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7.xml" ContentType="application/vnd.openxmlformats-officedocument.spreadsheetml.worksheet+xml"/>
  <Override PartName="/xl/drawings/drawing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9.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Rekapitulace stavby" sheetId="1" r:id="rId1"/>
    <sheet name="01 - SO 01.1 - Výtlak V3" sheetId="2" r:id="rId2"/>
    <sheet name="02 - SO 01.2 - Výtlak V2" sheetId="3" r:id="rId3"/>
    <sheet name="03 - SO 01.3 - Výtlak V1" sheetId="4" r:id="rId4"/>
    <sheet name="02 - SO 02 - Šachty nad v..." sheetId="5" r:id="rId5"/>
    <sheet name="03 - SO 03 - Přípojky VN ..." sheetId="6" r:id="rId6"/>
    <sheet name="04 - SO 04 - Příjezdová k..." sheetId="7" r:id="rId7"/>
    <sheet name="01 - DSO 05.1 - Armaturní..." sheetId="8" r:id="rId8"/>
    <sheet name="02 - DSO 05.2 - Armaturní..." sheetId="9" r:id="rId9"/>
    <sheet name="03 - DSO 05.3 - Armaturní..." sheetId="10" r:id="rId10"/>
    <sheet name="04 - DSO 05.4 - Armaturní..." sheetId="11" r:id="rId11"/>
    <sheet name="06 - SO 06 - Vodoměrná ša..." sheetId="12" r:id="rId12"/>
    <sheet name="07 - PS 01 - Vrty NV1, NV..." sheetId="13" r:id="rId13"/>
    <sheet name="08 - PS 02 - Vrty NV1, NV..." sheetId="14" r:id="rId14"/>
    <sheet name="01 - DPS 03.1 - Armaturní..." sheetId="15" r:id="rId15"/>
    <sheet name="02 - DPS 03.2 - Armaturní..." sheetId="16" r:id="rId16"/>
    <sheet name="03 - DPS 03.3 - Armaturní..." sheetId="17" r:id="rId17"/>
    <sheet name="04 - DPS 03.4 - Armaturní..." sheetId="18" r:id="rId18"/>
    <sheet name="05 - DPS 03.5 - Vodoměrná..." sheetId="19" r:id="rId19"/>
    <sheet name="10 - Vedlejší a ostatní n..." sheetId="20" r:id="rId20"/>
    <sheet name="Seznam figur" sheetId="21" r:id="rId21"/>
    <sheet name="Pokyny pro vyplnění" sheetId="22" r:id="rId22"/>
  </sheets>
  <definedNames>
    <definedName name="_xlnm._FilterDatabase" localSheetId="14" hidden="1">'01 - DPS 03.1 - Armaturní...'!$C$87:$K$122</definedName>
    <definedName name="_xlnm._FilterDatabase" localSheetId="7" hidden="1">'01 - DSO 05.1 - Armaturní...'!$C$90:$K$160</definedName>
    <definedName name="_xlnm._FilterDatabase" localSheetId="1" hidden="1">'01 - SO 01.1 - Výtlak V3'!$C$96:$K$476</definedName>
    <definedName name="_xlnm._FilterDatabase" localSheetId="15" hidden="1">'02 - DPS 03.2 - Armaturní...'!$C$87:$K$148</definedName>
    <definedName name="_xlnm._FilterDatabase" localSheetId="8" hidden="1">'02 - DSO 05.2 - Armaturní...'!$C$91:$K$190</definedName>
    <definedName name="_xlnm._FilterDatabase" localSheetId="2" hidden="1">'02 - SO 01.2 - Výtlak V2'!$C$91:$K$340</definedName>
    <definedName name="_xlnm._FilterDatabase" localSheetId="4" hidden="1">'02 - SO 02 - Šachty nad v...'!$C$93:$K$307</definedName>
    <definedName name="_xlnm._FilterDatabase" localSheetId="16" hidden="1">'03 - DPS 03.3 - Armaturní...'!$C$87:$K$122</definedName>
    <definedName name="_xlnm._FilterDatabase" localSheetId="9" hidden="1">'03 - DSO 05.3 - Armaturní...'!$C$90:$K$160</definedName>
    <definedName name="_xlnm._FilterDatabase" localSheetId="3" hidden="1">'03 - SO 01.3 - Výtlak V1'!$C$91:$K$318</definedName>
    <definedName name="_xlnm._FilterDatabase" localSheetId="5" hidden="1">'03 - SO 03 - Přípojky VN ...'!$C$87:$K$160</definedName>
    <definedName name="_xlnm._FilterDatabase" localSheetId="17" hidden="1">'04 - DPS 03.4 - Armaturní...'!$C$87:$K$126</definedName>
    <definedName name="_xlnm._FilterDatabase" localSheetId="10" hidden="1">'04 - DSO 05.4 - Armaturní...'!$C$90:$K$160</definedName>
    <definedName name="_xlnm._FilterDatabase" localSheetId="6" hidden="1">'04 - SO 04 - Příjezdová k...'!$C$83:$K$115</definedName>
    <definedName name="_xlnm._FilterDatabase" localSheetId="18" hidden="1">'05 - DPS 03.5 - Vodoměrná...'!$C$87:$K$132</definedName>
    <definedName name="_xlnm._FilterDatabase" localSheetId="11" hidden="1">'06 - SO 06 - Vodoměrná ša...'!$C$84:$K$175</definedName>
    <definedName name="_xlnm._FilterDatabase" localSheetId="12" hidden="1">'07 - PS 01 - Vrty NV1, NV...'!$C$81:$K$169</definedName>
    <definedName name="_xlnm._FilterDatabase" localSheetId="13" hidden="1">'08 - PS 02 - Vrty NV1, NV...'!$C$87:$K$266</definedName>
    <definedName name="_xlnm._FilterDatabase" localSheetId="19" hidden="1">'10 - Vedlejší a ostatní n...'!$C$79:$K$96</definedName>
    <definedName name="_xlnm.Print_Titles" localSheetId="14">'01 - DPS 03.1 - Armaturní...'!$87:$87</definedName>
    <definedName name="_xlnm.Print_Titles" localSheetId="7">'01 - DSO 05.1 - Armaturní...'!$90:$90</definedName>
    <definedName name="_xlnm.Print_Titles" localSheetId="1">'01 - SO 01.1 - Výtlak V3'!$96:$96</definedName>
    <definedName name="_xlnm.Print_Titles" localSheetId="15">'02 - DPS 03.2 - Armaturní...'!$87:$87</definedName>
    <definedName name="_xlnm.Print_Titles" localSheetId="8">'02 - DSO 05.2 - Armaturní...'!$91:$91</definedName>
    <definedName name="_xlnm.Print_Titles" localSheetId="2">'02 - SO 01.2 - Výtlak V2'!$91:$91</definedName>
    <definedName name="_xlnm.Print_Titles" localSheetId="4">'02 - SO 02 - Šachty nad v...'!$93:$93</definedName>
    <definedName name="_xlnm.Print_Titles" localSheetId="16">'03 - DPS 03.3 - Armaturní...'!$87:$87</definedName>
    <definedName name="_xlnm.Print_Titles" localSheetId="9">'03 - DSO 05.3 - Armaturní...'!$90:$90</definedName>
    <definedName name="_xlnm.Print_Titles" localSheetId="3">'03 - SO 01.3 - Výtlak V1'!$91:$91</definedName>
    <definedName name="_xlnm.Print_Titles" localSheetId="5">'03 - SO 03 - Přípojky VN ...'!$87:$87</definedName>
    <definedName name="_xlnm.Print_Titles" localSheetId="17">'04 - DPS 03.4 - Armaturní...'!$87:$87</definedName>
    <definedName name="_xlnm.Print_Titles" localSheetId="10">'04 - DSO 05.4 - Armaturní...'!$90:$90</definedName>
    <definedName name="_xlnm.Print_Titles" localSheetId="6">'04 - SO 04 - Příjezdová k...'!$83:$83</definedName>
    <definedName name="_xlnm.Print_Titles" localSheetId="18">'05 - DPS 03.5 - Vodoměrná...'!$87:$87</definedName>
    <definedName name="_xlnm.Print_Titles" localSheetId="11">'06 - SO 06 - Vodoměrná ša...'!$84:$84</definedName>
    <definedName name="_xlnm.Print_Titles" localSheetId="12">'07 - PS 01 - Vrty NV1, NV...'!$81:$81</definedName>
    <definedName name="_xlnm.Print_Titles" localSheetId="13">'08 - PS 02 - Vrty NV1, NV...'!$87:$87</definedName>
    <definedName name="_xlnm.Print_Titles" localSheetId="19">'10 - Vedlejší a ostatní n...'!$79:$79</definedName>
    <definedName name="_xlnm.Print_Titles" localSheetId="0">'Rekapitulace stavby'!$52:$52</definedName>
    <definedName name="_xlnm.Print_Titles" localSheetId="20">'Seznam figur'!$9:$9</definedName>
    <definedName name="_xlnm.Print_Area" localSheetId="14">'01 - DPS 03.1 - Armaturní...'!$C$4:$J$41,'01 - DPS 03.1 - Armaturní...'!$C$47:$J$67,'01 - DPS 03.1 - Armaturní...'!$C$73:$K$122</definedName>
    <definedName name="_xlnm.Print_Area" localSheetId="7">'01 - DSO 05.1 - Armaturní...'!$C$4:$J$41,'01 - DSO 05.1 - Armaturní...'!$C$47:$J$70,'01 - DSO 05.1 - Armaturní...'!$C$76:$K$160</definedName>
    <definedName name="_xlnm.Print_Area" localSheetId="1">'01 - SO 01.1 - Výtlak V3'!$C$4:$J$41,'01 - SO 01.1 - Výtlak V3'!$C$47:$J$76,'01 - SO 01.1 - Výtlak V3'!$C$82:$K$476</definedName>
    <definedName name="_xlnm.Print_Area" localSheetId="15">'02 - DPS 03.2 - Armaturní...'!$C$4:$J$41,'02 - DPS 03.2 - Armaturní...'!$C$47:$J$67,'02 - DPS 03.2 - Armaturní...'!$C$73:$K$148</definedName>
    <definedName name="_xlnm.Print_Area" localSheetId="8">'02 - DSO 05.2 - Armaturní...'!$C$4:$J$41,'02 - DSO 05.2 - Armaturní...'!$C$47:$J$71,'02 - DSO 05.2 - Armaturní...'!$C$77:$K$190</definedName>
    <definedName name="_xlnm.Print_Area" localSheetId="2">'02 - SO 01.2 - Výtlak V2'!$C$4:$J$41,'02 - SO 01.2 - Výtlak V2'!$C$47:$J$71,'02 - SO 01.2 - Výtlak V2'!$C$77:$K$340</definedName>
    <definedName name="_xlnm.Print_Area" localSheetId="4">'02 - SO 02 - Šachty nad v...'!$C$4:$J$39,'02 - SO 02 - Šachty nad v...'!$C$45:$J$75,'02 - SO 02 - Šachty nad v...'!$C$81:$K$307</definedName>
    <definedName name="_xlnm.Print_Area" localSheetId="16">'03 - DPS 03.3 - Armaturní...'!$C$4:$J$41,'03 - DPS 03.3 - Armaturní...'!$C$47:$J$67,'03 - DPS 03.3 - Armaturní...'!$C$73:$K$122</definedName>
    <definedName name="_xlnm.Print_Area" localSheetId="9">'03 - DSO 05.3 - Armaturní...'!$C$4:$J$41,'03 - DSO 05.3 - Armaturní...'!$C$47:$J$70,'03 - DSO 05.3 - Armaturní...'!$C$76:$K$160</definedName>
    <definedName name="_xlnm.Print_Area" localSheetId="3">'03 - SO 01.3 - Výtlak V1'!$C$4:$J$41,'03 - SO 01.3 - Výtlak V1'!$C$47:$J$71,'03 - SO 01.3 - Výtlak V1'!$C$77:$K$318</definedName>
    <definedName name="_xlnm.Print_Area" localSheetId="5">'03 - SO 03 - Přípojky VN ...'!$C$4:$J$39,'03 - SO 03 - Přípojky VN ...'!$C$45:$J$69,'03 - SO 03 - Přípojky VN ...'!$C$75:$K$160</definedName>
    <definedName name="_xlnm.Print_Area" localSheetId="17">'04 - DPS 03.4 - Armaturní...'!$C$4:$J$41,'04 - DPS 03.4 - Armaturní...'!$C$47:$J$67,'04 - DPS 03.4 - Armaturní...'!$C$73:$K$126</definedName>
    <definedName name="_xlnm.Print_Area" localSheetId="10">'04 - DSO 05.4 - Armaturní...'!$C$4:$J$41,'04 - DSO 05.4 - Armaturní...'!$C$47:$J$70,'04 - DSO 05.4 - Armaturní...'!$C$76:$K$160</definedName>
    <definedName name="_xlnm.Print_Area" localSheetId="6">'04 - SO 04 - Příjezdová k...'!$C$4:$J$39,'04 - SO 04 - Příjezdová k...'!$C$45:$J$65,'04 - SO 04 - Příjezdová k...'!$C$71:$K$115</definedName>
    <definedName name="_xlnm.Print_Area" localSheetId="18">'05 - DPS 03.5 - Vodoměrná...'!$C$4:$J$41,'05 - DPS 03.5 - Vodoměrná...'!$C$47:$J$67,'05 - DPS 03.5 - Vodoměrná...'!$C$73:$K$132</definedName>
    <definedName name="_xlnm.Print_Area" localSheetId="11">'06 - SO 06 - Vodoměrná ša...'!$C$4:$J$39,'06 - SO 06 - Vodoměrná ša...'!$C$45:$J$66,'06 - SO 06 - Vodoměrná ša...'!$C$72:$K$175</definedName>
    <definedName name="_xlnm.Print_Area" localSheetId="12">'07 - PS 01 - Vrty NV1, NV...'!$C$4:$J$39,'07 - PS 01 - Vrty NV1, NV...'!$C$45:$J$63,'07 - PS 01 - Vrty NV1, NV...'!$C$69:$K$169</definedName>
    <definedName name="_xlnm.Print_Area" localSheetId="13">'08 - PS 02 - Vrty NV1, NV...'!$C$4:$J$39,'08 - PS 02 - Vrty NV1, NV...'!$C$45:$J$69,'08 - PS 02 - Vrty NV1, NV...'!$C$75:$K$266</definedName>
    <definedName name="_xlnm.Print_Area" localSheetId="19">'10 - Vedlejší a ostatní n...'!$C$4:$J$39,'10 - Vedlejší a ostatní n...'!$C$45:$J$61,'10 - Vedlejší a ostatní n...'!$C$67:$K$96</definedName>
    <definedName name="_xlnm.Print_Area" localSheetId="21">'Pokyny pro vyplnění'!$B$2:$K$71,'Pokyny pro vyplnění'!$B$74:$K$118,'Pokyny pro vyplnění'!$B$121:$K$161,'Pokyny pro vyplnění'!$B$164:$K$218</definedName>
    <definedName name="_xlnm.Print_Area" localSheetId="0">'Rekapitulace stavby'!$D$4:$AO$36,'Rekapitulace stavby'!$C$42:$AQ$77</definedName>
    <definedName name="_xlnm.Print_Area" localSheetId="20">'Seznam figur'!$C$4:$G$691</definedName>
  </definedNames>
  <calcPr calcId="145621"/>
</workbook>
</file>

<file path=xl/calcChain.xml><?xml version="1.0" encoding="utf-8"?>
<calcChain xmlns="http://schemas.openxmlformats.org/spreadsheetml/2006/main">
  <c r="D7" i="21" l="1"/>
  <c r="J37" i="20"/>
  <c r="J36" i="20"/>
  <c r="AY76" i="1" s="1"/>
  <c r="J35" i="20"/>
  <c r="AX76" i="1" s="1"/>
  <c r="BI96" i="20"/>
  <c r="BH96" i="20"/>
  <c r="BG96" i="20"/>
  <c r="BF96" i="20"/>
  <c r="T96" i="20"/>
  <c r="R96" i="20"/>
  <c r="P96" i="20"/>
  <c r="BI95" i="20"/>
  <c r="BH95" i="20"/>
  <c r="BG95" i="20"/>
  <c r="BF95" i="20"/>
  <c r="T95" i="20"/>
  <c r="R95" i="20"/>
  <c r="P95" i="20"/>
  <c r="BI94" i="20"/>
  <c r="BH94" i="20"/>
  <c r="BG94" i="20"/>
  <c r="BF94" i="20"/>
  <c r="T94" i="20"/>
  <c r="R94" i="20"/>
  <c r="P94" i="20"/>
  <c r="BI93" i="20"/>
  <c r="BH93" i="20"/>
  <c r="BG93" i="20"/>
  <c r="BF93" i="20"/>
  <c r="T93" i="20"/>
  <c r="R93" i="20"/>
  <c r="P93" i="20"/>
  <c r="BI92" i="20"/>
  <c r="BH92" i="20"/>
  <c r="BG92" i="20"/>
  <c r="BF92" i="20"/>
  <c r="T92" i="20"/>
  <c r="R92" i="20"/>
  <c r="P92" i="20"/>
  <c r="BI91" i="20"/>
  <c r="BH91" i="20"/>
  <c r="BG91" i="20"/>
  <c r="BF91" i="20"/>
  <c r="T91" i="20"/>
  <c r="R91" i="20"/>
  <c r="P91" i="20"/>
  <c r="BI90" i="20"/>
  <c r="BH90" i="20"/>
  <c r="BG90" i="20"/>
  <c r="BF90" i="20"/>
  <c r="T90" i="20"/>
  <c r="R90" i="20"/>
  <c r="P90" i="20"/>
  <c r="BI89" i="20"/>
  <c r="BH89" i="20"/>
  <c r="BG89" i="20"/>
  <c r="BF89" i="20"/>
  <c r="T89" i="20"/>
  <c r="R89" i="20"/>
  <c r="P89" i="20"/>
  <c r="BI88" i="20"/>
  <c r="BH88" i="20"/>
  <c r="BG88" i="20"/>
  <c r="BF88" i="20"/>
  <c r="T88" i="20"/>
  <c r="R88" i="20"/>
  <c r="P88" i="20"/>
  <c r="BI87" i="20"/>
  <c r="BH87" i="20"/>
  <c r="BG87" i="20"/>
  <c r="BF87" i="20"/>
  <c r="T87" i="20"/>
  <c r="R87" i="20"/>
  <c r="P87" i="20"/>
  <c r="BI85" i="20"/>
  <c r="BH85" i="20"/>
  <c r="BG85" i="20"/>
  <c r="BF85" i="20"/>
  <c r="T85" i="20"/>
  <c r="R85" i="20"/>
  <c r="P85" i="20"/>
  <c r="BI84" i="20"/>
  <c r="BH84" i="20"/>
  <c r="BG84" i="20"/>
  <c r="BF84" i="20"/>
  <c r="T84" i="20"/>
  <c r="R84" i="20"/>
  <c r="P84" i="20"/>
  <c r="BI83" i="20"/>
  <c r="BH83" i="20"/>
  <c r="BG83" i="20"/>
  <c r="BF83" i="20"/>
  <c r="T83" i="20"/>
  <c r="R83" i="20"/>
  <c r="P83" i="20"/>
  <c r="BI82" i="20"/>
  <c r="BH82" i="20"/>
  <c r="BG82" i="20"/>
  <c r="BF82" i="20"/>
  <c r="T82" i="20"/>
  <c r="R82" i="20"/>
  <c r="P82" i="20"/>
  <c r="J77" i="20"/>
  <c r="J76" i="20"/>
  <c r="F76" i="20"/>
  <c r="F74" i="20"/>
  <c r="E72" i="20"/>
  <c r="J55" i="20"/>
  <c r="J54" i="20"/>
  <c r="F54" i="20"/>
  <c r="F52" i="20"/>
  <c r="E50" i="20"/>
  <c r="J18" i="20"/>
  <c r="E18" i="20"/>
  <c r="F77" i="20" s="1"/>
  <c r="J17" i="20"/>
  <c r="J12" i="20"/>
  <c r="J74" i="20" s="1"/>
  <c r="E7" i="20"/>
  <c r="E70" i="20" s="1"/>
  <c r="J39" i="19"/>
  <c r="J38" i="19"/>
  <c r="AY75" i="1"/>
  <c r="J37" i="19"/>
  <c r="AX75" i="1"/>
  <c r="BI131" i="19"/>
  <c r="BH131" i="19"/>
  <c r="BG131" i="19"/>
  <c r="BF131" i="19"/>
  <c r="T131" i="19"/>
  <c r="T130" i="19"/>
  <c r="R131" i="19"/>
  <c r="R130" i="19"/>
  <c r="P131" i="19"/>
  <c r="P130" i="19"/>
  <c r="BI129" i="19"/>
  <c r="BH129" i="19"/>
  <c r="BG129" i="19"/>
  <c r="BF129" i="19"/>
  <c r="T129" i="19"/>
  <c r="R129" i="19"/>
  <c r="P129" i="19"/>
  <c r="BI127" i="19"/>
  <c r="BH127" i="19"/>
  <c r="BG127" i="19"/>
  <c r="BF127" i="19"/>
  <c r="T127" i="19"/>
  <c r="R127" i="19"/>
  <c r="P127" i="19"/>
  <c r="BI126" i="19"/>
  <c r="BH126" i="19"/>
  <c r="BG126" i="19"/>
  <c r="BF126" i="19"/>
  <c r="T126" i="19"/>
  <c r="R126" i="19"/>
  <c r="P126" i="19"/>
  <c r="BI124" i="19"/>
  <c r="BH124" i="19"/>
  <c r="BG124" i="19"/>
  <c r="BF124" i="19"/>
  <c r="T124" i="19"/>
  <c r="R124" i="19"/>
  <c r="P124" i="19"/>
  <c r="BI123" i="19"/>
  <c r="BH123" i="19"/>
  <c r="BG123" i="19"/>
  <c r="BF123" i="19"/>
  <c r="T123" i="19"/>
  <c r="R123" i="19"/>
  <c r="P123" i="19"/>
  <c r="BI122" i="19"/>
  <c r="BH122" i="19"/>
  <c r="BG122" i="19"/>
  <c r="BF122" i="19"/>
  <c r="T122" i="19"/>
  <c r="R122" i="19"/>
  <c r="P122" i="19"/>
  <c r="BI120" i="19"/>
  <c r="BH120" i="19"/>
  <c r="BG120" i="19"/>
  <c r="BF120" i="19"/>
  <c r="T120" i="19"/>
  <c r="R120" i="19"/>
  <c r="P120" i="19"/>
  <c r="BI119" i="19"/>
  <c r="BH119" i="19"/>
  <c r="BG119" i="19"/>
  <c r="BF119" i="19"/>
  <c r="T119" i="19"/>
  <c r="R119" i="19"/>
  <c r="P119" i="19"/>
  <c r="BI118" i="19"/>
  <c r="BH118" i="19"/>
  <c r="BG118" i="19"/>
  <c r="BF118" i="19"/>
  <c r="T118" i="19"/>
  <c r="R118" i="19"/>
  <c r="P118" i="19"/>
  <c r="BI116" i="19"/>
  <c r="BH116" i="19"/>
  <c r="BG116" i="19"/>
  <c r="BF116" i="19"/>
  <c r="T116" i="19"/>
  <c r="R116" i="19"/>
  <c r="P116" i="19"/>
  <c r="BI115" i="19"/>
  <c r="BH115" i="19"/>
  <c r="BG115" i="19"/>
  <c r="BF115" i="19"/>
  <c r="T115" i="19"/>
  <c r="R115" i="19"/>
  <c r="P115" i="19"/>
  <c r="BI114" i="19"/>
  <c r="BH114" i="19"/>
  <c r="BG114" i="19"/>
  <c r="BF114" i="19"/>
  <c r="T114" i="19"/>
  <c r="R114" i="19"/>
  <c r="P114" i="19"/>
  <c r="BI112" i="19"/>
  <c r="BH112" i="19"/>
  <c r="BG112" i="19"/>
  <c r="BF112" i="19"/>
  <c r="T112" i="19"/>
  <c r="R112" i="19"/>
  <c r="P112" i="19"/>
  <c r="BI111" i="19"/>
  <c r="BH111" i="19"/>
  <c r="BG111" i="19"/>
  <c r="BF111" i="19"/>
  <c r="T111" i="19"/>
  <c r="R111" i="19"/>
  <c r="P111" i="19"/>
  <c r="BI109" i="19"/>
  <c r="BH109" i="19"/>
  <c r="BG109" i="19"/>
  <c r="BF109" i="19"/>
  <c r="T109" i="19"/>
  <c r="R109" i="19"/>
  <c r="P109" i="19"/>
  <c r="BI108" i="19"/>
  <c r="BH108" i="19"/>
  <c r="BG108" i="19"/>
  <c r="BF108" i="19"/>
  <c r="T108" i="19"/>
  <c r="R108" i="19"/>
  <c r="P108" i="19"/>
  <c r="BI107" i="19"/>
  <c r="BH107" i="19"/>
  <c r="BG107" i="19"/>
  <c r="BF107" i="19"/>
  <c r="T107" i="19"/>
  <c r="R107" i="19"/>
  <c r="P107" i="19"/>
  <c r="BI106" i="19"/>
  <c r="BH106" i="19"/>
  <c r="BG106" i="19"/>
  <c r="BF106" i="19"/>
  <c r="T106" i="19"/>
  <c r="R106" i="19"/>
  <c r="P106" i="19"/>
  <c r="BI105" i="19"/>
  <c r="BH105" i="19"/>
  <c r="BG105" i="19"/>
  <c r="BF105" i="19"/>
  <c r="T105" i="19"/>
  <c r="R105" i="19"/>
  <c r="P105" i="19"/>
  <c r="BI103" i="19"/>
  <c r="BH103" i="19"/>
  <c r="BG103" i="19"/>
  <c r="BF103" i="19"/>
  <c r="T103" i="19"/>
  <c r="R103" i="19"/>
  <c r="P103" i="19"/>
  <c r="BI102" i="19"/>
  <c r="BH102" i="19"/>
  <c r="BG102" i="19"/>
  <c r="BF102" i="19"/>
  <c r="T102" i="19"/>
  <c r="R102" i="19"/>
  <c r="P102" i="19"/>
  <c r="BI101" i="19"/>
  <c r="BH101" i="19"/>
  <c r="BG101" i="19"/>
  <c r="BF101" i="19"/>
  <c r="T101" i="19"/>
  <c r="R101" i="19"/>
  <c r="P101" i="19"/>
  <c r="BI100" i="19"/>
  <c r="BH100" i="19"/>
  <c r="BG100" i="19"/>
  <c r="BF100" i="19"/>
  <c r="T100" i="19"/>
  <c r="R100" i="19"/>
  <c r="P100" i="19"/>
  <c r="BI98" i="19"/>
  <c r="BH98" i="19"/>
  <c r="BG98" i="19"/>
  <c r="BF98" i="19"/>
  <c r="T98" i="19"/>
  <c r="R98" i="19"/>
  <c r="P98" i="19"/>
  <c r="BI97" i="19"/>
  <c r="BH97" i="19"/>
  <c r="BG97" i="19"/>
  <c r="BF97" i="19"/>
  <c r="T97" i="19"/>
  <c r="R97" i="19"/>
  <c r="P97" i="19"/>
  <c r="BI96" i="19"/>
  <c r="BH96" i="19"/>
  <c r="BG96" i="19"/>
  <c r="BF96" i="19"/>
  <c r="T96" i="19"/>
  <c r="R96" i="19"/>
  <c r="P96" i="19"/>
  <c r="BI94" i="19"/>
  <c r="BH94" i="19"/>
  <c r="BG94" i="19"/>
  <c r="BF94" i="19"/>
  <c r="T94" i="19"/>
  <c r="R94" i="19"/>
  <c r="P94" i="19"/>
  <c r="BI93" i="19"/>
  <c r="BH93" i="19"/>
  <c r="BG93" i="19"/>
  <c r="BF93" i="19"/>
  <c r="T93" i="19"/>
  <c r="R93" i="19"/>
  <c r="P93" i="19"/>
  <c r="BI92" i="19"/>
  <c r="BH92" i="19"/>
  <c r="BG92" i="19"/>
  <c r="BF92" i="19"/>
  <c r="T92" i="19"/>
  <c r="R92" i="19"/>
  <c r="P92" i="19"/>
  <c r="BI91" i="19"/>
  <c r="BH91" i="19"/>
  <c r="BG91" i="19"/>
  <c r="BF91" i="19"/>
  <c r="T91" i="19"/>
  <c r="R91" i="19"/>
  <c r="P91" i="19"/>
  <c r="J85" i="19"/>
  <c r="J84" i="19"/>
  <c r="F84" i="19"/>
  <c r="F82" i="19"/>
  <c r="E80" i="19"/>
  <c r="J59" i="19"/>
  <c r="J58" i="19"/>
  <c r="F58" i="19"/>
  <c r="F56" i="19"/>
  <c r="E54" i="19"/>
  <c r="J20" i="19"/>
  <c r="E20" i="19"/>
  <c r="F59" i="19"/>
  <c r="J19" i="19"/>
  <c r="J14" i="19"/>
  <c r="J82" i="19" s="1"/>
  <c r="E7" i="19"/>
  <c r="E76" i="19" s="1"/>
  <c r="J39" i="18"/>
  <c r="J38" i="18"/>
  <c r="AY74" i="1"/>
  <c r="J37" i="18"/>
  <c r="AX74" i="1" s="1"/>
  <c r="BI125" i="18"/>
  <c r="BH125" i="18"/>
  <c r="BG125" i="18"/>
  <c r="BF125" i="18"/>
  <c r="T125" i="18"/>
  <c r="T124" i="18"/>
  <c r="R125" i="18"/>
  <c r="R124" i="18" s="1"/>
  <c r="P125" i="18"/>
  <c r="P124" i="18"/>
  <c r="BI123" i="18"/>
  <c r="BH123" i="18"/>
  <c r="BG123" i="18"/>
  <c r="BF123" i="18"/>
  <c r="T123" i="18"/>
  <c r="R123" i="18"/>
  <c r="P123" i="18"/>
  <c r="BI122" i="18"/>
  <c r="BH122" i="18"/>
  <c r="BG122" i="18"/>
  <c r="BF122" i="18"/>
  <c r="T122" i="18"/>
  <c r="R122" i="18"/>
  <c r="P122" i="18"/>
  <c r="BI121" i="18"/>
  <c r="BH121" i="18"/>
  <c r="BG121" i="18"/>
  <c r="BF121" i="18"/>
  <c r="T121" i="18"/>
  <c r="R121" i="18"/>
  <c r="P121" i="18"/>
  <c r="BI119" i="18"/>
  <c r="BH119" i="18"/>
  <c r="BG119" i="18"/>
  <c r="BF119" i="18"/>
  <c r="T119" i="18"/>
  <c r="R119" i="18"/>
  <c r="P119" i="18"/>
  <c r="BI118" i="18"/>
  <c r="BH118" i="18"/>
  <c r="BG118" i="18"/>
  <c r="BF118" i="18"/>
  <c r="T118" i="18"/>
  <c r="R118" i="18"/>
  <c r="P118" i="18"/>
  <c r="BI117" i="18"/>
  <c r="BH117" i="18"/>
  <c r="BG117" i="18"/>
  <c r="BF117" i="18"/>
  <c r="T117" i="18"/>
  <c r="R117" i="18"/>
  <c r="P117" i="18"/>
  <c r="BI115" i="18"/>
  <c r="BH115" i="18"/>
  <c r="BG115" i="18"/>
  <c r="BF115" i="18"/>
  <c r="T115" i="18"/>
  <c r="R115" i="18"/>
  <c r="P115" i="18"/>
  <c r="BI114" i="18"/>
  <c r="BH114" i="18"/>
  <c r="BG114" i="18"/>
  <c r="BF114" i="18"/>
  <c r="T114" i="18"/>
  <c r="R114" i="18"/>
  <c r="P114" i="18"/>
  <c r="BI112" i="18"/>
  <c r="BH112" i="18"/>
  <c r="BG112" i="18"/>
  <c r="BF112" i="18"/>
  <c r="T112" i="18"/>
  <c r="R112" i="18"/>
  <c r="P112" i="18"/>
  <c r="BI111" i="18"/>
  <c r="BH111" i="18"/>
  <c r="BG111" i="18"/>
  <c r="BF111" i="18"/>
  <c r="T111" i="18"/>
  <c r="R111" i="18"/>
  <c r="P111" i="18"/>
  <c r="BI109" i="18"/>
  <c r="BH109" i="18"/>
  <c r="BG109" i="18"/>
  <c r="BF109" i="18"/>
  <c r="T109" i="18"/>
  <c r="R109" i="18"/>
  <c r="P109" i="18"/>
  <c r="BI108" i="18"/>
  <c r="BH108" i="18"/>
  <c r="BG108" i="18"/>
  <c r="BF108" i="18"/>
  <c r="T108" i="18"/>
  <c r="R108" i="18"/>
  <c r="P108" i="18"/>
  <c r="BI107" i="18"/>
  <c r="BH107" i="18"/>
  <c r="BG107" i="18"/>
  <c r="BF107" i="18"/>
  <c r="T107" i="18"/>
  <c r="R107" i="18"/>
  <c r="P107" i="18"/>
  <c r="BI105" i="18"/>
  <c r="BH105" i="18"/>
  <c r="BG105" i="18"/>
  <c r="BF105" i="18"/>
  <c r="T105" i="18"/>
  <c r="R105" i="18"/>
  <c r="P105" i="18"/>
  <c r="BI104" i="18"/>
  <c r="BH104" i="18"/>
  <c r="BG104" i="18"/>
  <c r="BF104" i="18"/>
  <c r="T104" i="18"/>
  <c r="R104" i="18"/>
  <c r="P104" i="18"/>
  <c r="BI102" i="18"/>
  <c r="BH102" i="18"/>
  <c r="BG102" i="18"/>
  <c r="BF102" i="18"/>
  <c r="T102" i="18"/>
  <c r="R102" i="18"/>
  <c r="P102" i="18"/>
  <c r="BI101" i="18"/>
  <c r="BH101" i="18"/>
  <c r="BG101" i="18"/>
  <c r="BF101" i="18"/>
  <c r="T101" i="18"/>
  <c r="R101" i="18"/>
  <c r="P101" i="18"/>
  <c r="BI99" i="18"/>
  <c r="BH99" i="18"/>
  <c r="BG99" i="18"/>
  <c r="BF99" i="18"/>
  <c r="T99" i="18"/>
  <c r="R99" i="18"/>
  <c r="P99" i="18"/>
  <c r="BI98" i="18"/>
  <c r="BH98" i="18"/>
  <c r="BG98" i="18"/>
  <c r="BF98" i="18"/>
  <c r="T98" i="18"/>
  <c r="R98" i="18"/>
  <c r="P98" i="18"/>
  <c r="BI97" i="18"/>
  <c r="BH97" i="18"/>
  <c r="BG97" i="18"/>
  <c r="BF97" i="18"/>
  <c r="T97" i="18"/>
  <c r="R97" i="18"/>
  <c r="P97" i="18"/>
  <c r="BI95" i="18"/>
  <c r="BH95" i="18"/>
  <c r="BG95" i="18"/>
  <c r="BF95" i="18"/>
  <c r="T95" i="18"/>
  <c r="R95" i="18"/>
  <c r="P95" i="18"/>
  <c r="BI94" i="18"/>
  <c r="BH94" i="18"/>
  <c r="BG94" i="18"/>
  <c r="BF94" i="18"/>
  <c r="T94" i="18"/>
  <c r="R94" i="18"/>
  <c r="P94" i="18"/>
  <c r="BI93" i="18"/>
  <c r="BH93" i="18"/>
  <c r="BG93" i="18"/>
  <c r="BF93" i="18"/>
  <c r="T93" i="18"/>
  <c r="R93" i="18"/>
  <c r="P93" i="18"/>
  <c r="BI91" i="18"/>
  <c r="BH91" i="18"/>
  <c r="BG91" i="18"/>
  <c r="BF91" i="18"/>
  <c r="T91" i="18"/>
  <c r="R91" i="18"/>
  <c r="P91" i="18"/>
  <c r="J85" i="18"/>
  <c r="J84" i="18"/>
  <c r="F84" i="18"/>
  <c r="F82" i="18"/>
  <c r="E80" i="18"/>
  <c r="J59" i="18"/>
  <c r="J58" i="18"/>
  <c r="F58" i="18"/>
  <c r="F56" i="18"/>
  <c r="E54" i="18"/>
  <c r="J20" i="18"/>
  <c r="E20" i="18"/>
  <c r="F59" i="18" s="1"/>
  <c r="J19" i="18"/>
  <c r="J14" i="18"/>
  <c r="J56" i="18"/>
  <c r="E7" i="18"/>
  <c r="E50" i="18" s="1"/>
  <c r="J39" i="17"/>
  <c r="J38" i="17"/>
  <c r="AY73" i="1" s="1"/>
  <c r="J37" i="17"/>
  <c r="AX73" i="1"/>
  <c r="BI121" i="17"/>
  <c r="BH121" i="17"/>
  <c r="BG121" i="17"/>
  <c r="BF121" i="17"/>
  <c r="T121" i="17"/>
  <c r="T120" i="17" s="1"/>
  <c r="R121" i="17"/>
  <c r="R120" i="17" s="1"/>
  <c r="P121" i="17"/>
  <c r="P120" i="17" s="1"/>
  <c r="BI119" i="17"/>
  <c r="BH119" i="17"/>
  <c r="BG119" i="17"/>
  <c r="BF119" i="17"/>
  <c r="T119" i="17"/>
  <c r="R119" i="17"/>
  <c r="P119" i="17"/>
  <c r="BI118" i="17"/>
  <c r="BH118" i="17"/>
  <c r="BG118" i="17"/>
  <c r="BF118" i="17"/>
  <c r="T118" i="17"/>
  <c r="R118" i="17"/>
  <c r="P118" i="17"/>
  <c r="BI117" i="17"/>
  <c r="BH117" i="17"/>
  <c r="BG117" i="17"/>
  <c r="BF117" i="17"/>
  <c r="T117" i="17"/>
  <c r="R117" i="17"/>
  <c r="P117" i="17"/>
  <c r="BI115" i="17"/>
  <c r="BH115" i="17"/>
  <c r="BG115" i="17"/>
  <c r="BF115" i="17"/>
  <c r="T115" i="17"/>
  <c r="R115" i="17"/>
  <c r="P115" i="17"/>
  <c r="BI114" i="17"/>
  <c r="BH114" i="17"/>
  <c r="BG114" i="17"/>
  <c r="BF114" i="17"/>
  <c r="T114" i="17"/>
  <c r="R114" i="17"/>
  <c r="P114" i="17"/>
  <c r="BI113" i="17"/>
  <c r="BH113" i="17"/>
  <c r="BG113" i="17"/>
  <c r="BF113" i="17"/>
  <c r="T113" i="17"/>
  <c r="R113" i="17"/>
  <c r="P113" i="17"/>
  <c r="BI111" i="17"/>
  <c r="BH111" i="17"/>
  <c r="BG111" i="17"/>
  <c r="BF111" i="17"/>
  <c r="T111" i="17"/>
  <c r="R111" i="17"/>
  <c r="P111" i="17"/>
  <c r="BI110" i="17"/>
  <c r="BH110" i="17"/>
  <c r="BG110" i="17"/>
  <c r="BF110" i="17"/>
  <c r="T110" i="17"/>
  <c r="R110" i="17"/>
  <c r="P110" i="17"/>
  <c r="BI108" i="17"/>
  <c r="BH108" i="17"/>
  <c r="BG108" i="17"/>
  <c r="BF108" i="17"/>
  <c r="T108" i="17"/>
  <c r="R108" i="17"/>
  <c r="P108" i="17"/>
  <c r="BI107" i="17"/>
  <c r="BH107" i="17"/>
  <c r="BG107" i="17"/>
  <c r="BF107" i="17"/>
  <c r="T107" i="17"/>
  <c r="R107" i="17"/>
  <c r="P107" i="17"/>
  <c r="BI105" i="17"/>
  <c r="BH105" i="17"/>
  <c r="BG105" i="17"/>
  <c r="BF105" i="17"/>
  <c r="T105" i="17"/>
  <c r="R105" i="17"/>
  <c r="P105" i="17"/>
  <c r="BI104" i="17"/>
  <c r="BH104" i="17"/>
  <c r="BG104" i="17"/>
  <c r="BF104" i="17"/>
  <c r="T104" i="17"/>
  <c r="R104" i="17"/>
  <c r="P104" i="17"/>
  <c r="BI102" i="17"/>
  <c r="BH102" i="17"/>
  <c r="BG102" i="17"/>
  <c r="BF102" i="17"/>
  <c r="T102" i="17"/>
  <c r="R102" i="17"/>
  <c r="P102" i="17"/>
  <c r="BI101" i="17"/>
  <c r="BH101" i="17"/>
  <c r="BG101" i="17"/>
  <c r="BF101" i="17"/>
  <c r="T101" i="17"/>
  <c r="R101" i="17"/>
  <c r="P101" i="17"/>
  <c r="BI99" i="17"/>
  <c r="BH99" i="17"/>
  <c r="BG99" i="17"/>
  <c r="BF99" i="17"/>
  <c r="T99" i="17"/>
  <c r="R99" i="17"/>
  <c r="P99" i="17"/>
  <c r="BI98" i="17"/>
  <c r="BH98" i="17"/>
  <c r="BG98" i="17"/>
  <c r="BF98" i="17"/>
  <c r="T98" i="17"/>
  <c r="R98" i="17"/>
  <c r="P98" i="17"/>
  <c r="BI97" i="17"/>
  <c r="BH97" i="17"/>
  <c r="BG97" i="17"/>
  <c r="BF97" i="17"/>
  <c r="T97" i="17"/>
  <c r="R97" i="17"/>
  <c r="P97" i="17"/>
  <c r="BI95" i="17"/>
  <c r="BH95" i="17"/>
  <c r="BG95" i="17"/>
  <c r="BF95" i="17"/>
  <c r="T95" i="17"/>
  <c r="R95" i="17"/>
  <c r="P95" i="17"/>
  <c r="BI94" i="17"/>
  <c r="BH94" i="17"/>
  <c r="BG94" i="17"/>
  <c r="BF94" i="17"/>
  <c r="T94" i="17"/>
  <c r="R94" i="17"/>
  <c r="P94" i="17"/>
  <c r="BI93" i="17"/>
  <c r="BH93" i="17"/>
  <c r="BG93" i="17"/>
  <c r="BF93" i="17"/>
  <c r="T93" i="17"/>
  <c r="R93" i="17"/>
  <c r="P93" i="17"/>
  <c r="BI91" i="17"/>
  <c r="BH91" i="17"/>
  <c r="BG91" i="17"/>
  <c r="BF91" i="17"/>
  <c r="T91" i="17"/>
  <c r="R91" i="17"/>
  <c r="P91" i="17"/>
  <c r="J85" i="17"/>
  <c r="J84" i="17"/>
  <c r="F84" i="17"/>
  <c r="F82" i="17"/>
  <c r="E80" i="17"/>
  <c r="J59" i="17"/>
  <c r="J58" i="17"/>
  <c r="F58" i="17"/>
  <c r="F56" i="17"/>
  <c r="E54" i="17"/>
  <c r="J20" i="17"/>
  <c r="E20" i="17"/>
  <c r="F85" i="17" s="1"/>
  <c r="J19" i="17"/>
  <c r="J14" i="17"/>
  <c r="J82" i="17"/>
  <c r="E7" i="17"/>
  <c r="E76" i="17" s="1"/>
  <c r="J39" i="16"/>
  <c r="J38" i="16"/>
  <c r="AY72" i="1" s="1"/>
  <c r="J37" i="16"/>
  <c r="AX72" i="1"/>
  <c r="BI147" i="16"/>
  <c r="BH147" i="16"/>
  <c r="BG147" i="16"/>
  <c r="BF147" i="16"/>
  <c r="T147" i="16"/>
  <c r="T146" i="16" s="1"/>
  <c r="R147" i="16"/>
  <c r="R146" i="16" s="1"/>
  <c r="P147" i="16"/>
  <c r="P146" i="16" s="1"/>
  <c r="BI144" i="16"/>
  <c r="BH144" i="16"/>
  <c r="BG144" i="16"/>
  <c r="BF144" i="16"/>
  <c r="T144" i="16"/>
  <c r="R144" i="16"/>
  <c r="P144" i="16"/>
  <c r="BI142" i="16"/>
  <c r="BH142" i="16"/>
  <c r="BG142" i="16"/>
  <c r="BF142" i="16"/>
  <c r="T142" i="16"/>
  <c r="R142" i="16"/>
  <c r="P142" i="16"/>
  <c r="BI141" i="16"/>
  <c r="BH141" i="16"/>
  <c r="BG141" i="16"/>
  <c r="BF141" i="16"/>
  <c r="T141" i="16"/>
  <c r="R141" i="16"/>
  <c r="P141" i="16"/>
  <c r="BI139" i="16"/>
  <c r="BH139" i="16"/>
  <c r="BG139" i="16"/>
  <c r="BF139" i="16"/>
  <c r="T139" i="16"/>
  <c r="R139" i="16"/>
  <c r="P139" i="16"/>
  <c r="BI138" i="16"/>
  <c r="BH138" i="16"/>
  <c r="BG138" i="16"/>
  <c r="BF138" i="16"/>
  <c r="T138" i="16"/>
  <c r="R138" i="16"/>
  <c r="P138" i="16"/>
  <c r="BI136" i="16"/>
  <c r="BH136" i="16"/>
  <c r="BG136" i="16"/>
  <c r="BF136" i="16"/>
  <c r="T136" i="16"/>
  <c r="R136" i="16"/>
  <c r="P136" i="16"/>
  <c r="BI135" i="16"/>
  <c r="BH135" i="16"/>
  <c r="BG135" i="16"/>
  <c r="BF135" i="16"/>
  <c r="T135" i="16"/>
  <c r="R135" i="16"/>
  <c r="P135" i="16"/>
  <c r="BI134" i="16"/>
  <c r="BH134" i="16"/>
  <c r="BG134" i="16"/>
  <c r="BF134" i="16"/>
  <c r="T134" i="16"/>
  <c r="R134" i="16"/>
  <c r="P134" i="16"/>
  <c r="BI132" i="16"/>
  <c r="BH132" i="16"/>
  <c r="BG132" i="16"/>
  <c r="BF132" i="16"/>
  <c r="T132" i="16"/>
  <c r="R132" i="16"/>
  <c r="P132" i="16"/>
  <c r="BI131" i="16"/>
  <c r="BH131" i="16"/>
  <c r="BG131" i="16"/>
  <c r="BF131" i="16"/>
  <c r="T131" i="16"/>
  <c r="R131" i="16"/>
  <c r="P131" i="16"/>
  <c r="BI129" i="16"/>
  <c r="BH129" i="16"/>
  <c r="BG129" i="16"/>
  <c r="BF129" i="16"/>
  <c r="T129" i="16"/>
  <c r="R129" i="16"/>
  <c r="P129" i="16"/>
  <c r="BI128" i="16"/>
  <c r="BH128" i="16"/>
  <c r="BG128" i="16"/>
  <c r="BF128" i="16"/>
  <c r="T128" i="16"/>
  <c r="R128" i="16"/>
  <c r="P128" i="16"/>
  <c r="BI126" i="16"/>
  <c r="BH126" i="16"/>
  <c r="BG126" i="16"/>
  <c r="BF126" i="16"/>
  <c r="T126" i="16"/>
  <c r="R126" i="16"/>
  <c r="P126" i="16"/>
  <c r="BI125" i="16"/>
  <c r="BH125" i="16"/>
  <c r="BG125" i="16"/>
  <c r="BF125" i="16"/>
  <c r="T125" i="16"/>
  <c r="R125" i="16"/>
  <c r="P125" i="16"/>
  <c r="BI124" i="16"/>
  <c r="BH124" i="16"/>
  <c r="BG124" i="16"/>
  <c r="BF124" i="16"/>
  <c r="T124" i="16"/>
  <c r="R124" i="16"/>
  <c r="P124" i="16"/>
  <c r="BI122" i="16"/>
  <c r="BH122" i="16"/>
  <c r="BG122" i="16"/>
  <c r="BF122" i="16"/>
  <c r="T122" i="16"/>
  <c r="R122" i="16"/>
  <c r="P122" i="16"/>
  <c r="BI121" i="16"/>
  <c r="BH121" i="16"/>
  <c r="BG121" i="16"/>
  <c r="BF121" i="16"/>
  <c r="T121" i="16"/>
  <c r="R121" i="16"/>
  <c r="P121" i="16"/>
  <c r="BI120" i="16"/>
  <c r="BH120" i="16"/>
  <c r="BG120" i="16"/>
  <c r="BF120" i="16"/>
  <c r="T120" i="16"/>
  <c r="R120" i="16"/>
  <c r="P120" i="16"/>
  <c r="BI118" i="16"/>
  <c r="BH118" i="16"/>
  <c r="BG118" i="16"/>
  <c r="BF118" i="16"/>
  <c r="T118" i="16"/>
  <c r="R118" i="16"/>
  <c r="P118" i="16"/>
  <c r="BI117" i="16"/>
  <c r="BH117" i="16"/>
  <c r="BG117" i="16"/>
  <c r="BF117" i="16"/>
  <c r="T117" i="16"/>
  <c r="R117" i="16"/>
  <c r="P117" i="16"/>
  <c r="BI116" i="16"/>
  <c r="BH116" i="16"/>
  <c r="BG116" i="16"/>
  <c r="BF116" i="16"/>
  <c r="T116" i="16"/>
  <c r="R116" i="16"/>
  <c r="P116" i="16"/>
  <c r="BI114" i="16"/>
  <c r="BH114" i="16"/>
  <c r="BG114" i="16"/>
  <c r="BF114" i="16"/>
  <c r="T114" i="16"/>
  <c r="R114" i="16"/>
  <c r="P114" i="16"/>
  <c r="BI113" i="16"/>
  <c r="BH113" i="16"/>
  <c r="BG113" i="16"/>
  <c r="BF113" i="16"/>
  <c r="T113" i="16"/>
  <c r="R113" i="16"/>
  <c r="P113" i="16"/>
  <c r="BI112" i="16"/>
  <c r="BH112" i="16"/>
  <c r="BG112" i="16"/>
  <c r="BF112" i="16"/>
  <c r="T112" i="16"/>
  <c r="R112" i="16"/>
  <c r="P112" i="16"/>
  <c r="BI111" i="16"/>
  <c r="BH111" i="16"/>
  <c r="BG111" i="16"/>
  <c r="BF111" i="16"/>
  <c r="T111" i="16"/>
  <c r="R111" i="16"/>
  <c r="P111" i="16"/>
  <c r="BI110" i="16"/>
  <c r="BH110" i="16"/>
  <c r="BG110" i="16"/>
  <c r="BF110" i="16"/>
  <c r="T110" i="16"/>
  <c r="R110" i="16"/>
  <c r="P110" i="16"/>
  <c r="BI109" i="16"/>
  <c r="BH109" i="16"/>
  <c r="BG109" i="16"/>
  <c r="BF109" i="16"/>
  <c r="T109" i="16"/>
  <c r="R109" i="16"/>
  <c r="P109" i="16"/>
  <c r="BI107" i="16"/>
  <c r="BH107" i="16"/>
  <c r="BG107" i="16"/>
  <c r="BF107" i="16"/>
  <c r="T107" i="16"/>
  <c r="R107" i="16"/>
  <c r="P107" i="16"/>
  <c r="BI106" i="16"/>
  <c r="BH106" i="16"/>
  <c r="BG106" i="16"/>
  <c r="BF106" i="16"/>
  <c r="T106" i="16"/>
  <c r="R106" i="16"/>
  <c r="P106" i="16"/>
  <c r="BI105" i="16"/>
  <c r="BH105" i="16"/>
  <c r="BG105" i="16"/>
  <c r="BF105" i="16"/>
  <c r="T105" i="16"/>
  <c r="R105" i="16"/>
  <c r="P105" i="16"/>
  <c r="BI104" i="16"/>
  <c r="BH104" i="16"/>
  <c r="BG104" i="16"/>
  <c r="BF104" i="16"/>
  <c r="T104" i="16"/>
  <c r="R104" i="16"/>
  <c r="P104" i="16"/>
  <c r="BI103" i="16"/>
  <c r="BH103" i="16"/>
  <c r="BG103" i="16"/>
  <c r="BF103" i="16"/>
  <c r="T103" i="16"/>
  <c r="R103" i="16"/>
  <c r="P103" i="16"/>
  <c r="BI102" i="16"/>
  <c r="BH102" i="16"/>
  <c r="BG102" i="16"/>
  <c r="BF102" i="16"/>
  <c r="T102" i="16"/>
  <c r="R102" i="16"/>
  <c r="P102" i="16"/>
  <c r="BI100" i="16"/>
  <c r="BH100" i="16"/>
  <c r="BG100" i="16"/>
  <c r="BF100" i="16"/>
  <c r="T100" i="16"/>
  <c r="R100" i="16"/>
  <c r="P100" i="16"/>
  <c r="BI99" i="16"/>
  <c r="BH99" i="16"/>
  <c r="BG99" i="16"/>
  <c r="BF99" i="16"/>
  <c r="T99" i="16"/>
  <c r="R99" i="16"/>
  <c r="P99" i="16"/>
  <c r="BI97" i="16"/>
  <c r="BH97" i="16"/>
  <c r="BG97" i="16"/>
  <c r="BF97" i="16"/>
  <c r="T97" i="16"/>
  <c r="R97" i="16"/>
  <c r="P97" i="16"/>
  <c r="BI96" i="16"/>
  <c r="BH96" i="16"/>
  <c r="BG96" i="16"/>
  <c r="BF96" i="16"/>
  <c r="T96" i="16"/>
  <c r="R96" i="16"/>
  <c r="P96" i="16"/>
  <c r="BI95" i="16"/>
  <c r="BH95" i="16"/>
  <c r="BG95" i="16"/>
  <c r="BF95" i="16"/>
  <c r="T95" i="16"/>
  <c r="R95" i="16"/>
  <c r="P95" i="16"/>
  <c r="BI94" i="16"/>
  <c r="BH94" i="16"/>
  <c r="BG94" i="16"/>
  <c r="BF94" i="16"/>
  <c r="T94" i="16"/>
  <c r="R94" i="16"/>
  <c r="P94" i="16"/>
  <c r="BI93" i="16"/>
  <c r="BH93" i="16"/>
  <c r="BG93" i="16"/>
  <c r="BF93" i="16"/>
  <c r="T93" i="16"/>
  <c r="R93" i="16"/>
  <c r="P93" i="16"/>
  <c r="BI92" i="16"/>
  <c r="BH92" i="16"/>
  <c r="BG92" i="16"/>
  <c r="BF92" i="16"/>
  <c r="T92" i="16"/>
  <c r="R92" i="16"/>
  <c r="P92" i="16"/>
  <c r="BI91" i="16"/>
  <c r="BH91" i="16"/>
  <c r="BG91" i="16"/>
  <c r="BF91" i="16"/>
  <c r="T91" i="16"/>
  <c r="R91" i="16"/>
  <c r="P91" i="16"/>
  <c r="J85" i="16"/>
  <c r="J84" i="16"/>
  <c r="F84" i="16"/>
  <c r="F82" i="16"/>
  <c r="E80" i="16"/>
  <c r="J59" i="16"/>
  <c r="J58" i="16"/>
  <c r="F58" i="16"/>
  <c r="F56" i="16"/>
  <c r="E54" i="16"/>
  <c r="J20" i="16"/>
  <c r="E20" i="16"/>
  <c r="F85" i="16" s="1"/>
  <c r="J19" i="16"/>
  <c r="J14" i="16"/>
  <c r="J56" i="16" s="1"/>
  <c r="E7" i="16"/>
  <c r="E50" i="16" s="1"/>
  <c r="J39" i="15"/>
  <c r="J38" i="15"/>
  <c r="AY71" i="1"/>
  <c r="J37" i="15"/>
  <c r="AX71" i="1"/>
  <c r="BI121" i="15"/>
  <c r="BH121" i="15"/>
  <c r="BG121" i="15"/>
  <c r="BF121" i="15"/>
  <c r="T121" i="15"/>
  <c r="T120" i="15"/>
  <c r="R121" i="15"/>
  <c r="R120" i="15" s="1"/>
  <c r="P121" i="15"/>
  <c r="P120" i="15"/>
  <c r="BI119" i="15"/>
  <c r="BH119" i="15"/>
  <c r="BG119" i="15"/>
  <c r="BF119" i="15"/>
  <c r="T119" i="15"/>
  <c r="R119" i="15"/>
  <c r="P119" i="15"/>
  <c r="BI118" i="15"/>
  <c r="BH118" i="15"/>
  <c r="BG118" i="15"/>
  <c r="BF118" i="15"/>
  <c r="T118" i="15"/>
  <c r="R118" i="15"/>
  <c r="P118" i="15"/>
  <c r="BI117" i="15"/>
  <c r="BH117" i="15"/>
  <c r="BG117" i="15"/>
  <c r="BF117" i="15"/>
  <c r="T117" i="15"/>
  <c r="R117" i="15"/>
  <c r="P117" i="15"/>
  <c r="BI115" i="15"/>
  <c r="BH115" i="15"/>
  <c r="BG115" i="15"/>
  <c r="BF115" i="15"/>
  <c r="T115" i="15"/>
  <c r="R115" i="15"/>
  <c r="P115" i="15"/>
  <c r="BI114" i="15"/>
  <c r="BH114" i="15"/>
  <c r="BG114" i="15"/>
  <c r="BF114" i="15"/>
  <c r="T114" i="15"/>
  <c r="R114" i="15"/>
  <c r="P114" i="15"/>
  <c r="BI113" i="15"/>
  <c r="BH113" i="15"/>
  <c r="BG113" i="15"/>
  <c r="BF113" i="15"/>
  <c r="T113" i="15"/>
  <c r="R113" i="15"/>
  <c r="P113" i="15"/>
  <c r="BI111" i="15"/>
  <c r="BH111" i="15"/>
  <c r="BG111" i="15"/>
  <c r="BF111" i="15"/>
  <c r="T111" i="15"/>
  <c r="R111" i="15"/>
  <c r="P111" i="15"/>
  <c r="BI110" i="15"/>
  <c r="BH110" i="15"/>
  <c r="BG110" i="15"/>
  <c r="BF110" i="15"/>
  <c r="T110" i="15"/>
  <c r="R110" i="15"/>
  <c r="P110" i="15"/>
  <c r="BI108" i="15"/>
  <c r="BH108" i="15"/>
  <c r="BG108" i="15"/>
  <c r="BF108" i="15"/>
  <c r="T108" i="15"/>
  <c r="R108" i="15"/>
  <c r="P108" i="15"/>
  <c r="BI107" i="15"/>
  <c r="BH107" i="15"/>
  <c r="BG107" i="15"/>
  <c r="BF107" i="15"/>
  <c r="T107" i="15"/>
  <c r="R107" i="15"/>
  <c r="P107" i="15"/>
  <c r="BI105" i="15"/>
  <c r="BH105" i="15"/>
  <c r="BG105" i="15"/>
  <c r="BF105" i="15"/>
  <c r="T105" i="15"/>
  <c r="R105" i="15"/>
  <c r="P105" i="15"/>
  <c r="BI104" i="15"/>
  <c r="BH104" i="15"/>
  <c r="BG104" i="15"/>
  <c r="BF104" i="15"/>
  <c r="T104" i="15"/>
  <c r="R104" i="15"/>
  <c r="P104" i="15"/>
  <c r="BI102" i="15"/>
  <c r="BH102" i="15"/>
  <c r="BG102" i="15"/>
  <c r="BF102" i="15"/>
  <c r="T102" i="15"/>
  <c r="R102" i="15"/>
  <c r="P102" i="15"/>
  <c r="BI101" i="15"/>
  <c r="BH101" i="15"/>
  <c r="BG101" i="15"/>
  <c r="BF101" i="15"/>
  <c r="T101" i="15"/>
  <c r="R101" i="15"/>
  <c r="P101" i="15"/>
  <c r="BI99" i="15"/>
  <c r="BH99" i="15"/>
  <c r="BG99" i="15"/>
  <c r="BF99" i="15"/>
  <c r="T99" i="15"/>
  <c r="R99" i="15"/>
  <c r="P99" i="15"/>
  <c r="BI98" i="15"/>
  <c r="BH98" i="15"/>
  <c r="BG98" i="15"/>
  <c r="BF98" i="15"/>
  <c r="T98" i="15"/>
  <c r="R98" i="15"/>
  <c r="P98" i="15"/>
  <c r="BI97" i="15"/>
  <c r="BH97" i="15"/>
  <c r="BG97" i="15"/>
  <c r="BF97" i="15"/>
  <c r="T97" i="15"/>
  <c r="R97" i="15"/>
  <c r="P97" i="15"/>
  <c r="BI95" i="15"/>
  <c r="BH95" i="15"/>
  <c r="BG95" i="15"/>
  <c r="BF95" i="15"/>
  <c r="T95" i="15"/>
  <c r="R95" i="15"/>
  <c r="P95" i="15"/>
  <c r="BI94" i="15"/>
  <c r="BH94" i="15"/>
  <c r="BG94" i="15"/>
  <c r="BF94" i="15"/>
  <c r="T94" i="15"/>
  <c r="R94" i="15"/>
  <c r="P94" i="15"/>
  <c r="BI93" i="15"/>
  <c r="BH93" i="15"/>
  <c r="BG93" i="15"/>
  <c r="BF93" i="15"/>
  <c r="T93" i="15"/>
  <c r="R93" i="15"/>
  <c r="P93" i="15"/>
  <c r="BI91" i="15"/>
  <c r="BH91" i="15"/>
  <c r="BG91" i="15"/>
  <c r="BF91" i="15"/>
  <c r="T91" i="15"/>
  <c r="R91" i="15"/>
  <c r="P91" i="15"/>
  <c r="J85" i="15"/>
  <c r="J84" i="15"/>
  <c r="F84" i="15"/>
  <c r="F82" i="15"/>
  <c r="E80" i="15"/>
  <c r="J59" i="15"/>
  <c r="J58" i="15"/>
  <c r="F58" i="15"/>
  <c r="F56" i="15"/>
  <c r="E54" i="15"/>
  <c r="J20" i="15"/>
  <c r="E20" i="15"/>
  <c r="F85" i="15"/>
  <c r="J19" i="15"/>
  <c r="J14" i="15"/>
  <c r="J82" i="15" s="1"/>
  <c r="E7" i="15"/>
  <c r="E50" i="15" s="1"/>
  <c r="J37" i="14"/>
  <c r="J36" i="14"/>
  <c r="AY69" i="1"/>
  <c r="J35" i="14"/>
  <c r="AX69" i="1"/>
  <c r="BI266" i="14"/>
  <c r="BH266" i="14"/>
  <c r="BG266" i="14"/>
  <c r="BF266" i="14"/>
  <c r="T266" i="14"/>
  <c r="R266" i="14"/>
  <c r="P266" i="14"/>
  <c r="BI265" i="14"/>
  <c r="BH265" i="14"/>
  <c r="BG265" i="14"/>
  <c r="BF265" i="14"/>
  <c r="T265" i="14"/>
  <c r="R265" i="14"/>
  <c r="P265" i="14"/>
  <c r="BI264" i="14"/>
  <c r="BH264" i="14"/>
  <c r="BG264" i="14"/>
  <c r="BF264" i="14"/>
  <c r="T264" i="14"/>
  <c r="R264" i="14"/>
  <c r="P264" i="14"/>
  <c r="BI263" i="14"/>
  <c r="BH263" i="14"/>
  <c r="BG263" i="14"/>
  <c r="BF263" i="14"/>
  <c r="T263" i="14"/>
  <c r="R263" i="14"/>
  <c r="P263" i="14"/>
  <c r="BI262" i="14"/>
  <c r="BH262" i="14"/>
  <c r="BG262" i="14"/>
  <c r="BF262" i="14"/>
  <c r="T262" i="14"/>
  <c r="R262" i="14"/>
  <c r="P262" i="14"/>
  <c r="BI261" i="14"/>
  <c r="BH261" i="14"/>
  <c r="BG261" i="14"/>
  <c r="BF261" i="14"/>
  <c r="T261" i="14"/>
  <c r="R261" i="14"/>
  <c r="P261" i="14"/>
  <c r="BI260" i="14"/>
  <c r="BH260" i="14"/>
  <c r="BG260" i="14"/>
  <c r="BF260" i="14"/>
  <c r="T260" i="14"/>
  <c r="R260" i="14"/>
  <c r="P260" i="14"/>
  <c r="BI258" i="14"/>
  <c r="BH258" i="14"/>
  <c r="BG258" i="14"/>
  <c r="BF258" i="14"/>
  <c r="T258" i="14"/>
  <c r="R258" i="14"/>
  <c r="P258" i="14"/>
  <c r="BI257" i="14"/>
  <c r="BH257" i="14"/>
  <c r="BG257" i="14"/>
  <c r="BF257" i="14"/>
  <c r="T257" i="14"/>
  <c r="R257" i="14"/>
  <c r="P257" i="14"/>
  <c r="BI256" i="14"/>
  <c r="BH256" i="14"/>
  <c r="BG256" i="14"/>
  <c r="BF256" i="14"/>
  <c r="T256" i="14"/>
  <c r="R256" i="14"/>
  <c r="P256" i="14"/>
  <c r="BI255" i="14"/>
  <c r="BH255" i="14"/>
  <c r="BG255" i="14"/>
  <c r="BF255" i="14"/>
  <c r="T255" i="14"/>
  <c r="R255" i="14"/>
  <c r="P255" i="14"/>
  <c r="BI254" i="14"/>
  <c r="BH254" i="14"/>
  <c r="BG254" i="14"/>
  <c r="BF254" i="14"/>
  <c r="T254" i="14"/>
  <c r="R254" i="14"/>
  <c r="P254" i="14"/>
  <c r="BI253" i="14"/>
  <c r="BH253" i="14"/>
  <c r="BG253" i="14"/>
  <c r="BF253" i="14"/>
  <c r="T253" i="14"/>
  <c r="R253" i="14"/>
  <c r="P253" i="14"/>
  <c r="BI252" i="14"/>
  <c r="BH252" i="14"/>
  <c r="BG252" i="14"/>
  <c r="BF252" i="14"/>
  <c r="T252" i="14"/>
  <c r="R252" i="14"/>
  <c r="P252" i="14"/>
  <c r="BI251" i="14"/>
  <c r="BH251" i="14"/>
  <c r="BG251" i="14"/>
  <c r="BF251" i="14"/>
  <c r="T251" i="14"/>
  <c r="R251" i="14"/>
  <c r="P251" i="14"/>
  <c r="BI249" i="14"/>
  <c r="BH249" i="14"/>
  <c r="BG249" i="14"/>
  <c r="BF249" i="14"/>
  <c r="T249" i="14"/>
  <c r="R249" i="14"/>
  <c r="P249" i="14"/>
  <c r="BI248" i="14"/>
  <c r="BH248" i="14"/>
  <c r="BG248" i="14"/>
  <c r="BF248" i="14"/>
  <c r="T248" i="14"/>
  <c r="R248" i="14"/>
  <c r="P248" i="14"/>
  <c r="BI247" i="14"/>
  <c r="BH247" i="14"/>
  <c r="BG247" i="14"/>
  <c r="BF247" i="14"/>
  <c r="T247" i="14"/>
  <c r="R247" i="14"/>
  <c r="P247" i="14"/>
  <c r="BI246" i="14"/>
  <c r="BH246" i="14"/>
  <c r="BG246" i="14"/>
  <c r="BF246" i="14"/>
  <c r="T246" i="14"/>
  <c r="R246" i="14"/>
  <c r="P246" i="14"/>
  <c r="BI245" i="14"/>
  <c r="BH245" i="14"/>
  <c r="BG245" i="14"/>
  <c r="BF245" i="14"/>
  <c r="T245" i="14"/>
  <c r="R245" i="14"/>
  <c r="P245" i="14"/>
  <c r="BI244" i="14"/>
  <c r="BH244" i="14"/>
  <c r="BG244" i="14"/>
  <c r="BF244" i="14"/>
  <c r="T244" i="14"/>
  <c r="R244" i="14"/>
  <c r="P244" i="14"/>
  <c r="BI243" i="14"/>
  <c r="BH243" i="14"/>
  <c r="BG243" i="14"/>
  <c r="BF243" i="14"/>
  <c r="T243" i="14"/>
  <c r="R243" i="14"/>
  <c r="P243" i="14"/>
  <c r="BI242" i="14"/>
  <c r="BH242" i="14"/>
  <c r="BG242" i="14"/>
  <c r="BF242" i="14"/>
  <c r="T242" i="14"/>
  <c r="R242" i="14"/>
  <c r="P242" i="14"/>
  <c r="BI241" i="14"/>
  <c r="BH241" i="14"/>
  <c r="BG241" i="14"/>
  <c r="BF241" i="14"/>
  <c r="T241" i="14"/>
  <c r="R241" i="14"/>
  <c r="P241" i="14"/>
  <c r="BI240" i="14"/>
  <c r="BH240" i="14"/>
  <c r="BG240" i="14"/>
  <c r="BF240" i="14"/>
  <c r="T240" i="14"/>
  <c r="R240" i="14"/>
  <c r="P240" i="14"/>
  <c r="BI239" i="14"/>
  <c r="BH239" i="14"/>
  <c r="BG239" i="14"/>
  <c r="BF239" i="14"/>
  <c r="T239" i="14"/>
  <c r="R239" i="14"/>
  <c r="P239" i="14"/>
  <c r="BI238" i="14"/>
  <c r="BH238" i="14"/>
  <c r="BG238" i="14"/>
  <c r="BF238" i="14"/>
  <c r="T238" i="14"/>
  <c r="R238" i="14"/>
  <c r="P238" i="14"/>
  <c r="BI237" i="14"/>
  <c r="BH237" i="14"/>
  <c r="BG237" i="14"/>
  <c r="BF237" i="14"/>
  <c r="T237" i="14"/>
  <c r="R237" i="14"/>
  <c r="P237" i="14"/>
  <c r="BI236" i="14"/>
  <c r="BH236" i="14"/>
  <c r="BG236" i="14"/>
  <c r="BF236" i="14"/>
  <c r="T236" i="14"/>
  <c r="R236" i="14"/>
  <c r="P236" i="14"/>
  <c r="BI235" i="14"/>
  <c r="BH235" i="14"/>
  <c r="BG235" i="14"/>
  <c r="BF235" i="14"/>
  <c r="T235" i="14"/>
  <c r="R235" i="14"/>
  <c r="P235" i="14"/>
  <c r="BI234" i="14"/>
  <c r="BH234" i="14"/>
  <c r="BG234" i="14"/>
  <c r="BF234" i="14"/>
  <c r="T234" i="14"/>
  <c r="R234" i="14"/>
  <c r="P234" i="14"/>
  <c r="BI233" i="14"/>
  <c r="BH233" i="14"/>
  <c r="BG233" i="14"/>
  <c r="BF233" i="14"/>
  <c r="T233" i="14"/>
  <c r="R233" i="14"/>
  <c r="P233" i="14"/>
  <c r="BI232" i="14"/>
  <c r="BH232" i="14"/>
  <c r="BG232" i="14"/>
  <c r="BF232" i="14"/>
  <c r="T232" i="14"/>
  <c r="R232" i="14"/>
  <c r="P232" i="14"/>
  <c r="BI230" i="14"/>
  <c r="BH230" i="14"/>
  <c r="BG230" i="14"/>
  <c r="BF230" i="14"/>
  <c r="T230" i="14"/>
  <c r="R230" i="14"/>
  <c r="P230" i="14"/>
  <c r="BI229" i="14"/>
  <c r="BH229" i="14"/>
  <c r="BG229" i="14"/>
  <c r="BF229" i="14"/>
  <c r="T229" i="14"/>
  <c r="R229" i="14"/>
  <c r="P229" i="14"/>
  <c r="BI228" i="14"/>
  <c r="BH228" i="14"/>
  <c r="BG228" i="14"/>
  <c r="BF228" i="14"/>
  <c r="T228" i="14"/>
  <c r="R228" i="14"/>
  <c r="P228" i="14"/>
  <c r="BI226" i="14"/>
  <c r="BH226" i="14"/>
  <c r="BG226" i="14"/>
  <c r="BF226" i="14"/>
  <c r="T226" i="14"/>
  <c r="R226" i="14"/>
  <c r="P226" i="14"/>
  <c r="BI225" i="14"/>
  <c r="BH225" i="14"/>
  <c r="BG225" i="14"/>
  <c r="BF225" i="14"/>
  <c r="T225" i="14"/>
  <c r="R225" i="14"/>
  <c r="P225" i="14"/>
  <c r="BI224" i="14"/>
  <c r="BH224" i="14"/>
  <c r="BG224" i="14"/>
  <c r="BF224" i="14"/>
  <c r="T224" i="14"/>
  <c r="R224" i="14"/>
  <c r="P224" i="14"/>
  <c r="BI223" i="14"/>
  <c r="BH223" i="14"/>
  <c r="BG223" i="14"/>
  <c r="BF223" i="14"/>
  <c r="T223" i="14"/>
  <c r="R223" i="14"/>
  <c r="P223" i="14"/>
  <c r="BI222" i="14"/>
  <c r="BH222" i="14"/>
  <c r="BG222" i="14"/>
  <c r="BF222" i="14"/>
  <c r="T222" i="14"/>
  <c r="R222" i="14"/>
  <c r="P222" i="14"/>
  <c r="BI221" i="14"/>
  <c r="BH221" i="14"/>
  <c r="BG221" i="14"/>
  <c r="BF221" i="14"/>
  <c r="T221" i="14"/>
  <c r="R221" i="14"/>
  <c r="P221" i="14"/>
  <c r="BI220" i="14"/>
  <c r="BH220" i="14"/>
  <c r="BG220" i="14"/>
  <c r="BF220" i="14"/>
  <c r="T220" i="14"/>
  <c r="R220" i="14"/>
  <c r="P220" i="14"/>
  <c r="BI218" i="14"/>
  <c r="BH218" i="14"/>
  <c r="BG218" i="14"/>
  <c r="BF218" i="14"/>
  <c r="T218" i="14"/>
  <c r="R218" i="14"/>
  <c r="P218" i="14"/>
  <c r="BI217" i="14"/>
  <c r="BH217" i="14"/>
  <c r="BG217" i="14"/>
  <c r="BF217" i="14"/>
  <c r="T217" i="14"/>
  <c r="R217" i="14"/>
  <c r="P217" i="14"/>
  <c r="BI216" i="14"/>
  <c r="BH216" i="14"/>
  <c r="BG216" i="14"/>
  <c r="BF216" i="14"/>
  <c r="T216" i="14"/>
  <c r="R216" i="14"/>
  <c r="P216" i="14"/>
  <c r="BI215" i="14"/>
  <c r="BH215" i="14"/>
  <c r="BG215" i="14"/>
  <c r="BF215" i="14"/>
  <c r="T215" i="14"/>
  <c r="R215" i="14"/>
  <c r="P215" i="14"/>
  <c r="BI214" i="14"/>
  <c r="BH214" i="14"/>
  <c r="BG214" i="14"/>
  <c r="BF214" i="14"/>
  <c r="T214" i="14"/>
  <c r="R214" i="14"/>
  <c r="P214" i="14"/>
  <c r="BI212" i="14"/>
  <c r="BH212" i="14"/>
  <c r="BG212" i="14"/>
  <c r="BF212" i="14"/>
  <c r="T212" i="14"/>
  <c r="R212" i="14"/>
  <c r="P212" i="14"/>
  <c r="BI211" i="14"/>
  <c r="BH211" i="14"/>
  <c r="BG211" i="14"/>
  <c r="BF211" i="14"/>
  <c r="T211" i="14"/>
  <c r="R211" i="14"/>
  <c r="P211" i="14"/>
  <c r="BI210" i="14"/>
  <c r="BH210" i="14"/>
  <c r="BG210" i="14"/>
  <c r="BF210" i="14"/>
  <c r="T210" i="14"/>
  <c r="R210" i="14"/>
  <c r="P210" i="14"/>
  <c r="BI208" i="14"/>
  <c r="BH208" i="14"/>
  <c r="BG208" i="14"/>
  <c r="BF208" i="14"/>
  <c r="T208" i="14"/>
  <c r="R208" i="14"/>
  <c r="P208" i="14"/>
  <c r="BI207" i="14"/>
  <c r="BH207" i="14"/>
  <c r="BG207" i="14"/>
  <c r="BF207" i="14"/>
  <c r="T207" i="14"/>
  <c r="R207" i="14"/>
  <c r="P207" i="14"/>
  <c r="BI206" i="14"/>
  <c r="BH206" i="14"/>
  <c r="BG206" i="14"/>
  <c r="BF206" i="14"/>
  <c r="T206" i="14"/>
  <c r="R206" i="14"/>
  <c r="P206" i="14"/>
  <c r="BI205" i="14"/>
  <c r="BH205" i="14"/>
  <c r="BG205" i="14"/>
  <c r="BF205" i="14"/>
  <c r="T205" i="14"/>
  <c r="R205" i="14"/>
  <c r="P205" i="14"/>
  <c r="BI204" i="14"/>
  <c r="BH204" i="14"/>
  <c r="BG204" i="14"/>
  <c r="BF204" i="14"/>
  <c r="T204" i="14"/>
  <c r="R204" i="14"/>
  <c r="P204" i="14"/>
  <c r="BI202" i="14"/>
  <c r="BH202" i="14"/>
  <c r="BG202" i="14"/>
  <c r="BF202" i="14"/>
  <c r="T202" i="14"/>
  <c r="R202" i="14"/>
  <c r="P202" i="14"/>
  <c r="BI201" i="14"/>
  <c r="BH201" i="14"/>
  <c r="BG201" i="14"/>
  <c r="BF201" i="14"/>
  <c r="T201" i="14"/>
  <c r="R201" i="14"/>
  <c r="P201" i="14"/>
  <c r="BI200" i="14"/>
  <c r="BH200" i="14"/>
  <c r="BG200" i="14"/>
  <c r="BF200" i="14"/>
  <c r="T200" i="14"/>
  <c r="R200" i="14"/>
  <c r="P200" i="14"/>
  <c r="BI199" i="14"/>
  <c r="BH199" i="14"/>
  <c r="BG199" i="14"/>
  <c r="BF199" i="14"/>
  <c r="T199" i="14"/>
  <c r="R199" i="14"/>
  <c r="P199" i="14"/>
  <c r="BI198" i="14"/>
  <c r="BH198" i="14"/>
  <c r="BG198" i="14"/>
  <c r="BF198" i="14"/>
  <c r="T198" i="14"/>
  <c r="R198" i="14"/>
  <c r="P198" i="14"/>
  <c r="BI197" i="14"/>
  <c r="BH197" i="14"/>
  <c r="BG197" i="14"/>
  <c r="BF197" i="14"/>
  <c r="T197" i="14"/>
  <c r="R197" i="14"/>
  <c r="P197" i="14"/>
  <c r="BI196" i="14"/>
  <c r="BH196" i="14"/>
  <c r="BG196" i="14"/>
  <c r="BF196" i="14"/>
  <c r="T196" i="14"/>
  <c r="R196" i="14"/>
  <c r="P196" i="14"/>
  <c r="BI194" i="14"/>
  <c r="BH194" i="14"/>
  <c r="BG194" i="14"/>
  <c r="BF194" i="14"/>
  <c r="T194" i="14"/>
  <c r="R194" i="14"/>
  <c r="P194" i="14"/>
  <c r="BI193" i="14"/>
  <c r="BH193" i="14"/>
  <c r="BG193" i="14"/>
  <c r="BF193" i="14"/>
  <c r="T193" i="14"/>
  <c r="R193" i="14"/>
  <c r="P193" i="14"/>
  <c r="BI192" i="14"/>
  <c r="BH192" i="14"/>
  <c r="BG192" i="14"/>
  <c r="BF192" i="14"/>
  <c r="T192" i="14"/>
  <c r="R192" i="14"/>
  <c r="P192" i="14"/>
  <c r="BI191" i="14"/>
  <c r="BH191" i="14"/>
  <c r="BG191" i="14"/>
  <c r="BF191" i="14"/>
  <c r="T191" i="14"/>
  <c r="R191" i="14"/>
  <c r="P191" i="14"/>
  <c r="BI190" i="14"/>
  <c r="BH190" i="14"/>
  <c r="BG190" i="14"/>
  <c r="BF190" i="14"/>
  <c r="T190" i="14"/>
  <c r="R190" i="14"/>
  <c r="P190" i="14"/>
  <c r="BI189" i="14"/>
  <c r="BH189" i="14"/>
  <c r="BG189" i="14"/>
  <c r="BF189" i="14"/>
  <c r="T189" i="14"/>
  <c r="R189" i="14"/>
  <c r="P189" i="14"/>
  <c r="BI188" i="14"/>
  <c r="BH188" i="14"/>
  <c r="BG188" i="14"/>
  <c r="BF188" i="14"/>
  <c r="T188" i="14"/>
  <c r="R188" i="14"/>
  <c r="P188" i="14"/>
  <c r="BI187" i="14"/>
  <c r="BH187" i="14"/>
  <c r="BG187" i="14"/>
  <c r="BF187" i="14"/>
  <c r="T187" i="14"/>
  <c r="R187" i="14"/>
  <c r="P187" i="14"/>
  <c r="BI186" i="14"/>
  <c r="BH186" i="14"/>
  <c r="BG186" i="14"/>
  <c r="BF186" i="14"/>
  <c r="T186" i="14"/>
  <c r="R186" i="14"/>
  <c r="P186" i="14"/>
  <c r="BI185" i="14"/>
  <c r="BH185" i="14"/>
  <c r="BG185" i="14"/>
  <c r="BF185" i="14"/>
  <c r="T185" i="14"/>
  <c r="R185" i="14"/>
  <c r="P185" i="14"/>
  <c r="BI184" i="14"/>
  <c r="BH184" i="14"/>
  <c r="BG184" i="14"/>
  <c r="BF184" i="14"/>
  <c r="T184" i="14"/>
  <c r="R184" i="14"/>
  <c r="P184" i="14"/>
  <c r="BI183" i="14"/>
  <c r="BH183" i="14"/>
  <c r="BG183" i="14"/>
  <c r="BF183" i="14"/>
  <c r="T183" i="14"/>
  <c r="R183" i="14"/>
  <c r="P183" i="14"/>
  <c r="BI182" i="14"/>
  <c r="BH182" i="14"/>
  <c r="BG182" i="14"/>
  <c r="BF182" i="14"/>
  <c r="T182" i="14"/>
  <c r="R182" i="14"/>
  <c r="P182" i="14"/>
  <c r="BI181" i="14"/>
  <c r="BH181" i="14"/>
  <c r="BG181" i="14"/>
  <c r="BF181" i="14"/>
  <c r="T181" i="14"/>
  <c r="R181" i="14"/>
  <c r="P181" i="14"/>
  <c r="BI180" i="14"/>
  <c r="BH180" i="14"/>
  <c r="BG180" i="14"/>
  <c r="BF180" i="14"/>
  <c r="T180" i="14"/>
  <c r="R180" i="14"/>
  <c r="P180" i="14"/>
  <c r="BI179" i="14"/>
  <c r="BH179" i="14"/>
  <c r="BG179" i="14"/>
  <c r="BF179" i="14"/>
  <c r="T179" i="14"/>
  <c r="R179" i="14"/>
  <c r="P179" i="14"/>
  <c r="BI178" i="14"/>
  <c r="BH178" i="14"/>
  <c r="BG178" i="14"/>
  <c r="BF178" i="14"/>
  <c r="T178" i="14"/>
  <c r="R178" i="14"/>
  <c r="P178" i="14"/>
  <c r="BI177" i="14"/>
  <c r="BH177" i="14"/>
  <c r="BG177" i="14"/>
  <c r="BF177" i="14"/>
  <c r="T177" i="14"/>
  <c r="R177" i="14"/>
  <c r="P177" i="14"/>
  <c r="BI176" i="14"/>
  <c r="BH176" i="14"/>
  <c r="BG176" i="14"/>
  <c r="BF176" i="14"/>
  <c r="T176" i="14"/>
  <c r="R176" i="14"/>
  <c r="P176" i="14"/>
  <c r="BI175" i="14"/>
  <c r="BH175" i="14"/>
  <c r="BG175" i="14"/>
  <c r="BF175" i="14"/>
  <c r="T175" i="14"/>
  <c r="R175" i="14"/>
  <c r="P175" i="14"/>
  <c r="BI174" i="14"/>
  <c r="BH174" i="14"/>
  <c r="BG174" i="14"/>
  <c r="BF174" i="14"/>
  <c r="T174" i="14"/>
  <c r="R174" i="14"/>
  <c r="P174" i="14"/>
  <c r="BI172" i="14"/>
  <c r="BH172" i="14"/>
  <c r="BG172" i="14"/>
  <c r="BF172" i="14"/>
  <c r="T172" i="14"/>
  <c r="R172" i="14"/>
  <c r="P172" i="14"/>
  <c r="BI170" i="14"/>
  <c r="BH170" i="14"/>
  <c r="BG170" i="14"/>
  <c r="BF170" i="14"/>
  <c r="T170" i="14"/>
  <c r="R170" i="14"/>
  <c r="P170" i="14"/>
  <c r="BI168" i="14"/>
  <c r="BH168" i="14"/>
  <c r="BG168" i="14"/>
  <c r="BF168" i="14"/>
  <c r="T168" i="14"/>
  <c r="R168" i="14"/>
  <c r="P168" i="14"/>
  <c r="BI167" i="14"/>
  <c r="BH167" i="14"/>
  <c r="BG167" i="14"/>
  <c r="BF167" i="14"/>
  <c r="T167" i="14"/>
  <c r="R167" i="14"/>
  <c r="P167" i="14"/>
  <c r="BI166" i="14"/>
  <c r="BH166" i="14"/>
  <c r="BG166" i="14"/>
  <c r="BF166" i="14"/>
  <c r="T166" i="14"/>
  <c r="R166" i="14"/>
  <c r="P166" i="14"/>
  <c r="BI165" i="14"/>
  <c r="BH165" i="14"/>
  <c r="BG165" i="14"/>
  <c r="BF165" i="14"/>
  <c r="T165" i="14"/>
  <c r="R165" i="14"/>
  <c r="P165" i="14"/>
  <c r="BI164" i="14"/>
  <c r="BH164" i="14"/>
  <c r="BG164" i="14"/>
  <c r="BF164" i="14"/>
  <c r="T164" i="14"/>
  <c r="R164" i="14"/>
  <c r="P164" i="14"/>
  <c r="BI163" i="14"/>
  <c r="BH163" i="14"/>
  <c r="BG163" i="14"/>
  <c r="BF163" i="14"/>
  <c r="T163" i="14"/>
  <c r="R163" i="14"/>
  <c r="P163" i="14"/>
  <c r="BI162" i="14"/>
  <c r="BH162" i="14"/>
  <c r="BG162" i="14"/>
  <c r="BF162" i="14"/>
  <c r="T162" i="14"/>
  <c r="R162" i="14"/>
  <c r="P162" i="14"/>
  <c r="BI161" i="14"/>
  <c r="BH161" i="14"/>
  <c r="BG161" i="14"/>
  <c r="BF161" i="14"/>
  <c r="T161" i="14"/>
  <c r="R161" i="14"/>
  <c r="P161" i="14"/>
  <c r="BI160" i="14"/>
  <c r="BH160" i="14"/>
  <c r="BG160" i="14"/>
  <c r="BF160" i="14"/>
  <c r="T160" i="14"/>
  <c r="R160" i="14"/>
  <c r="P160" i="14"/>
  <c r="BI159" i="14"/>
  <c r="BH159" i="14"/>
  <c r="BG159" i="14"/>
  <c r="BF159" i="14"/>
  <c r="T159" i="14"/>
  <c r="R159" i="14"/>
  <c r="P159" i="14"/>
  <c r="BI158" i="14"/>
  <c r="BH158" i="14"/>
  <c r="BG158" i="14"/>
  <c r="BF158" i="14"/>
  <c r="T158" i="14"/>
  <c r="R158" i="14"/>
  <c r="P158" i="14"/>
  <c r="BI157" i="14"/>
  <c r="BH157" i="14"/>
  <c r="BG157" i="14"/>
  <c r="BF157" i="14"/>
  <c r="T157" i="14"/>
  <c r="R157" i="14"/>
  <c r="P157" i="14"/>
  <c r="BI156" i="14"/>
  <c r="BH156" i="14"/>
  <c r="BG156" i="14"/>
  <c r="BF156" i="14"/>
  <c r="T156" i="14"/>
  <c r="R156" i="14"/>
  <c r="P156" i="14"/>
  <c r="BI155" i="14"/>
  <c r="BH155" i="14"/>
  <c r="BG155" i="14"/>
  <c r="BF155" i="14"/>
  <c r="T155" i="14"/>
  <c r="R155" i="14"/>
  <c r="P155" i="14"/>
  <c r="BI154" i="14"/>
  <c r="BH154" i="14"/>
  <c r="BG154" i="14"/>
  <c r="BF154" i="14"/>
  <c r="T154" i="14"/>
  <c r="R154" i="14"/>
  <c r="P154" i="14"/>
  <c r="BI153" i="14"/>
  <c r="BH153" i="14"/>
  <c r="BG153" i="14"/>
  <c r="BF153" i="14"/>
  <c r="T153" i="14"/>
  <c r="R153" i="14"/>
  <c r="P153" i="14"/>
  <c r="BI152" i="14"/>
  <c r="BH152" i="14"/>
  <c r="BG152" i="14"/>
  <c r="BF152" i="14"/>
  <c r="T152" i="14"/>
  <c r="R152" i="14"/>
  <c r="P152" i="14"/>
  <c r="BI151" i="14"/>
  <c r="BH151" i="14"/>
  <c r="BG151" i="14"/>
  <c r="BF151" i="14"/>
  <c r="T151" i="14"/>
  <c r="R151" i="14"/>
  <c r="P151" i="14"/>
  <c r="BI150" i="14"/>
  <c r="BH150" i="14"/>
  <c r="BG150" i="14"/>
  <c r="BF150" i="14"/>
  <c r="T150" i="14"/>
  <c r="R150" i="14"/>
  <c r="P150" i="14"/>
  <c r="BI149" i="14"/>
  <c r="BH149" i="14"/>
  <c r="BG149" i="14"/>
  <c r="BF149" i="14"/>
  <c r="T149" i="14"/>
  <c r="R149" i="14"/>
  <c r="P149" i="14"/>
  <c r="BI148" i="14"/>
  <c r="BH148" i="14"/>
  <c r="BG148" i="14"/>
  <c r="BF148" i="14"/>
  <c r="T148" i="14"/>
  <c r="R148" i="14"/>
  <c r="P148" i="14"/>
  <c r="BI147" i="14"/>
  <c r="BH147" i="14"/>
  <c r="BG147" i="14"/>
  <c r="BF147" i="14"/>
  <c r="T147" i="14"/>
  <c r="R147" i="14"/>
  <c r="P147" i="14"/>
  <c r="BI146" i="14"/>
  <c r="BH146" i="14"/>
  <c r="BG146" i="14"/>
  <c r="BF146" i="14"/>
  <c r="T146" i="14"/>
  <c r="R146" i="14"/>
  <c r="P146" i="14"/>
  <c r="BI145" i="14"/>
  <c r="BH145" i="14"/>
  <c r="BG145" i="14"/>
  <c r="BF145" i="14"/>
  <c r="T145" i="14"/>
  <c r="R145" i="14"/>
  <c r="P145" i="14"/>
  <c r="BI144" i="14"/>
  <c r="BH144" i="14"/>
  <c r="BG144" i="14"/>
  <c r="BF144" i="14"/>
  <c r="T144" i="14"/>
  <c r="R144" i="14"/>
  <c r="P144" i="14"/>
  <c r="BI143" i="14"/>
  <c r="BH143" i="14"/>
  <c r="BG143" i="14"/>
  <c r="BF143" i="14"/>
  <c r="T143" i="14"/>
  <c r="R143" i="14"/>
  <c r="P143" i="14"/>
  <c r="BI142" i="14"/>
  <c r="BH142" i="14"/>
  <c r="BG142" i="14"/>
  <c r="BF142" i="14"/>
  <c r="T142" i="14"/>
  <c r="R142" i="14"/>
  <c r="P142" i="14"/>
  <c r="BI141" i="14"/>
  <c r="BH141" i="14"/>
  <c r="BG141" i="14"/>
  <c r="BF141" i="14"/>
  <c r="T141" i="14"/>
  <c r="R141" i="14"/>
  <c r="P141" i="14"/>
  <c r="BI140" i="14"/>
  <c r="BH140" i="14"/>
  <c r="BG140" i="14"/>
  <c r="BF140" i="14"/>
  <c r="T140" i="14"/>
  <c r="R140" i="14"/>
  <c r="P140" i="14"/>
  <c r="BI139" i="14"/>
  <c r="BH139" i="14"/>
  <c r="BG139" i="14"/>
  <c r="BF139" i="14"/>
  <c r="T139" i="14"/>
  <c r="R139" i="14"/>
  <c r="P139" i="14"/>
  <c r="BI138" i="14"/>
  <c r="BH138" i="14"/>
  <c r="BG138" i="14"/>
  <c r="BF138" i="14"/>
  <c r="T138" i="14"/>
  <c r="R138" i="14"/>
  <c r="P138" i="14"/>
  <c r="BI137" i="14"/>
  <c r="BH137" i="14"/>
  <c r="BG137" i="14"/>
  <c r="BF137" i="14"/>
  <c r="T137" i="14"/>
  <c r="R137" i="14"/>
  <c r="P137" i="14"/>
  <c r="BI136" i="14"/>
  <c r="BH136" i="14"/>
  <c r="BG136" i="14"/>
  <c r="BF136" i="14"/>
  <c r="T136" i="14"/>
  <c r="R136" i="14"/>
  <c r="P136" i="14"/>
  <c r="BI135" i="14"/>
  <c r="BH135" i="14"/>
  <c r="BG135" i="14"/>
  <c r="BF135" i="14"/>
  <c r="T135" i="14"/>
  <c r="R135" i="14"/>
  <c r="P135" i="14"/>
  <c r="BI134" i="14"/>
  <c r="BH134" i="14"/>
  <c r="BG134" i="14"/>
  <c r="BF134" i="14"/>
  <c r="T134" i="14"/>
  <c r="R134" i="14"/>
  <c r="P134" i="14"/>
  <c r="BI133" i="14"/>
  <c r="BH133" i="14"/>
  <c r="BG133" i="14"/>
  <c r="BF133" i="14"/>
  <c r="T133" i="14"/>
  <c r="R133" i="14"/>
  <c r="P133" i="14"/>
  <c r="BI132" i="14"/>
  <c r="BH132" i="14"/>
  <c r="BG132" i="14"/>
  <c r="BF132" i="14"/>
  <c r="T132" i="14"/>
  <c r="R132" i="14"/>
  <c r="P132" i="14"/>
  <c r="BI131" i="14"/>
  <c r="BH131" i="14"/>
  <c r="BG131" i="14"/>
  <c r="BF131" i="14"/>
  <c r="T131" i="14"/>
  <c r="R131" i="14"/>
  <c r="P131" i="14"/>
  <c r="BI130" i="14"/>
  <c r="BH130" i="14"/>
  <c r="BG130" i="14"/>
  <c r="BF130" i="14"/>
  <c r="T130" i="14"/>
  <c r="R130" i="14"/>
  <c r="P130" i="14"/>
  <c r="BI129" i="14"/>
  <c r="BH129" i="14"/>
  <c r="BG129" i="14"/>
  <c r="BF129" i="14"/>
  <c r="T129" i="14"/>
  <c r="R129" i="14"/>
  <c r="P129" i="14"/>
  <c r="BI128" i="14"/>
  <c r="BH128" i="14"/>
  <c r="BG128" i="14"/>
  <c r="BF128" i="14"/>
  <c r="T128" i="14"/>
  <c r="R128" i="14"/>
  <c r="P128" i="14"/>
  <c r="BI127" i="14"/>
  <c r="BH127" i="14"/>
  <c r="BG127" i="14"/>
  <c r="BF127" i="14"/>
  <c r="T127" i="14"/>
  <c r="R127" i="14"/>
  <c r="P127" i="14"/>
  <c r="BI126" i="14"/>
  <c r="BH126" i="14"/>
  <c r="BG126" i="14"/>
  <c r="BF126" i="14"/>
  <c r="T126" i="14"/>
  <c r="R126" i="14"/>
  <c r="P126" i="14"/>
  <c r="BI125" i="14"/>
  <c r="BH125" i="14"/>
  <c r="BG125" i="14"/>
  <c r="BF125" i="14"/>
  <c r="T125" i="14"/>
  <c r="R125" i="14"/>
  <c r="P125" i="14"/>
  <c r="BI124" i="14"/>
  <c r="BH124" i="14"/>
  <c r="BG124" i="14"/>
  <c r="BF124" i="14"/>
  <c r="T124" i="14"/>
  <c r="R124" i="14"/>
  <c r="P124" i="14"/>
  <c r="BI123" i="14"/>
  <c r="BH123" i="14"/>
  <c r="BG123" i="14"/>
  <c r="BF123" i="14"/>
  <c r="T123" i="14"/>
  <c r="R123" i="14"/>
  <c r="P123" i="14"/>
  <c r="BI122" i="14"/>
  <c r="BH122" i="14"/>
  <c r="BG122" i="14"/>
  <c r="BF122" i="14"/>
  <c r="T122" i="14"/>
  <c r="R122" i="14"/>
  <c r="P122" i="14"/>
  <c r="BI121" i="14"/>
  <c r="BH121" i="14"/>
  <c r="BG121" i="14"/>
  <c r="BF121" i="14"/>
  <c r="T121" i="14"/>
  <c r="R121" i="14"/>
  <c r="P121" i="14"/>
  <c r="BI120" i="14"/>
  <c r="BH120" i="14"/>
  <c r="BG120" i="14"/>
  <c r="BF120" i="14"/>
  <c r="T120" i="14"/>
  <c r="R120" i="14"/>
  <c r="P120" i="14"/>
  <c r="BI119" i="14"/>
  <c r="BH119" i="14"/>
  <c r="BG119" i="14"/>
  <c r="BF119" i="14"/>
  <c r="T119" i="14"/>
  <c r="R119" i="14"/>
  <c r="P119" i="14"/>
  <c r="BI118" i="14"/>
  <c r="BH118" i="14"/>
  <c r="BG118" i="14"/>
  <c r="BF118" i="14"/>
  <c r="T118" i="14"/>
  <c r="R118" i="14"/>
  <c r="P118" i="14"/>
  <c r="BI117" i="14"/>
  <c r="BH117" i="14"/>
  <c r="BG117" i="14"/>
  <c r="BF117" i="14"/>
  <c r="T117" i="14"/>
  <c r="R117" i="14"/>
  <c r="P117" i="14"/>
  <c r="BI116" i="14"/>
  <c r="BH116" i="14"/>
  <c r="BG116" i="14"/>
  <c r="BF116" i="14"/>
  <c r="T116" i="14"/>
  <c r="R116" i="14"/>
  <c r="P116" i="14"/>
  <c r="BI115" i="14"/>
  <c r="BH115" i="14"/>
  <c r="BG115" i="14"/>
  <c r="BF115" i="14"/>
  <c r="T115" i="14"/>
  <c r="R115" i="14"/>
  <c r="P115" i="14"/>
  <c r="BI114" i="14"/>
  <c r="BH114" i="14"/>
  <c r="BG114" i="14"/>
  <c r="BF114" i="14"/>
  <c r="T114" i="14"/>
  <c r="R114" i="14"/>
  <c r="P114" i="14"/>
  <c r="BI113" i="14"/>
  <c r="BH113" i="14"/>
  <c r="BG113" i="14"/>
  <c r="BF113" i="14"/>
  <c r="T113" i="14"/>
  <c r="R113" i="14"/>
  <c r="P113" i="14"/>
  <c r="BI112" i="14"/>
  <c r="BH112" i="14"/>
  <c r="BG112" i="14"/>
  <c r="BF112" i="14"/>
  <c r="T112" i="14"/>
  <c r="R112" i="14"/>
  <c r="P112" i="14"/>
  <c r="BI111" i="14"/>
  <c r="BH111" i="14"/>
  <c r="BG111" i="14"/>
  <c r="BF111" i="14"/>
  <c r="T111" i="14"/>
  <c r="R111" i="14"/>
  <c r="P111" i="14"/>
  <c r="BI110" i="14"/>
  <c r="BH110" i="14"/>
  <c r="BG110" i="14"/>
  <c r="BF110" i="14"/>
  <c r="T110" i="14"/>
  <c r="R110" i="14"/>
  <c r="P110" i="14"/>
  <c r="BI109" i="14"/>
  <c r="BH109" i="14"/>
  <c r="BG109" i="14"/>
  <c r="BF109" i="14"/>
  <c r="T109" i="14"/>
  <c r="R109" i="14"/>
  <c r="P109" i="14"/>
  <c r="BI108" i="14"/>
  <c r="BH108" i="14"/>
  <c r="BG108" i="14"/>
  <c r="BF108" i="14"/>
  <c r="T108" i="14"/>
  <c r="R108" i="14"/>
  <c r="P108" i="14"/>
  <c r="BI107" i="14"/>
  <c r="BH107" i="14"/>
  <c r="BG107" i="14"/>
  <c r="BF107" i="14"/>
  <c r="T107" i="14"/>
  <c r="R107" i="14"/>
  <c r="P107" i="14"/>
  <c r="BI106" i="14"/>
  <c r="BH106" i="14"/>
  <c r="BG106" i="14"/>
  <c r="BF106" i="14"/>
  <c r="T106" i="14"/>
  <c r="R106" i="14"/>
  <c r="P106" i="14"/>
  <c r="BI105" i="14"/>
  <c r="BH105" i="14"/>
  <c r="BG105" i="14"/>
  <c r="BF105" i="14"/>
  <c r="T105" i="14"/>
  <c r="R105" i="14"/>
  <c r="P105" i="14"/>
  <c r="BI104" i="14"/>
  <c r="BH104" i="14"/>
  <c r="BG104" i="14"/>
  <c r="BF104" i="14"/>
  <c r="T104" i="14"/>
  <c r="R104" i="14"/>
  <c r="P104" i="14"/>
  <c r="BI103" i="14"/>
  <c r="BH103" i="14"/>
  <c r="BG103" i="14"/>
  <c r="BF103" i="14"/>
  <c r="T103" i="14"/>
  <c r="R103" i="14"/>
  <c r="P103" i="14"/>
  <c r="BI102" i="14"/>
  <c r="BH102" i="14"/>
  <c r="BG102" i="14"/>
  <c r="BF102" i="14"/>
  <c r="T102" i="14"/>
  <c r="R102" i="14"/>
  <c r="P102" i="14"/>
  <c r="BI101" i="14"/>
  <c r="BH101" i="14"/>
  <c r="BG101" i="14"/>
  <c r="BF101" i="14"/>
  <c r="T101" i="14"/>
  <c r="R101" i="14"/>
  <c r="P101" i="14"/>
  <c r="BI100" i="14"/>
  <c r="BH100" i="14"/>
  <c r="BG100" i="14"/>
  <c r="BF100" i="14"/>
  <c r="T100" i="14"/>
  <c r="R100" i="14"/>
  <c r="P100" i="14"/>
  <c r="BI99" i="14"/>
  <c r="BH99" i="14"/>
  <c r="BG99" i="14"/>
  <c r="BF99" i="14"/>
  <c r="T99" i="14"/>
  <c r="R99" i="14"/>
  <c r="P99" i="14"/>
  <c r="BI98" i="14"/>
  <c r="BH98" i="14"/>
  <c r="BG98" i="14"/>
  <c r="BF98" i="14"/>
  <c r="T98" i="14"/>
  <c r="R98" i="14"/>
  <c r="P98" i="14"/>
  <c r="BI97" i="14"/>
  <c r="BH97" i="14"/>
  <c r="BG97" i="14"/>
  <c r="BF97" i="14"/>
  <c r="T97" i="14"/>
  <c r="R97" i="14"/>
  <c r="P97" i="14"/>
  <c r="BI96" i="14"/>
  <c r="BH96" i="14"/>
  <c r="BG96" i="14"/>
  <c r="BF96" i="14"/>
  <c r="T96" i="14"/>
  <c r="R96" i="14"/>
  <c r="P96" i="14"/>
  <c r="BI95" i="14"/>
  <c r="BH95" i="14"/>
  <c r="BG95" i="14"/>
  <c r="BF95" i="14"/>
  <c r="T95" i="14"/>
  <c r="R95" i="14"/>
  <c r="P95" i="14"/>
  <c r="BI94" i="14"/>
  <c r="BH94" i="14"/>
  <c r="BG94" i="14"/>
  <c r="BF94" i="14"/>
  <c r="T94" i="14"/>
  <c r="R94" i="14"/>
  <c r="P94" i="14"/>
  <c r="BI93" i="14"/>
  <c r="BH93" i="14"/>
  <c r="BG93" i="14"/>
  <c r="BF93" i="14"/>
  <c r="T93" i="14"/>
  <c r="R93" i="14"/>
  <c r="P93" i="14"/>
  <c r="BI92" i="14"/>
  <c r="BH92" i="14"/>
  <c r="BG92" i="14"/>
  <c r="BF92" i="14"/>
  <c r="T92" i="14"/>
  <c r="R92" i="14"/>
  <c r="P92" i="14"/>
  <c r="BI90" i="14"/>
  <c r="BH90" i="14"/>
  <c r="BG90" i="14"/>
  <c r="BF90" i="14"/>
  <c r="T90" i="14"/>
  <c r="R90" i="14"/>
  <c r="P90" i="14"/>
  <c r="J85" i="14"/>
  <c r="J84" i="14"/>
  <c r="F84" i="14"/>
  <c r="F82" i="14"/>
  <c r="E80" i="14"/>
  <c r="J55" i="14"/>
  <c r="J54" i="14"/>
  <c r="F54" i="14"/>
  <c r="F52" i="14"/>
  <c r="E50" i="14"/>
  <c r="J18" i="14"/>
  <c r="E18" i="14"/>
  <c r="F85" i="14" s="1"/>
  <c r="J17" i="14"/>
  <c r="J12" i="14"/>
  <c r="J82" i="14"/>
  <c r="E7" i="14"/>
  <c r="E78" i="14" s="1"/>
  <c r="J37" i="13"/>
  <c r="J36" i="13"/>
  <c r="AY68" i="1" s="1"/>
  <c r="J35" i="13"/>
  <c r="AX68" i="1"/>
  <c r="BI169" i="13"/>
  <c r="BH169" i="13"/>
  <c r="BG169" i="13"/>
  <c r="BF169" i="13"/>
  <c r="T169" i="13"/>
  <c r="R169" i="13"/>
  <c r="P169" i="13"/>
  <c r="BI168" i="13"/>
  <c r="BH168" i="13"/>
  <c r="BG168" i="13"/>
  <c r="BF168" i="13"/>
  <c r="T168" i="13"/>
  <c r="R168" i="13"/>
  <c r="P168" i="13"/>
  <c r="BI167" i="13"/>
  <c r="BH167" i="13"/>
  <c r="BG167" i="13"/>
  <c r="BF167" i="13"/>
  <c r="T167" i="13"/>
  <c r="R167" i="13"/>
  <c r="P167" i="13"/>
  <c r="BI166" i="13"/>
  <c r="BH166" i="13"/>
  <c r="BG166" i="13"/>
  <c r="BF166" i="13"/>
  <c r="T166" i="13"/>
  <c r="R166" i="13"/>
  <c r="P166" i="13"/>
  <c r="BI165" i="13"/>
  <c r="BH165" i="13"/>
  <c r="BG165" i="13"/>
  <c r="BF165" i="13"/>
  <c r="T165" i="13"/>
  <c r="R165" i="13"/>
  <c r="P165" i="13"/>
  <c r="BI163" i="13"/>
  <c r="BH163" i="13"/>
  <c r="BG163" i="13"/>
  <c r="BF163" i="13"/>
  <c r="T163" i="13"/>
  <c r="R163" i="13"/>
  <c r="P163" i="13"/>
  <c r="BI162" i="13"/>
  <c r="BH162" i="13"/>
  <c r="BG162" i="13"/>
  <c r="BF162" i="13"/>
  <c r="T162" i="13"/>
  <c r="R162" i="13"/>
  <c r="P162" i="13"/>
  <c r="BI161" i="13"/>
  <c r="BH161" i="13"/>
  <c r="BG161" i="13"/>
  <c r="BF161" i="13"/>
  <c r="T161" i="13"/>
  <c r="R161" i="13"/>
  <c r="P161" i="13"/>
  <c r="BI159" i="13"/>
  <c r="BH159" i="13"/>
  <c r="BG159" i="13"/>
  <c r="BF159" i="13"/>
  <c r="T159" i="13"/>
  <c r="R159" i="13"/>
  <c r="P159" i="13"/>
  <c r="BI158" i="13"/>
  <c r="BH158" i="13"/>
  <c r="BG158" i="13"/>
  <c r="BF158" i="13"/>
  <c r="T158" i="13"/>
  <c r="R158" i="13"/>
  <c r="P158" i="13"/>
  <c r="BI156" i="13"/>
  <c r="BH156" i="13"/>
  <c r="BG156" i="13"/>
  <c r="BF156" i="13"/>
  <c r="T156" i="13"/>
  <c r="R156" i="13"/>
  <c r="P156" i="13"/>
  <c r="BI155" i="13"/>
  <c r="BH155" i="13"/>
  <c r="BG155" i="13"/>
  <c r="BF155" i="13"/>
  <c r="T155" i="13"/>
  <c r="R155" i="13"/>
  <c r="P155" i="13"/>
  <c r="BI154" i="13"/>
  <c r="BH154" i="13"/>
  <c r="BG154" i="13"/>
  <c r="BF154" i="13"/>
  <c r="T154" i="13"/>
  <c r="R154" i="13"/>
  <c r="P154" i="13"/>
  <c r="BI152" i="13"/>
  <c r="BH152" i="13"/>
  <c r="BG152" i="13"/>
  <c r="BF152" i="13"/>
  <c r="T152" i="13"/>
  <c r="R152" i="13"/>
  <c r="P152" i="13"/>
  <c r="BI151" i="13"/>
  <c r="BH151" i="13"/>
  <c r="BG151" i="13"/>
  <c r="BF151" i="13"/>
  <c r="T151" i="13"/>
  <c r="R151" i="13"/>
  <c r="P151" i="13"/>
  <c r="BI150" i="13"/>
  <c r="BH150" i="13"/>
  <c r="BG150" i="13"/>
  <c r="BF150" i="13"/>
  <c r="T150" i="13"/>
  <c r="R150" i="13"/>
  <c r="P150" i="13"/>
  <c r="BI148" i="13"/>
  <c r="BH148" i="13"/>
  <c r="BG148" i="13"/>
  <c r="BF148" i="13"/>
  <c r="T148" i="13"/>
  <c r="R148" i="13"/>
  <c r="P148" i="13"/>
  <c r="BI147" i="13"/>
  <c r="BH147" i="13"/>
  <c r="BG147" i="13"/>
  <c r="BF147" i="13"/>
  <c r="T147" i="13"/>
  <c r="R147" i="13"/>
  <c r="P147" i="13"/>
  <c r="BI146" i="13"/>
  <c r="BH146" i="13"/>
  <c r="BG146" i="13"/>
  <c r="BF146" i="13"/>
  <c r="T146" i="13"/>
  <c r="R146" i="13"/>
  <c r="P146" i="13"/>
  <c r="BI145" i="13"/>
  <c r="BH145" i="13"/>
  <c r="BG145" i="13"/>
  <c r="BF145" i="13"/>
  <c r="T145" i="13"/>
  <c r="R145" i="13"/>
  <c r="P145" i="13"/>
  <c r="BI143" i="13"/>
  <c r="BH143" i="13"/>
  <c r="BG143" i="13"/>
  <c r="BF143" i="13"/>
  <c r="T143" i="13"/>
  <c r="R143" i="13"/>
  <c r="P143" i="13"/>
  <c r="BI142" i="13"/>
  <c r="BH142" i="13"/>
  <c r="BG142" i="13"/>
  <c r="BF142" i="13"/>
  <c r="T142" i="13"/>
  <c r="R142" i="13"/>
  <c r="P142" i="13"/>
  <c r="BI140" i="13"/>
  <c r="BH140" i="13"/>
  <c r="BG140" i="13"/>
  <c r="BF140" i="13"/>
  <c r="T140" i="13"/>
  <c r="R140" i="13"/>
  <c r="P140" i="13"/>
  <c r="BI139" i="13"/>
  <c r="BH139" i="13"/>
  <c r="BG139" i="13"/>
  <c r="BF139" i="13"/>
  <c r="T139" i="13"/>
  <c r="R139" i="13"/>
  <c r="P139" i="13"/>
  <c r="BI137" i="13"/>
  <c r="BH137" i="13"/>
  <c r="BG137" i="13"/>
  <c r="BF137" i="13"/>
  <c r="T137" i="13"/>
  <c r="R137" i="13"/>
  <c r="P137" i="13"/>
  <c r="BI136" i="13"/>
  <c r="BH136" i="13"/>
  <c r="BG136" i="13"/>
  <c r="BF136" i="13"/>
  <c r="T136" i="13"/>
  <c r="R136" i="13"/>
  <c r="P136" i="13"/>
  <c r="BI135" i="13"/>
  <c r="BH135" i="13"/>
  <c r="BG135" i="13"/>
  <c r="BF135" i="13"/>
  <c r="T135" i="13"/>
  <c r="R135" i="13"/>
  <c r="P135" i="13"/>
  <c r="BI133" i="13"/>
  <c r="BH133" i="13"/>
  <c r="BG133" i="13"/>
  <c r="BF133" i="13"/>
  <c r="T133" i="13"/>
  <c r="R133" i="13"/>
  <c r="P133" i="13"/>
  <c r="BI132" i="13"/>
  <c r="BH132" i="13"/>
  <c r="BG132" i="13"/>
  <c r="BF132" i="13"/>
  <c r="T132" i="13"/>
  <c r="R132" i="13"/>
  <c r="P132" i="13"/>
  <c r="BI131" i="13"/>
  <c r="BH131" i="13"/>
  <c r="BG131" i="13"/>
  <c r="BF131" i="13"/>
  <c r="T131" i="13"/>
  <c r="R131" i="13"/>
  <c r="P131" i="13"/>
  <c r="BI130" i="13"/>
  <c r="BH130" i="13"/>
  <c r="BG130" i="13"/>
  <c r="BF130" i="13"/>
  <c r="T130" i="13"/>
  <c r="R130" i="13"/>
  <c r="P130" i="13"/>
  <c r="BI129" i="13"/>
  <c r="BH129" i="13"/>
  <c r="BG129" i="13"/>
  <c r="BF129" i="13"/>
  <c r="T129" i="13"/>
  <c r="R129" i="13"/>
  <c r="P129" i="13"/>
  <c r="BI128" i="13"/>
  <c r="BH128" i="13"/>
  <c r="BG128" i="13"/>
  <c r="BF128" i="13"/>
  <c r="T128" i="13"/>
  <c r="R128" i="13"/>
  <c r="P128" i="13"/>
  <c r="BI127" i="13"/>
  <c r="BH127" i="13"/>
  <c r="BG127" i="13"/>
  <c r="BF127" i="13"/>
  <c r="T127" i="13"/>
  <c r="R127" i="13"/>
  <c r="P127" i="13"/>
  <c r="BI126" i="13"/>
  <c r="BH126" i="13"/>
  <c r="BG126" i="13"/>
  <c r="BF126" i="13"/>
  <c r="T126" i="13"/>
  <c r="R126" i="13"/>
  <c r="P126" i="13"/>
  <c r="BI125" i="13"/>
  <c r="BH125" i="13"/>
  <c r="BG125" i="13"/>
  <c r="BF125" i="13"/>
  <c r="T125" i="13"/>
  <c r="R125" i="13"/>
  <c r="P125" i="13"/>
  <c r="BI123" i="13"/>
  <c r="BH123" i="13"/>
  <c r="BG123" i="13"/>
  <c r="BF123" i="13"/>
  <c r="T123" i="13"/>
  <c r="R123" i="13"/>
  <c r="P123" i="13"/>
  <c r="BI122" i="13"/>
  <c r="BH122" i="13"/>
  <c r="BG122" i="13"/>
  <c r="BF122" i="13"/>
  <c r="T122" i="13"/>
  <c r="R122" i="13"/>
  <c r="P122" i="13"/>
  <c r="BI121" i="13"/>
  <c r="BH121" i="13"/>
  <c r="BG121" i="13"/>
  <c r="BF121" i="13"/>
  <c r="T121" i="13"/>
  <c r="R121" i="13"/>
  <c r="P121" i="13"/>
  <c r="BI119" i="13"/>
  <c r="BH119" i="13"/>
  <c r="BG119" i="13"/>
  <c r="BF119" i="13"/>
  <c r="T119" i="13"/>
  <c r="R119" i="13"/>
  <c r="P119" i="13"/>
  <c r="BI118" i="13"/>
  <c r="BH118" i="13"/>
  <c r="BG118" i="13"/>
  <c r="BF118" i="13"/>
  <c r="T118" i="13"/>
  <c r="R118" i="13"/>
  <c r="P118" i="13"/>
  <c r="BI116" i="13"/>
  <c r="BH116" i="13"/>
  <c r="BG116" i="13"/>
  <c r="BF116" i="13"/>
  <c r="T116" i="13"/>
  <c r="R116" i="13"/>
  <c r="P116" i="13"/>
  <c r="BI115" i="13"/>
  <c r="BH115" i="13"/>
  <c r="BG115" i="13"/>
  <c r="BF115" i="13"/>
  <c r="T115" i="13"/>
  <c r="R115" i="13"/>
  <c r="P115" i="13"/>
  <c r="BI114" i="13"/>
  <c r="BH114" i="13"/>
  <c r="BG114" i="13"/>
  <c r="BF114" i="13"/>
  <c r="T114" i="13"/>
  <c r="R114" i="13"/>
  <c r="P114" i="13"/>
  <c r="BI112" i="13"/>
  <c r="BH112" i="13"/>
  <c r="BG112" i="13"/>
  <c r="BF112" i="13"/>
  <c r="T112" i="13"/>
  <c r="R112" i="13"/>
  <c r="P112" i="13"/>
  <c r="BI111" i="13"/>
  <c r="BH111" i="13"/>
  <c r="BG111" i="13"/>
  <c r="BF111" i="13"/>
  <c r="T111" i="13"/>
  <c r="R111" i="13"/>
  <c r="P111" i="13"/>
  <c r="BI110" i="13"/>
  <c r="BH110" i="13"/>
  <c r="BG110" i="13"/>
  <c r="BF110" i="13"/>
  <c r="T110" i="13"/>
  <c r="R110" i="13"/>
  <c r="P110" i="13"/>
  <c r="BI108" i="13"/>
  <c r="BH108" i="13"/>
  <c r="BG108" i="13"/>
  <c r="BF108" i="13"/>
  <c r="T108" i="13"/>
  <c r="R108" i="13"/>
  <c r="P108" i="13"/>
  <c r="BI107" i="13"/>
  <c r="BH107" i="13"/>
  <c r="BG107" i="13"/>
  <c r="BF107" i="13"/>
  <c r="T107" i="13"/>
  <c r="R107" i="13"/>
  <c r="P107" i="13"/>
  <c r="BI106" i="13"/>
  <c r="BH106" i="13"/>
  <c r="BG106" i="13"/>
  <c r="BF106" i="13"/>
  <c r="T106" i="13"/>
  <c r="R106" i="13"/>
  <c r="P106" i="13"/>
  <c r="BI105" i="13"/>
  <c r="BH105" i="13"/>
  <c r="BG105" i="13"/>
  <c r="BF105" i="13"/>
  <c r="T105" i="13"/>
  <c r="R105" i="13"/>
  <c r="P105" i="13"/>
  <c r="BI103" i="13"/>
  <c r="BH103" i="13"/>
  <c r="BG103" i="13"/>
  <c r="BF103" i="13"/>
  <c r="T103" i="13"/>
  <c r="R103" i="13"/>
  <c r="P103" i="13"/>
  <c r="BI102" i="13"/>
  <c r="BH102" i="13"/>
  <c r="BG102" i="13"/>
  <c r="BF102" i="13"/>
  <c r="T102" i="13"/>
  <c r="R102" i="13"/>
  <c r="P102" i="13"/>
  <c r="BI100" i="13"/>
  <c r="BH100" i="13"/>
  <c r="BG100" i="13"/>
  <c r="BF100" i="13"/>
  <c r="T100" i="13"/>
  <c r="R100" i="13"/>
  <c r="P100" i="13"/>
  <c r="BI99" i="13"/>
  <c r="BH99" i="13"/>
  <c r="BG99" i="13"/>
  <c r="BF99" i="13"/>
  <c r="T99" i="13"/>
  <c r="R99" i="13"/>
  <c r="P99" i="13"/>
  <c r="BI97" i="13"/>
  <c r="BH97" i="13"/>
  <c r="BG97" i="13"/>
  <c r="BF97" i="13"/>
  <c r="T97" i="13"/>
  <c r="R97" i="13"/>
  <c r="P97" i="13"/>
  <c r="BI96" i="13"/>
  <c r="BH96" i="13"/>
  <c r="BG96" i="13"/>
  <c r="BF96" i="13"/>
  <c r="T96" i="13"/>
  <c r="R96" i="13"/>
  <c r="P96" i="13"/>
  <c r="BI95" i="13"/>
  <c r="BH95" i="13"/>
  <c r="BG95" i="13"/>
  <c r="BF95" i="13"/>
  <c r="T95" i="13"/>
  <c r="R95" i="13"/>
  <c r="P95" i="13"/>
  <c r="BI93" i="13"/>
  <c r="BH93" i="13"/>
  <c r="BG93" i="13"/>
  <c r="BF93" i="13"/>
  <c r="T93" i="13"/>
  <c r="R93" i="13"/>
  <c r="P93" i="13"/>
  <c r="BI92" i="13"/>
  <c r="BH92" i="13"/>
  <c r="BG92" i="13"/>
  <c r="BF92" i="13"/>
  <c r="T92" i="13"/>
  <c r="R92" i="13"/>
  <c r="P92" i="13"/>
  <c r="BI91" i="13"/>
  <c r="BH91" i="13"/>
  <c r="BG91" i="13"/>
  <c r="BF91" i="13"/>
  <c r="T91" i="13"/>
  <c r="R91" i="13"/>
  <c r="P91" i="13"/>
  <c r="BI90" i="13"/>
  <c r="BH90" i="13"/>
  <c r="BG90" i="13"/>
  <c r="BF90" i="13"/>
  <c r="T90" i="13"/>
  <c r="R90" i="13"/>
  <c r="P90" i="13"/>
  <c r="BI89" i="13"/>
  <c r="BH89" i="13"/>
  <c r="BG89" i="13"/>
  <c r="BF89" i="13"/>
  <c r="T89" i="13"/>
  <c r="R89" i="13"/>
  <c r="P89" i="13"/>
  <c r="BI87" i="13"/>
  <c r="BH87" i="13"/>
  <c r="BG87" i="13"/>
  <c r="BF87" i="13"/>
  <c r="T87" i="13"/>
  <c r="R87" i="13"/>
  <c r="P87" i="13"/>
  <c r="BI86" i="13"/>
  <c r="BH86" i="13"/>
  <c r="BG86" i="13"/>
  <c r="BF86" i="13"/>
  <c r="T86" i="13"/>
  <c r="R86" i="13"/>
  <c r="P86" i="13"/>
  <c r="BI85" i="13"/>
  <c r="BH85" i="13"/>
  <c r="BG85" i="13"/>
  <c r="BF85" i="13"/>
  <c r="T85" i="13"/>
  <c r="R85" i="13"/>
  <c r="P85" i="13"/>
  <c r="BI84" i="13"/>
  <c r="BH84" i="13"/>
  <c r="BG84" i="13"/>
  <c r="BF84" i="13"/>
  <c r="T84" i="13"/>
  <c r="R84" i="13"/>
  <c r="P84" i="13"/>
  <c r="J79" i="13"/>
  <c r="J78" i="13"/>
  <c r="F78" i="13"/>
  <c r="F76" i="13"/>
  <c r="E74" i="13"/>
  <c r="J55" i="13"/>
  <c r="J54" i="13"/>
  <c r="F54" i="13"/>
  <c r="F52" i="13"/>
  <c r="E50" i="13"/>
  <c r="J18" i="13"/>
  <c r="E18" i="13"/>
  <c r="F79" i="13"/>
  <c r="J17" i="13"/>
  <c r="J12" i="13"/>
  <c r="J52" i="13" s="1"/>
  <c r="E7" i="13"/>
  <c r="E72" i="13" s="1"/>
  <c r="J37" i="12"/>
  <c r="J36" i="12"/>
  <c r="AY67" i="1"/>
  <c r="J35" i="12"/>
  <c r="AX67" i="1"/>
  <c r="BI174" i="12"/>
  <c r="BH174" i="12"/>
  <c r="BG174" i="12"/>
  <c r="BF174" i="12"/>
  <c r="T174" i="12"/>
  <c r="T173" i="12"/>
  <c r="R174" i="12"/>
  <c r="R173" i="12"/>
  <c r="P174" i="12"/>
  <c r="P173" i="12"/>
  <c r="BI171" i="12"/>
  <c r="BH171" i="12"/>
  <c r="BG171" i="12"/>
  <c r="BF171" i="12"/>
  <c r="T171" i="12"/>
  <c r="R171" i="12"/>
  <c r="P171" i="12"/>
  <c r="BI170" i="12"/>
  <c r="BH170" i="12"/>
  <c r="BG170" i="12"/>
  <c r="BF170" i="12"/>
  <c r="T170" i="12"/>
  <c r="R170" i="12"/>
  <c r="P170" i="12"/>
  <c r="BI169" i="12"/>
  <c r="BH169" i="12"/>
  <c r="BG169" i="12"/>
  <c r="BF169" i="12"/>
  <c r="T169" i="12"/>
  <c r="R169" i="12"/>
  <c r="P169" i="12"/>
  <c r="BI168" i="12"/>
  <c r="BH168" i="12"/>
  <c r="BG168" i="12"/>
  <c r="BF168" i="12"/>
  <c r="T168" i="12"/>
  <c r="R168" i="12"/>
  <c r="P168" i="12"/>
  <c r="BI165" i="12"/>
  <c r="BH165" i="12"/>
  <c r="BG165" i="12"/>
  <c r="BF165" i="12"/>
  <c r="T165" i="12"/>
  <c r="R165" i="12"/>
  <c r="P165" i="12"/>
  <c r="BI162" i="12"/>
  <c r="BH162" i="12"/>
  <c r="BG162" i="12"/>
  <c r="BF162" i="12"/>
  <c r="T162" i="12"/>
  <c r="R162" i="12"/>
  <c r="P162" i="12"/>
  <c r="BI160" i="12"/>
  <c r="BH160" i="12"/>
  <c r="BG160" i="12"/>
  <c r="BF160" i="12"/>
  <c r="T160" i="12"/>
  <c r="R160" i="12"/>
  <c r="P160" i="12"/>
  <c r="BI151" i="12"/>
  <c r="BH151" i="12"/>
  <c r="BG151" i="12"/>
  <c r="BF151" i="12"/>
  <c r="T151" i="12"/>
  <c r="R151" i="12"/>
  <c r="P151" i="12"/>
  <c r="BI143" i="12"/>
  <c r="BH143" i="12"/>
  <c r="BG143" i="12"/>
  <c r="BF143" i="12"/>
  <c r="T143" i="12"/>
  <c r="R143" i="12"/>
  <c r="P143" i="12"/>
  <c r="BI140" i="12"/>
  <c r="BH140" i="12"/>
  <c r="BG140" i="12"/>
  <c r="BF140" i="12"/>
  <c r="T140" i="12"/>
  <c r="R140" i="12"/>
  <c r="P140" i="12"/>
  <c r="BI137" i="12"/>
  <c r="BH137" i="12"/>
  <c r="BG137" i="12"/>
  <c r="BF137" i="12"/>
  <c r="T137" i="12"/>
  <c r="R137" i="12"/>
  <c r="P137" i="12"/>
  <c r="BI133" i="12"/>
  <c r="BH133" i="12"/>
  <c r="BG133" i="12"/>
  <c r="BF133" i="12"/>
  <c r="T133" i="12"/>
  <c r="R133" i="12"/>
  <c r="P133" i="12"/>
  <c r="BI129" i="12"/>
  <c r="BH129" i="12"/>
  <c r="BG129" i="12"/>
  <c r="BF129" i="12"/>
  <c r="T129" i="12"/>
  <c r="R129" i="12"/>
  <c r="P129" i="12"/>
  <c r="BI122" i="12"/>
  <c r="BH122" i="12"/>
  <c r="BG122" i="12"/>
  <c r="BF122" i="12"/>
  <c r="T122" i="12"/>
  <c r="R122" i="12"/>
  <c r="P122" i="12"/>
  <c r="BI119" i="12"/>
  <c r="BH119" i="12"/>
  <c r="BG119" i="12"/>
  <c r="BF119" i="12"/>
  <c r="T119" i="12"/>
  <c r="R119" i="12"/>
  <c r="P119" i="12"/>
  <c r="BI114" i="12"/>
  <c r="BH114" i="12"/>
  <c r="BG114" i="12"/>
  <c r="BF114" i="12"/>
  <c r="T114" i="12"/>
  <c r="R114" i="12"/>
  <c r="P114" i="12"/>
  <c r="BI111" i="12"/>
  <c r="BH111" i="12"/>
  <c r="BG111" i="12"/>
  <c r="BF111" i="12"/>
  <c r="T111" i="12"/>
  <c r="R111" i="12"/>
  <c r="P111" i="12"/>
  <c r="BI108" i="12"/>
  <c r="BH108" i="12"/>
  <c r="BG108" i="12"/>
  <c r="BF108" i="12"/>
  <c r="T108" i="12"/>
  <c r="R108" i="12"/>
  <c r="P108" i="12"/>
  <c r="BI105" i="12"/>
  <c r="BH105" i="12"/>
  <c r="BG105" i="12"/>
  <c r="BF105" i="12"/>
  <c r="T105" i="12"/>
  <c r="R105" i="12"/>
  <c r="P105" i="12"/>
  <c r="BI102" i="12"/>
  <c r="BH102" i="12"/>
  <c r="BG102" i="12"/>
  <c r="BF102" i="12"/>
  <c r="T102" i="12"/>
  <c r="R102" i="12"/>
  <c r="P102" i="12"/>
  <c r="BI99" i="12"/>
  <c r="BH99" i="12"/>
  <c r="BG99" i="12"/>
  <c r="BF99" i="12"/>
  <c r="T99" i="12"/>
  <c r="R99" i="12"/>
  <c r="P99" i="12"/>
  <c r="BI96" i="12"/>
  <c r="BH96" i="12"/>
  <c r="BG96" i="12"/>
  <c r="BF96" i="12"/>
  <c r="T96" i="12"/>
  <c r="R96" i="12"/>
  <c r="P96" i="12"/>
  <c r="BI91" i="12"/>
  <c r="BH91" i="12"/>
  <c r="BG91" i="12"/>
  <c r="BF91" i="12"/>
  <c r="T91" i="12"/>
  <c r="R91" i="12"/>
  <c r="P91" i="12"/>
  <c r="BI88" i="12"/>
  <c r="BH88" i="12"/>
  <c r="BG88" i="12"/>
  <c r="BF88" i="12"/>
  <c r="T88" i="12"/>
  <c r="R88" i="12"/>
  <c r="P88" i="12"/>
  <c r="J82" i="12"/>
  <c r="J81" i="12"/>
  <c r="F81" i="12"/>
  <c r="F79" i="12"/>
  <c r="E77" i="12"/>
  <c r="J55" i="12"/>
  <c r="J54" i="12"/>
  <c r="F54" i="12"/>
  <c r="F52" i="12"/>
  <c r="E50" i="12"/>
  <c r="J18" i="12"/>
  <c r="E18" i="12"/>
  <c r="F82" i="12"/>
  <c r="J17" i="12"/>
  <c r="J12" i="12"/>
  <c r="J52" i="12" s="1"/>
  <c r="E7" i="12"/>
  <c r="E48" i="12" s="1"/>
  <c r="J39" i="11"/>
  <c r="J38" i="11"/>
  <c r="AY66" i="1"/>
  <c r="J37" i="11"/>
  <c r="AX66" i="1"/>
  <c r="BI159" i="11"/>
  <c r="BH159" i="11"/>
  <c r="BG159" i="11"/>
  <c r="BF159" i="11"/>
  <c r="T159" i="11"/>
  <c r="T158" i="11"/>
  <c r="R159" i="11"/>
  <c r="R158" i="11" s="1"/>
  <c r="P159" i="11"/>
  <c r="P158" i="11"/>
  <c r="BI156" i="11"/>
  <c r="BH156" i="11"/>
  <c r="BG156" i="11"/>
  <c r="BF156" i="11"/>
  <c r="T156" i="11"/>
  <c r="R156" i="11"/>
  <c r="P156" i="11"/>
  <c r="BI155" i="11"/>
  <c r="BH155" i="11"/>
  <c r="BG155" i="11"/>
  <c r="BF155" i="11"/>
  <c r="T155" i="11"/>
  <c r="R155" i="11"/>
  <c r="P155" i="11"/>
  <c r="BI154" i="11"/>
  <c r="BH154" i="11"/>
  <c r="BG154" i="11"/>
  <c r="BF154" i="11"/>
  <c r="T154" i="11"/>
  <c r="R154" i="11"/>
  <c r="P154" i="11"/>
  <c r="BI153" i="11"/>
  <c r="BH153" i="11"/>
  <c r="BG153" i="11"/>
  <c r="BF153" i="11"/>
  <c r="T153" i="11"/>
  <c r="R153" i="11"/>
  <c r="P153" i="11"/>
  <c r="BI150" i="11"/>
  <c r="BH150" i="11"/>
  <c r="BG150" i="11"/>
  <c r="BF150" i="11"/>
  <c r="T150" i="11"/>
  <c r="R150" i="11"/>
  <c r="P150" i="11"/>
  <c r="BI148" i="11"/>
  <c r="BH148" i="11"/>
  <c r="BG148" i="11"/>
  <c r="BF148" i="11"/>
  <c r="T148" i="11"/>
  <c r="R148" i="11"/>
  <c r="P148" i="11"/>
  <c r="BI147" i="11"/>
  <c r="BH147" i="11"/>
  <c r="BG147" i="11"/>
  <c r="BF147" i="11"/>
  <c r="T147" i="11"/>
  <c r="R147" i="11"/>
  <c r="P147" i="11"/>
  <c r="BI144" i="11"/>
  <c r="BH144" i="11"/>
  <c r="BG144" i="11"/>
  <c r="BF144" i="11"/>
  <c r="T144" i="11"/>
  <c r="R144" i="11"/>
  <c r="P144" i="11"/>
  <c r="BI141" i="11"/>
  <c r="BH141" i="11"/>
  <c r="BG141" i="11"/>
  <c r="BF141" i="11"/>
  <c r="T141" i="11"/>
  <c r="R141" i="11"/>
  <c r="P141" i="11"/>
  <c r="BI137" i="11"/>
  <c r="BH137" i="11"/>
  <c r="BG137" i="11"/>
  <c r="BF137" i="11"/>
  <c r="T137" i="11"/>
  <c r="R137" i="11"/>
  <c r="P137" i="11"/>
  <c r="BI133" i="11"/>
  <c r="BH133" i="11"/>
  <c r="BG133" i="11"/>
  <c r="BF133" i="11"/>
  <c r="T133" i="11"/>
  <c r="R133" i="11"/>
  <c r="P133" i="11"/>
  <c r="BI125" i="11"/>
  <c r="BH125" i="11"/>
  <c r="BG125" i="11"/>
  <c r="BF125" i="11"/>
  <c r="T125" i="11"/>
  <c r="R125" i="11"/>
  <c r="P125" i="11"/>
  <c r="BI122" i="11"/>
  <c r="BH122" i="11"/>
  <c r="BG122" i="11"/>
  <c r="BF122" i="11"/>
  <c r="T122" i="11"/>
  <c r="R122" i="11"/>
  <c r="P122" i="11"/>
  <c r="BI117" i="11"/>
  <c r="BH117" i="11"/>
  <c r="BG117" i="11"/>
  <c r="BF117" i="11"/>
  <c r="T117" i="11"/>
  <c r="R117" i="11"/>
  <c r="P117" i="11"/>
  <c r="BI114" i="11"/>
  <c r="BH114" i="11"/>
  <c r="BG114" i="11"/>
  <c r="BF114" i="11"/>
  <c r="T114" i="11"/>
  <c r="R114" i="11"/>
  <c r="P114" i="11"/>
  <c r="BI111" i="11"/>
  <c r="BH111" i="11"/>
  <c r="BG111" i="11"/>
  <c r="BF111" i="11"/>
  <c r="T111" i="11"/>
  <c r="R111" i="11"/>
  <c r="P111" i="11"/>
  <c r="BI108" i="11"/>
  <c r="BH108" i="11"/>
  <c r="BG108" i="11"/>
  <c r="BF108" i="11"/>
  <c r="T108" i="11"/>
  <c r="R108" i="11"/>
  <c r="P108" i="11"/>
  <c r="BI105" i="11"/>
  <c r="BH105" i="11"/>
  <c r="BG105" i="11"/>
  <c r="BF105" i="11"/>
  <c r="T105" i="11"/>
  <c r="R105" i="11"/>
  <c r="P105" i="11"/>
  <c r="BI102" i="11"/>
  <c r="BH102" i="11"/>
  <c r="BG102" i="11"/>
  <c r="BF102" i="11"/>
  <c r="T102" i="11"/>
  <c r="R102" i="11"/>
  <c r="P102" i="11"/>
  <c r="BI97" i="11"/>
  <c r="BH97" i="11"/>
  <c r="BG97" i="11"/>
  <c r="BF97" i="11"/>
  <c r="T97" i="11"/>
  <c r="R97" i="11"/>
  <c r="P97" i="11"/>
  <c r="BI94" i="11"/>
  <c r="BH94" i="11"/>
  <c r="BG94" i="11"/>
  <c r="BF94" i="11"/>
  <c r="T94" i="11"/>
  <c r="R94" i="11"/>
  <c r="P94" i="11"/>
  <c r="J88" i="11"/>
  <c r="J87" i="11"/>
  <c r="F87" i="11"/>
  <c r="F85" i="11"/>
  <c r="E83" i="11"/>
  <c r="J59" i="11"/>
  <c r="J58" i="11"/>
  <c r="F58" i="11"/>
  <c r="F56" i="11"/>
  <c r="E54" i="11"/>
  <c r="J20" i="11"/>
  <c r="E20" i="11"/>
  <c r="F88" i="11"/>
  <c r="J19" i="11"/>
  <c r="J14" i="11"/>
  <c r="J85" i="11" s="1"/>
  <c r="E7" i="11"/>
  <c r="E79" i="11" s="1"/>
  <c r="J39" i="10"/>
  <c r="J38" i="10"/>
  <c r="AY65" i="1"/>
  <c r="J37" i="10"/>
  <c r="AX65" i="1"/>
  <c r="BI159" i="10"/>
  <c r="BH159" i="10"/>
  <c r="BG159" i="10"/>
  <c r="BF159" i="10"/>
  <c r="T159" i="10"/>
  <c r="T158" i="10"/>
  <c r="R159" i="10"/>
  <c r="R158" i="10" s="1"/>
  <c r="P159" i="10"/>
  <c r="P158" i="10"/>
  <c r="BI156" i="10"/>
  <c r="BH156" i="10"/>
  <c r="BG156" i="10"/>
  <c r="BF156" i="10"/>
  <c r="T156" i="10"/>
  <c r="R156" i="10"/>
  <c r="P156" i="10"/>
  <c r="BI155" i="10"/>
  <c r="BH155" i="10"/>
  <c r="BG155" i="10"/>
  <c r="BF155" i="10"/>
  <c r="T155" i="10"/>
  <c r="R155" i="10"/>
  <c r="P155" i="10"/>
  <c r="BI154" i="10"/>
  <c r="BH154" i="10"/>
  <c r="BG154" i="10"/>
  <c r="BF154" i="10"/>
  <c r="T154" i="10"/>
  <c r="R154" i="10"/>
  <c r="P154" i="10"/>
  <c r="BI153" i="10"/>
  <c r="BH153" i="10"/>
  <c r="BG153" i="10"/>
  <c r="BF153" i="10"/>
  <c r="T153" i="10"/>
  <c r="R153" i="10"/>
  <c r="P153" i="10"/>
  <c r="BI150" i="10"/>
  <c r="BH150" i="10"/>
  <c r="BG150" i="10"/>
  <c r="BF150" i="10"/>
  <c r="T150" i="10"/>
  <c r="R150" i="10"/>
  <c r="P150" i="10"/>
  <c r="BI148" i="10"/>
  <c r="BH148" i="10"/>
  <c r="BG148" i="10"/>
  <c r="BF148" i="10"/>
  <c r="T148" i="10"/>
  <c r="R148" i="10"/>
  <c r="P148" i="10"/>
  <c r="BI147" i="10"/>
  <c r="BH147" i="10"/>
  <c r="BG147" i="10"/>
  <c r="BF147" i="10"/>
  <c r="T147" i="10"/>
  <c r="R147" i="10"/>
  <c r="P147" i="10"/>
  <c r="BI144" i="10"/>
  <c r="BH144" i="10"/>
  <c r="BG144" i="10"/>
  <c r="BF144" i="10"/>
  <c r="T144" i="10"/>
  <c r="R144" i="10"/>
  <c r="P144" i="10"/>
  <c r="BI141" i="10"/>
  <c r="BH141" i="10"/>
  <c r="BG141" i="10"/>
  <c r="BF141" i="10"/>
  <c r="T141" i="10"/>
  <c r="R141" i="10"/>
  <c r="P141" i="10"/>
  <c r="BI137" i="10"/>
  <c r="BH137" i="10"/>
  <c r="BG137" i="10"/>
  <c r="BF137" i="10"/>
  <c r="T137" i="10"/>
  <c r="R137" i="10"/>
  <c r="P137" i="10"/>
  <c r="BI133" i="10"/>
  <c r="BH133" i="10"/>
  <c r="BG133" i="10"/>
  <c r="BF133" i="10"/>
  <c r="T133" i="10"/>
  <c r="R133" i="10"/>
  <c r="P133" i="10"/>
  <c r="BI125" i="10"/>
  <c r="BH125" i="10"/>
  <c r="BG125" i="10"/>
  <c r="BF125" i="10"/>
  <c r="T125" i="10"/>
  <c r="R125" i="10"/>
  <c r="P125" i="10"/>
  <c r="BI122" i="10"/>
  <c r="BH122" i="10"/>
  <c r="BG122" i="10"/>
  <c r="BF122" i="10"/>
  <c r="T122" i="10"/>
  <c r="R122" i="10"/>
  <c r="P122" i="10"/>
  <c r="BI117" i="10"/>
  <c r="BH117" i="10"/>
  <c r="BG117" i="10"/>
  <c r="BF117" i="10"/>
  <c r="T117" i="10"/>
  <c r="R117" i="10"/>
  <c r="P117" i="10"/>
  <c r="BI114" i="10"/>
  <c r="BH114" i="10"/>
  <c r="BG114" i="10"/>
  <c r="BF114" i="10"/>
  <c r="T114" i="10"/>
  <c r="R114" i="10"/>
  <c r="P114" i="10"/>
  <c r="BI111" i="10"/>
  <c r="BH111" i="10"/>
  <c r="BG111" i="10"/>
  <c r="BF111" i="10"/>
  <c r="T111" i="10"/>
  <c r="R111" i="10"/>
  <c r="P111" i="10"/>
  <c r="BI108" i="10"/>
  <c r="BH108" i="10"/>
  <c r="BG108" i="10"/>
  <c r="BF108" i="10"/>
  <c r="T108" i="10"/>
  <c r="R108" i="10"/>
  <c r="P108" i="10"/>
  <c r="BI105" i="10"/>
  <c r="BH105" i="10"/>
  <c r="BG105" i="10"/>
  <c r="BF105" i="10"/>
  <c r="T105" i="10"/>
  <c r="R105" i="10"/>
  <c r="P105" i="10"/>
  <c r="BI102" i="10"/>
  <c r="BH102" i="10"/>
  <c r="BG102" i="10"/>
  <c r="BF102" i="10"/>
  <c r="T102" i="10"/>
  <c r="R102" i="10"/>
  <c r="P102" i="10"/>
  <c r="BI97" i="10"/>
  <c r="BH97" i="10"/>
  <c r="BG97" i="10"/>
  <c r="BF97" i="10"/>
  <c r="T97" i="10"/>
  <c r="R97" i="10"/>
  <c r="P97" i="10"/>
  <c r="BI94" i="10"/>
  <c r="BH94" i="10"/>
  <c r="BG94" i="10"/>
  <c r="BF94" i="10"/>
  <c r="T94" i="10"/>
  <c r="R94" i="10"/>
  <c r="P94" i="10"/>
  <c r="J88" i="10"/>
  <c r="J87" i="10"/>
  <c r="F87" i="10"/>
  <c r="F85" i="10"/>
  <c r="E83" i="10"/>
  <c r="J59" i="10"/>
  <c r="J58" i="10"/>
  <c r="F58" i="10"/>
  <c r="F56" i="10"/>
  <c r="E54" i="10"/>
  <c r="J20" i="10"/>
  <c r="E20" i="10"/>
  <c r="F88" i="10"/>
  <c r="J19" i="10"/>
  <c r="J14" i="10"/>
  <c r="J56" i="10" s="1"/>
  <c r="E7" i="10"/>
  <c r="E79" i="10" s="1"/>
  <c r="J39" i="9"/>
  <c r="J38" i="9"/>
  <c r="AY64" i="1"/>
  <c r="J37" i="9"/>
  <c r="AX64" i="1"/>
  <c r="BI190" i="9"/>
  <c r="BH190" i="9"/>
  <c r="BG190" i="9"/>
  <c r="BF190" i="9"/>
  <c r="T190" i="9"/>
  <c r="T189" i="9"/>
  <c r="R190" i="9"/>
  <c r="R189" i="9" s="1"/>
  <c r="P190" i="9"/>
  <c r="P189" i="9"/>
  <c r="BI187" i="9"/>
  <c r="BH187" i="9"/>
  <c r="BG187" i="9"/>
  <c r="BF187" i="9"/>
  <c r="T187" i="9"/>
  <c r="T186" i="9" s="1"/>
  <c r="R187" i="9"/>
  <c r="R186" i="9"/>
  <c r="P187" i="9"/>
  <c r="P186" i="9" s="1"/>
  <c r="BI184" i="9"/>
  <c r="BH184" i="9"/>
  <c r="BG184" i="9"/>
  <c r="BF184" i="9"/>
  <c r="T184" i="9"/>
  <c r="R184" i="9"/>
  <c r="P184" i="9"/>
  <c r="BI183" i="9"/>
  <c r="BH183" i="9"/>
  <c r="BG183" i="9"/>
  <c r="BF183" i="9"/>
  <c r="T183" i="9"/>
  <c r="R183" i="9"/>
  <c r="P183" i="9"/>
  <c r="BI182" i="9"/>
  <c r="BH182" i="9"/>
  <c r="BG182" i="9"/>
  <c r="BF182" i="9"/>
  <c r="T182" i="9"/>
  <c r="R182" i="9"/>
  <c r="P182" i="9"/>
  <c r="BI181" i="9"/>
  <c r="BH181" i="9"/>
  <c r="BG181" i="9"/>
  <c r="BF181" i="9"/>
  <c r="T181" i="9"/>
  <c r="R181" i="9"/>
  <c r="P181" i="9"/>
  <c r="BI178" i="9"/>
  <c r="BH178" i="9"/>
  <c r="BG178" i="9"/>
  <c r="BF178" i="9"/>
  <c r="T178" i="9"/>
  <c r="R178" i="9"/>
  <c r="P178" i="9"/>
  <c r="BI175" i="9"/>
  <c r="BH175" i="9"/>
  <c r="BG175" i="9"/>
  <c r="BF175" i="9"/>
  <c r="T175" i="9"/>
  <c r="R175" i="9"/>
  <c r="P175" i="9"/>
  <c r="BI173" i="9"/>
  <c r="BH173" i="9"/>
  <c r="BG173" i="9"/>
  <c r="BF173" i="9"/>
  <c r="T173" i="9"/>
  <c r="R173" i="9"/>
  <c r="P173" i="9"/>
  <c r="BI163" i="9"/>
  <c r="BH163" i="9"/>
  <c r="BG163" i="9"/>
  <c r="BF163" i="9"/>
  <c r="T163" i="9"/>
  <c r="R163" i="9"/>
  <c r="P163" i="9"/>
  <c r="BI154" i="9"/>
  <c r="BH154" i="9"/>
  <c r="BG154" i="9"/>
  <c r="BF154" i="9"/>
  <c r="T154" i="9"/>
  <c r="R154" i="9"/>
  <c r="P154" i="9"/>
  <c r="BI151" i="9"/>
  <c r="BH151" i="9"/>
  <c r="BG151" i="9"/>
  <c r="BF151" i="9"/>
  <c r="T151" i="9"/>
  <c r="R151" i="9"/>
  <c r="P151" i="9"/>
  <c r="BI148" i="9"/>
  <c r="BH148" i="9"/>
  <c r="BG148" i="9"/>
  <c r="BF148" i="9"/>
  <c r="T148" i="9"/>
  <c r="R148" i="9"/>
  <c r="P148" i="9"/>
  <c r="BI144" i="9"/>
  <c r="BH144" i="9"/>
  <c r="BG144" i="9"/>
  <c r="BF144" i="9"/>
  <c r="T144" i="9"/>
  <c r="R144" i="9"/>
  <c r="P144" i="9"/>
  <c r="BI140" i="9"/>
  <c r="BH140" i="9"/>
  <c r="BG140" i="9"/>
  <c r="BF140" i="9"/>
  <c r="T140" i="9"/>
  <c r="R140" i="9"/>
  <c r="P140" i="9"/>
  <c r="BI132" i="9"/>
  <c r="BH132" i="9"/>
  <c r="BG132" i="9"/>
  <c r="BF132" i="9"/>
  <c r="T132" i="9"/>
  <c r="R132" i="9"/>
  <c r="P132" i="9"/>
  <c r="BI129" i="9"/>
  <c r="BH129" i="9"/>
  <c r="BG129" i="9"/>
  <c r="BF129" i="9"/>
  <c r="T129" i="9"/>
  <c r="R129" i="9"/>
  <c r="P129" i="9"/>
  <c r="BI123" i="9"/>
  <c r="BH123" i="9"/>
  <c r="BG123" i="9"/>
  <c r="BF123" i="9"/>
  <c r="T123" i="9"/>
  <c r="R123" i="9"/>
  <c r="P123" i="9"/>
  <c r="BI118" i="9"/>
  <c r="BH118" i="9"/>
  <c r="BG118" i="9"/>
  <c r="BF118" i="9"/>
  <c r="T118" i="9"/>
  <c r="R118" i="9"/>
  <c r="P118" i="9"/>
  <c r="BI115" i="9"/>
  <c r="BH115" i="9"/>
  <c r="BG115" i="9"/>
  <c r="BF115" i="9"/>
  <c r="T115" i="9"/>
  <c r="R115" i="9"/>
  <c r="P115" i="9"/>
  <c r="BI112" i="9"/>
  <c r="BH112" i="9"/>
  <c r="BG112" i="9"/>
  <c r="BF112" i="9"/>
  <c r="T112" i="9"/>
  <c r="R112" i="9"/>
  <c r="P112" i="9"/>
  <c r="BI109" i="9"/>
  <c r="BH109" i="9"/>
  <c r="BG109" i="9"/>
  <c r="BF109" i="9"/>
  <c r="T109" i="9"/>
  <c r="R109" i="9"/>
  <c r="P109" i="9"/>
  <c r="BI106" i="9"/>
  <c r="BH106" i="9"/>
  <c r="BG106" i="9"/>
  <c r="BF106" i="9"/>
  <c r="T106" i="9"/>
  <c r="R106" i="9"/>
  <c r="P106" i="9"/>
  <c r="BI103" i="9"/>
  <c r="BH103" i="9"/>
  <c r="BG103" i="9"/>
  <c r="BF103" i="9"/>
  <c r="T103" i="9"/>
  <c r="R103" i="9"/>
  <c r="P103" i="9"/>
  <c r="BI98" i="9"/>
  <c r="BH98" i="9"/>
  <c r="BG98" i="9"/>
  <c r="BF98" i="9"/>
  <c r="T98" i="9"/>
  <c r="R98" i="9"/>
  <c r="P98" i="9"/>
  <c r="BI95" i="9"/>
  <c r="BH95" i="9"/>
  <c r="BG95" i="9"/>
  <c r="BF95" i="9"/>
  <c r="T95" i="9"/>
  <c r="R95" i="9"/>
  <c r="P95" i="9"/>
  <c r="J89" i="9"/>
  <c r="J88" i="9"/>
  <c r="F88" i="9"/>
  <c r="F86" i="9"/>
  <c r="E84" i="9"/>
  <c r="J59" i="9"/>
  <c r="J58" i="9"/>
  <c r="F58" i="9"/>
  <c r="F56" i="9"/>
  <c r="E54" i="9"/>
  <c r="J20" i="9"/>
  <c r="E20" i="9"/>
  <c r="F89" i="9" s="1"/>
  <c r="J19" i="9"/>
  <c r="J14" i="9"/>
  <c r="J86" i="9" s="1"/>
  <c r="E7" i="9"/>
  <c r="E80" i="9"/>
  <c r="J39" i="8"/>
  <c r="J38" i="8"/>
  <c r="AY63" i="1"/>
  <c r="J37" i="8"/>
  <c r="AX63" i="1" s="1"/>
  <c r="BI159" i="8"/>
  <c r="BH159" i="8"/>
  <c r="BG159" i="8"/>
  <c r="BF159" i="8"/>
  <c r="T159" i="8"/>
  <c r="T158" i="8"/>
  <c r="R159" i="8"/>
  <c r="R158" i="8" s="1"/>
  <c r="P159" i="8"/>
  <c r="P158" i="8"/>
  <c r="BI156" i="8"/>
  <c r="BH156" i="8"/>
  <c r="BG156" i="8"/>
  <c r="BF156" i="8"/>
  <c r="T156" i="8"/>
  <c r="R156" i="8"/>
  <c r="P156" i="8"/>
  <c r="BI155" i="8"/>
  <c r="BH155" i="8"/>
  <c r="BG155" i="8"/>
  <c r="BF155" i="8"/>
  <c r="T155" i="8"/>
  <c r="R155" i="8"/>
  <c r="P155" i="8"/>
  <c r="BI154" i="8"/>
  <c r="BH154" i="8"/>
  <c r="BG154" i="8"/>
  <c r="BF154" i="8"/>
  <c r="T154" i="8"/>
  <c r="R154" i="8"/>
  <c r="P154" i="8"/>
  <c r="BI153" i="8"/>
  <c r="BH153" i="8"/>
  <c r="BG153" i="8"/>
  <c r="BF153" i="8"/>
  <c r="T153" i="8"/>
  <c r="R153" i="8"/>
  <c r="P153" i="8"/>
  <c r="BI150" i="8"/>
  <c r="BH150" i="8"/>
  <c r="BG150" i="8"/>
  <c r="BF150" i="8"/>
  <c r="T150" i="8"/>
  <c r="R150" i="8"/>
  <c r="P150" i="8"/>
  <c r="BI148" i="8"/>
  <c r="BH148" i="8"/>
  <c r="BG148" i="8"/>
  <c r="BF148" i="8"/>
  <c r="T148" i="8"/>
  <c r="R148" i="8"/>
  <c r="P148" i="8"/>
  <c r="BI147" i="8"/>
  <c r="BH147" i="8"/>
  <c r="BG147" i="8"/>
  <c r="BF147" i="8"/>
  <c r="T147" i="8"/>
  <c r="R147" i="8"/>
  <c r="P147" i="8"/>
  <c r="BI144" i="8"/>
  <c r="BH144" i="8"/>
  <c r="BG144" i="8"/>
  <c r="BF144" i="8"/>
  <c r="T144" i="8"/>
  <c r="R144" i="8"/>
  <c r="P144" i="8"/>
  <c r="BI141" i="8"/>
  <c r="BH141" i="8"/>
  <c r="BG141" i="8"/>
  <c r="BF141" i="8"/>
  <c r="T141" i="8"/>
  <c r="R141" i="8"/>
  <c r="P141" i="8"/>
  <c r="BI137" i="8"/>
  <c r="BH137" i="8"/>
  <c r="BG137" i="8"/>
  <c r="BF137" i="8"/>
  <c r="T137" i="8"/>
  <c r="R137" i="8"/>
  <c r="P137" i="8"/>
  <c r="BI133" i="8"/>
  <c r="BH133" i="8"/>
  <c r="BG133" i="8"/>
  <c r="BF133" i="8"/>
  <c r="T133" i="8"/>
  <c r="R133" i="8"/>
  <c r="P133" i="8"/>
  <c r="BI125" i="8"/>
  <c r="BH125" i="8"/>
  <c r="BG125" i="8"/>
  <c r="BF125" i="8"/>
  <c r="T125" i="8"/>
  <c r="R125" i="8"/>
  <c r="P125" i="8"/>
  <c r="BI122" i="8"/>
  <c r="BH122" i="8"/>
  <c r="BG122" i="8"/>
  <c r="BF122" i="8"/>
  <c r="T122" i="8"/>
  <c r="R122" i="8"/>
  <c r="P122" i="8"/>
  <c r="BI117" i="8"/>
  <c r="BH117" i="8"/>
  <c r="BG117" i="8"/>
  <c r="BF117" i="8"/>
  <c r="T117" i="8"/>
  <c r="R117" i="8"/>
  <c r="P117" i="8"/>
  <c r="BI114" i="8"/>
  <c r="BH114" i="8"/>
  <c r="BG114" i="8"/>
  <c r="BF114" i="8"/>
  <c r="T114" i="8"/>
  <c r="R114" i="8"/>
  <c r="P114" i="8"/>
  <c r="BI111" i="8"/>
  <c r="BH111" i="8"/>
  <c r="BG111" i="8"/>
  <c r="BF111" i="8"/>
  <c r="T111" i="8"/>
  <c r="R111" i="8"/>
  <c r="P111" i="8"/>
  <c r="BI108" i="8"/>
  <c r="BH108" i="8"/>
  <c r="BG108" i="8"/>
  <c r="BF108" i="8"/>
  <c r="T108" i="8"/>
  <c r="R108" i="8"/>
  <c r="P108" i="8"/>
  <c r="BI105" i="8"/>
  <c r="BH105" i="8"/>
  <c r="BG105" i="8"/>
  <c r="BF105" i="8"/>
  <c r="T105" i="8"/>
  <c r="R105" i="8"/>
  <c r="P105" i="8"/>
  <c r="BI102" i="8"/>
  <c r="BH102" i="8"/>
  <c r="BG102" i="8"/>
  <c r="BF102" i="8"/>
  <c r="T102" i="8"/>
  <c r="R102" i="8"/>
  <c r="P102" i="8"/>
  <c r="BI97" i="8"/>
  <c r="BH97" i="8"/>
  <c r="BG97" i="8"/>
  <c r="BF97" i="8"/>
  <c r="T97" i="8"/>
  <c r="R97" i="8"/>
  <c r="P97" i="8"/>
  <c r="BI94" i="8"/>
  <c r="BH94" i="8"/>
  <c r="BG94" i="8"/>
  <c r="BF94" i="8"/>
  <c r="T94" i="8"/>
  <c r="R94" i="8"/>
  <c r="P94" i="8"/>
  <c r="J88" i="8"/>
  <c r="J87" i="8"/>
  <c r="F87" i="8"/>
  <c r="F85" i="8"/>
  <c r="E83" i="8"/>
  <c r="J59" i="8"/>
  <c r="J58" i="8"/>
  <c r="F58" i="8"/>
  <c r="F56" i="8"/>
  <c r="E54" i="8"/>
  <c r="J20" i="8"/>
  <c r="E20" i="8"/>
  <c r="F88" i="8"/>
  <c r="J19" i="8"/>
  <c r="J14" i="8"/>
  <c r="J85" i="8"/>
  <c r="E7" i="8"/>
  <c r="E79" i="8" s="1"/>
  <c r="J37" i="7"/>
  <c r="J36" i="7"/>
  <c r="AY61" i="1"/>
  <c r="J35" i="7"/>
  <c r="AX61" i="1"/>
  <c r="BI114" i="7"/>
  <c r="BH114" i="7"/>
  <c r="BG114" i="7"/>
  <c r="BF114" i="7"/>
  <c r="T114" i="7"/>
  <c r="T113" i="7"/>
  <c r="R114" i="7"/>
  <c r="R113" i="7" s="1"/>
  <c r="P114" i="7"/>
  <c r="P113" i="7"/>
  <c r="BI110" i="7"/>
  <c r="BH110" i="7"/>
  <c r="BG110" i="7"/>
  <c r="BF110" i="7"/>
  <c r="T110" i="7"/>
  <c r="T109" i="7" s="1"/>
  <c r="R110" i="7"/>
  <c r="R109" i="7" s="1"/>
  <c r="P110" i="7"/>
  <c r="P109" i="7" s="1"/>
  <c r="BI103" i="7"/>
  <c r="BH103" i="7"/>
  <c r="BG103" i="7"/>
  <c r="BF103" i="7"/>
  <c r="T103" i="7"/>
  <c r="R103" i="7"/>
  <c r="P103" i="7"/>
  <c r="BI100" i="7"/>
  <c r="BH100" i="7"/>
  <c r="BG100" i="7"/>
  <c r="BF100" i="7"/>
  <c r="T100" i="7"/>
  <c r="R100" i="7"/>
  <c r="P100" i="7"/>
  <c r="BI95" i="7"/>
  <c r="BH95" i="7"/>
  <c r="BG95" i="7"/>
  <c r="BF95" i="7"/>
  <c r="T95" i="7"/>
  <c r="R95" i="7"/>
  <c r="P95" i="7"/>
  <c r="BI90" i="7"/>
  <c r="BH90" i="7"/>
  <c r="BG90" i="7"/>
  <c r="BF90" i="7"/>
  <c r="T90" i="7"/>
  <c r="R90" i="7"/>
  <c r="P90" i="7"/>
  <c r="BI87" i="7"/>
  <c r="BH87" i="7"/>
  <c r="BG87" i="7"/>
  <c r="BF87" i="7"/>
  <c r="T87" i="7"/>
  <c r="R87" i="7"/>
  <c r="P87" i="7"/>
  <c r="J81" i="7"/>
  <c r="J80" i="7"/>
  <c r="F80" i="7"/>
  <c r="F78" i="7"/>
  <c r="E76" i="7"/>
  <c r="J55" i="7"/>
  <c r="J54" i="7"/>
  <c r="F54" i="7"/>
  <c r="F52" i="7"/>
  <c r="E50" i="7"/>
  <c r="J18" i="7"/>
  <c r="E18" i="7"/>
  <c r="F55" i="7" s="1"/>
  <c r="J17" i="7"/>
  <c r="J12" i="7"/>
  <c r="J78" i="7"/>
  <c r="E7" i="7"/>
  <c r="E48" i="7" s="1"/>
  <c r="J37" i="6"/>
  <c r="J36" i="6"/>
  <c r="AY60" i="1" s="1"/>
  <c r="J35" i="6"/>
  <c r="AX60" i="1"/>
  <c r="BI160" i="6"/>
  <c r="BH160" i="6"/>
  <c r="BG160" i="6"/>
  <c r="BF160" i="6"/>
  <c r="T160" i="6"/>
  <c r="R160" i="6"/>
  <c r="P160" i="6"/>
  <c r="BI159" i="6"/>
  <c r="BH159" i="6"/>
  <c r="BG159" i="6"/>
  <c r="BF159" i="6"/>
  <c r="T159" i="6"/>
  <c r="R159" i="6"/>
  <c r="P159" i="6"/>
  <c r="BI158" i="6"/>
  <c r="BH158" i="6"/>
  <c r="BG158" i="6"/>
  <c r="BF158" i="6"/>
  <c r="T158" i="6"/>
  <c r="R158" i="6"/>
  <c r="P158" i="6"/>
  <c r="BI157" i="6"/>
  <c r="BH157" i="6"/>
  <c r="BG157" i="6"/>
  <c r="BF157" i="6"/>
  <c r="T157" i="6"/>
  <c r="R157" i="6"/>
  <c r="P157" i="6"/>
  <c r="BI156" i="6"/>
  <c r="BH156" i="6"/>
  <c r="BG156" i="6"/>
  <c r="BF156" i="6"/>
  <c r="T156" i="6"/>
  <c r="R156" i="6"/>
  <c r="P156" i="6"/>
  <c r="BI155" i="6"/>
  <c r="BH155" i="6"/>
  <c r="BG155" i="6"/>
  <c r="BF155" i="6"/>
  <c r="T155" i="6"/>
  <c r="R155" i="6"/>
  <c r="P155" i="6"/>
  <c r="BI153" i="6"/>
  <c r="BH153" i="6"/>
  <c r="BG153" i="6"/>
  <c r="BF153" i="6"/>
  <c r="T153" i="6"/>
  <c r="R153" i="6"/>
  <c r="P153" i="6"/>
  <c r="BI152" i="6"/>
  <c r="BH152" i="6"/>
  <c r="BG152" i="6"/>
  <c r="BF152" i="6"/>
  <c r="T152" i="6"/>
  <c r="R152" i="6"/>
  <c r="P152" i="6"/>
  <c r="BI151" i="6"/>
  <c r="BH151" i="6"/>
  <c r="BG151" i="6"/>
  <c r="BF151" i="6"/>
  <c r="T151" i="6"/>
  <c r="R151" i="6"/>
  <c r="P151" i="6"/>
  <c r="BI150" i="6"/>
  <c r="BH150" i="6"/>
  <c r="BG150" i="6"/>
  <c r="BF150" i="6"/>
  <c r="T150" i="6"/>
  <c r="R150" i="6"/>
  <c r="P150" i="6"/>
  <c r="BI149" i="6"/>
  <c r="BH149" i="6"/>
  <c r="BG149" i="6"/>
  <c r="BF149" i="6"/>
  <c r="T149" i="6"/>
  <c r="R149" i="6"/>
  <c r="P149" i="6"/>
  <c r="BI148" i="6"/>
  <c r="BH148" i="6"/>
  <c r="BG148" i="6"/>
  <c r="BF148" i="6"/>
  <c r="T148" i="6"/>
  <c r="R148" i="6"/>
  <c r="P148" i="6"/>
  <c r="BI147" i="6"/>
  <c r="BH147" i="6"/>
  <c r="BG147" i="6"/>
  <c r="BF147" i="6"/>
  <c r="T147" i="6"/>
  <c r="R147" i="6"/>
  <c r="P147" i="6"/>
  <c r="BI146" i="6"/>
  <c r="BH146" i="6"/>
  <c r="BG146" i="6"/>
  <c r="BF146" i="6"/>
  <c r="T146" i="6"/>
  <c r="R146" i="6"/>
  <c r="P146" i="6"/>
  <c r="BI144" i="6"/>
  <c r="BH144" i="6"/>
  <c r="BG144" i="6"/>
  <c r="BF144" i="6"/>
  <c r="T144" i="6"/>
  <c r="R144" i="6"/>
  <c r="P144" i="6"/>
  <c r="BI143" i="6"/>
  <c r="BH143" i="6"/>
  <c r="BG143" i="6"/>
  <c r="BF143" i="6"/>
  <c r="T143" i="6"/>
  <c r="R143" i="6"/>
  <c r="P143" i="6"/>
  <c r="BI142" i="6"/>
  <c r="BH142" i="6"/>
  <c r="BG142" i="6"/>
  <c r="BF142" i="6"/>
  <c r="T142" i="6"/>
  <c r="R142" i="6"/>
  <c r="P142" i="6"/>
  <c r="BI141" i="6"/>
  <c r="BH141" i="6"/>
  <c r="BG141" i="6"/>
  <c r="BF141" i="6"/>
  <c r="T141" i="6"/>
  <c r="R141" i="6"/>
  <c r="P141" i="6"/>
  <c r="BI140" i="6"/>
  <c r="BH140" i="6"/>
  <c r="BG140" i="6"/>
  <c r="BF140" i="6"/>
  <c r="T140" i="6"/>
  <c r="R140" i="6"/>
  <c r="P140" i="6"/>
  <c r="BI139" i="6"/>
  <c r="BH139" i="6"/>
  <c r="BG139" i="6"/>
  <c r="BF139" i="6"/>
  <c r="T139" i="6"/>
  <c r="R139" i="6"/>
  <c r="P139" i="6"/>
  <c r="BI138" i="6"/>
  <c r="BH138" i="6"/>
  <c r="BG138" i="6"/>
  <c r="BF138" i="6"/>
  <c r="T138" i="6"/>
  <c r="R138" i="6"/>
  <c r="P138" i="6"/>
  <c r="BI137" i="6"/>
  <c r="BH137" i="6"/>
  <c r="BG137" i="6"/>
  <c r="BF137" i="6"/>
  <c r="T137" i="6"/>
  <c r="R137" i="6"/>
  <c r="P137" i="6"/>
  <c r="BI136" i="6"/>
  <c r="BH136" i="6"/>
  <c r="BG136" i="6"/>
  <c r="BF136" i="6"/>
  <c r="T136" i="6"/>
  <c r="R136" i="6"/>
  <c r="P136" i="6"/>
  <c r="BI135" i="6"/>
  <c r="BH135" i="6"/>
  <c r="BG135" i="6"/>
  <c r="BF135" i="6"/>
  <c r="T135" i="6"/>
  <c r="R135" i="6"/>
  <c r="P135" i="6"/>
  <c r="BI134" i="6"/>
  <c r="BH134" i="6"/>
  <c r="BG134" i="6"/>
  <c r="BF134" i="6"/>
  <c r="T134" i="6"/>
  <c r="R134" i="6"/>
  <c r="P134" i="6"/>
  <c r="BI133" i="6"/>
  <c r="BH133" i="6"/>
  <c r="BG133" i="6"/>
  <c r="BF133" i="6"/>
  <c r="T133" i="6"/>
  <c r="R133" i="6"/>
  <c r="P133" i="6"/>
  <c r="BI132" i="6"/>
  <c r="BH132" i="6"/>
  <c r="BG132" i="6"/>
  <c r="BF132" i="6"/>
  <c r="T132" i="6"/>
  <c r="R132" i="6"/>
  <c r="P132" i="6"/>
  <c r="BI131" i="6"/>
  <c r="BH131" i="6"/>
  <c r="BG131" i="6"/>
  <c r="BF131" i="6"/>
  <c r="T131" i="6"/>
  <c r="R131" i="6"/>
  <c r="P131" i="6"/>
  <c r="BI130" i="6"/>
  <c r="BH130" i="6"/>
  <c r="BG130" i="6"/>
  <c r="BF130" i="6"/>
  <c r="T130" i="6"/>
  <c r="R130" i="6"/>
  <c r="P130" i="6"/>
  <c r="BI129" i="6"/>
  <c r="BH129" i="6"/>
  <c r="BG129" i="6"/>
  <c r="BF129" i="6"/>
  <c r="T129" i="6"/>
  <c r="R129" i="6"/>
  <c r="P129" i="6"/>
  <c r="BI128" i="6"/>
  <c r="BH128" i="6"/>
  <c r="BG128" i="6"/>
  <c r="BF128" i="6"/>
  <c r="T128" i="6"/>
  <c r="R128" i="6"/>
  <c r="P128" i="6"/>
  <c r="BI127" i="6"/>
  <c r="BH127" i="6"/>
  <c r="BG127" i="6"/>
  <c r="BF127" i="6"/>
  <c r="T127" i="6"/>
  <c r="R127" i="6"/>
  <c r="P127" i="6"/>
  <c r="BI126" i="6"/>
  <c r="BH126" i="6"/>
  <c r="BG126" i="6"/>
  <c r="BF126" i="6"/>
  <c r="T126" i="6"/>
  <c r="R126" i="6"/>
  <c r="P126" i="6"/>
  <c r="BI124" i="6"/>
  <c r="BH124" i="6"/>
  <c r="BG124" i="6"/>
  <c r="BF124" i="6"/>
  <c r="T124" i="6"/>
  <c r="R124" i="6"/>
  <c r="P124" i="6"/>
  <c r="BI123" i="6"/>
  <c r="BH123" i="6"/>
  <c r="BG123" i="6"/>
  <c r="BF123" i="6"/>
  <c r="T123" i="6"/>
  <c r="R123" i="6"/>
  <c r="P123" i="6"/>
  <c r="BI121" i="6"/>
  <c r="BH121" i="6"/>
  <c r="BG121" i="6"/>
  <c r="BF121" i="6"/>
  <c r="T121" i="6"/>
  <c r="R121" i="6"/>
  <c r="P121" i="6"/>
  <c r="BI120" i="6"/>
  <c r="BH120" i="6"/>
  <c r="BG120" i="6"/>
  <c r="BF120" i="6"/>
  <c r="T120" i="6"/>
  <c r="R120" i="6"/>
  <c r="P120" i="6"/>
  <c r="BI118" i="6"/>
  <c r="BH118" i="6"/>
  <c r="BG118" i="6"/>
  <c r="BF118" i="6"/>
  <c r="T118" i="6"/>
  <c r="R118" i="6"/>
  <c r="P118" i="6"/>
  <c r="BI117" i="6"/>
  <c r="BH117" i="6"/>
  <c r="BG117" i="6"/>
  <c r="BF117" i="6"/>
  <c r="T117" i="6"/>
  <c r="R117" i="6"/>
  <c r="P117" i="6"/>
  <c r="BI116" i="6"/>
  <c r="BH116" i="6"/>
  <c r="BG116" i="6"/>
  <c r="BF116" i="6"/>
  <c r="T116" i="6"/>
  <c r="R116" i="6"/>
  <c r="P116" i="6"/>
  <c r="BI115" i="6"/>
  <c r="BH115" i="6"/>
  <c r="BG115" i="6"/>
  <c r="BF115" i="6"/>
  <c r="T115" i="6"/>
  <c r="R115" i="6"/>
  <c r="P115" i="6"/>
  <c r="BI114" i="6"/>
  <c r="BH114" i="6"/>
  <c r="BG114" i="6"/>
  <c r="BF114" i="6"/>
  <c r="T114" i="6"/>
  <c r="R114" i="6"/>
  <c r="P114" i="6"/>
  <c r="BI112" i="6"/>
  <c r="BH112" i="6"/>
  <c r="BG112" i="6"/>
  <c r="BF112" i="6"/>
  <c r="T112" i="6"/>
  <c r="T111" i="6" s="1"/>
  <c r="R112" i="6"/>
  <c r="R111" i="6" s="1"/>
  <c r="P112" i="6"/>
  <c r="P111" i="6" s="1"/>
  <c r="BI110" i="6"/>
  <c r="BH110" i="6"/>
  <c r="BG110" i="6"/>
  <c r="BF110" i="6"/>
  <c r="T110" i="6"/>
  <c r="R110" i="6"/>
  <c r="P110" i="6"/>
  <c r="BI109" i="6"/>
  <c r="BH109" i="6"/>
  <c r="BG109" i="6"/>
  <c r="BF109" i="6"/>
  <c r="T109" i="6"/>
  <c r="R109" i="6"/>
  <c r="P109" i="6"/>
  <c r="BI108" i="6"/>
  <c r="BH108" i="6"/>
  <c r="BG108" i="6"/>
  <c r="BF108" i="6"/>
  <c r="T108" i="6"/>
  <c r="R108" i="6"/>
  <c r="P108" i="6"/>
  <c r="BI107" i="6"/>
  <c r="BH107" i="6"/>
  <c r="BG107" i="6"/>
  <c r="BF107" i="6"/>
  <c r="T107" i="6"/>
  <c r="R107" i="6"/>
  <c r="P107" i="6"/>
  <c r="BI106" i="6"/>
  <c r="BH106" i="6"/>
  <c r="BG106" i="6"/>
  <c r="BF106" i="6"/>
  <c r="T106" i="6"/>
  <c r="R106" i="6"/>
  <c r="P106" i="6"/>
  <c r="BI105" i="6"/>
  <c r="BH105" i="6"/>
  <c r="BG105" i="6"/>
  <c r="BF105" i="6"/>
  <c r="T105" i="6"/>
  <c r="R105" i="6"/>
  <c r="P105" i="6"/>
  <c r="BI104" i="6"/>
  <c r="BH104" i="6"/>
  <c r="BG104" i="6"/>
  <c r="BF104" i="6"/>
  <c r="T104" i="6"/>
  <c r="R104" i="6"/>
  <c r="P104" i="6"/>
  <c r="BI103" i="6"/>
  <c r="BH103" i="6"/>
  <c r="BG103" i="6"/>
  <c r="BF103" i="6"/>
  <c r="T103" i="6"/>
  <c r="R103" i="6"/>
  <c r="P103" i="6"/>
  <c r="BI102" i="6"/>
  <c r="BH102" i="6"/>
  <c r="BG102" i="6"/>
  <c r="BF102" i="6"/>
  <c r="T102" i="6"/>
  <c r="R102" i="6"/>
  <c r="P102" i="6"/>
  <c r="BI101" i="6"/>
  <c r="BH101" i="6"/>
  <c r="BG101" i="6"/>
  <c r="BF101" i="6"/>
  <c r="T101" i="6"/>
  <c r="R101" i="6"/>
  <c r="P101" i="6"/>
  <c r="BI100" i="6"/>
  <c r="BH100" i="6"/>
  <c r="BG100" i="6"/>
  <c r="BF100" i="6"/>
  <c r="T100" i="6"/>
  <c r="R100" i="6"/>
  <c r="P100" i="6"/>
  <c r="BI99" i="6"/>
  <c r="BH99" i="6"/>
  <c r="BG99" i="6"/>
  <c r="BF99" i="6"/>
  <c r="T99" i="6"/>
  <c r="R99" i="6"/>
  <c r="P99" i="6"/>
  <c r="BI98" i="6"/>
  <c r="BH98" i="6"/>
  <c r="BG98" i="6"/>
  <c r="BF98" i="6"/>
  <c r="T98" i="6"/>
  <c r="R98" i="6"/>
  <c r="P98" i="6"/>
  <c r="BI97" i="6"/>
  <c r="BH97" i="6"/>
  <c r="BG97" i="6"/>
  <c r="BF97" i="6"/>
  <c r="T97" i="6"/>
  <c r="R97" i="6"/>
  <c r="P97" i="6"/>
  <c r="BI96" i="6"/>
  <c r="BH96" i="6"/>
  <c r="BG96" i="6"/>
  <c r="BF96" i="6"/>
  <c r="T96" i="6"/>
  <c r="R96" i="6"/>
  <c r="P96" i="6"/>
  <c r="BI95" i="6"/>
  <c r="BH95" i="6"/>
  <c r="BG95" i="6"/>
  <c r="BF95" i="6"/>
  <c r="T95" i="6"/>
  <c r="R95" i="6"/>
  <c r="P95" i="6"/>
  <c r="BI93" i="6"/>
  <c r="BH93" i="6"/>
  <c r="BG93" i="6"/>
  <c r="BF93" i="6"/>
  <c r="T93" i="6"/>
  <c r="R93" i="6"/>
  <c r="P93" i="6"/>
  <c r="BI92" i="6"/>
  <c r="BH92" i="6"/>
  <c r="BG92" i="6"/>
  <c r="BF92" i="6"/>
  <c r="T92" i="6"/>
  <c r="R92" i="6"/>
  <c r="P92" i="6"/>
  <c r="BI91" i="6"/>
  <c r="BH91" i="6"/>
  <c r="BG91" i="6"/>
  <c r="BF91" i="6"/>
  <c r="T91" i="6"/>
  <c r="R91" i="6"/>
  <c r="P91" i="6"/>
  <c r="BI90" i="6"/>
  <c r="BH90" i="6"/>
  <c r="BG90" i="6"/>
  <c r="BF90" i="6"/>
  <c r="T90" i="6"/>
  <c r="R90" i="6"/>
  <c r="P90" i="6"/>
  <c r="J85" i="6"/>
  <c r="J84" i="6"/>
  <c r="F84" i="6"/>
  <c r="F82" i="6"/>
  <c r="E80" i="6"/>
  <c r="J55" i="6"/>
  <c r="J54" i="6"/>
  <c r="F54" i="6"/>
  <c r="F52" i="6"/>
  <c r="E50" i="6"/>
  <c r="J18" i="6"/>
  <c r="E18" i="6"/>
  <c r="F55" i="6"/>
  <c r="J17" i="6"/>
  <c r="J12" i="6"/>
  <c r="J52" i="6" s="1"/>
  <c r="E7" i="6"/>
  <c r="E78" i="6" s="1"/>
  <c r="J37" i="5"/>
  <c r="J36" i="5"/>
  <c r="AY59" i="1"/>
  <c r="J35" i="5"/>
  <c r="AX59" i="1"/>
  <c r="BI307" i="5"/>
  <c r="BH307" i="5"/>
  <c r="BG307" i="5"/>
  <c r="BF307" i="5"/>
  <c r="T307" i="5"/>
  <c r="R307" i="5"/>
  <c r="P307" i="5"/>
  <c r="BI305" i="5"/>
  <c r="BH305" i="5"/>
  <c r="BG305" i="5"/>
  <c r="BF305" i="5"/>
  <c r="T305" i="5"/>
  <c r="R305" i="5"/>
  <c r="P305" i="5"/>
  <c r="BI302" i="5"/>
  <c r="BH302" i="5"/>
  <c r="BG302" i="5"/>
  <c r="BF302" i="5"/>
  <c r="T302" i="5"/>
  <c r="R302" i="5"/>
  <c r="P302" i="5"/>
  <c r="BI296" i="5"/>
  <c r="BH296" i="5"/>
  <c r="BG296" i="5"/>
  <c r="BF296" i="5"/>
  <c r="T296" i="5"/>
  <c r="R296" i="5"/>
  <c r="P296" i="5"/>
  <c r="BI295" i="5"/>
  <c r="BH295" i="5"/>
  <c r="BG295" i="5"/>
  <c r="BF295" i="5"/>
  <c r="T295" i="5"/>
  <c r="R295" i="5"/>
  <c r="P295" i="5"/>
  <c r="BI294" i="5"/>
  <c r="BH294" i="5"/>
  <c r="BG294" i="5"/>
  <c r="BF294" i="5"/>
  <c r="T294" i="5"/>
  <c r="R294" i="5"/>
  <c r="P294" i="5"/>
  <c r="BI293" i="5"/>
  <c r="BH293" i="5"/>
  <c r="BG293" i="5"/>
  <c r="BF293" i="5"/>
  <c r="T293" i="5"/>
  <c r="R293" i="5"/>
  <c r="P293" i="5"/>
  <c r="BI290" i="5"/>
  <c r="BH290" i="5"/>
  <c r="BG290" i="5"/>
  <c r="BF290" i="5"/>
  <c r="T290" i="5"/>
  <c r="R290" i="5"/>
  <c r="P290" i="5"/>
  <c r="BI289" i="5"/>
  <c r="BH289" i="5"/>
  <c r="BG289" i="5"/>
  <c r="BF289" i="5"/>
  <c r="T289" i="5"/>
  <c r="R289" i="5"/>
  <c r="P289" i="5"/>
  <c r="BI283" i="5"/>
  <c r="BH283" i="5"/>
  <c r="BG283" i="5"/>
  <c r="BF283" i="5"/>
  <c r="T283" i="5"/>
  <c r="R283" i="5"/>
  <c r="P283" i="5"/>
  <c r="BI280" i="5"/>
  <c r="BH280" i="5"/>
  <c r="BG280" i="5"/>
  <c r="BF280" i="5"/>
  <c r="T280" i="5"/>
  <c r="R280" i="5"/>
  <c r="P280" i="5"/>
  <c r="BI278" i="5"/>
  <c r="BH278" i="5"/>
  <c r="BG278" i="5"/>
  <c r="BF278" i="5"/>
  <c r="T278" i="5"/>
  <c r="R278" i="5"/>
  <c r="P278" i="5"/>
  <c r="BI268" i="5"/>
  <c r="BH268" i="5"/>
  <c r="BG268" i="5"/>
  <c r="BF268" i="5"/>
  <c r="T268" i="5"/>
  <c r="R268" i="5"/>
  <c r="P268" i="5"/>
  <c r="BI266" i="5"/>
  <c r="BH266" i="5"/>
  <c r="BG266" i="5"/>
  <c r="BF266" i="5"/>
  <c r="T266" i="5"/>
  <c r="R266" i="5"/>
  <c r="P266" i="5"/>
  <c r="BI262" i="5"/>
  <c r="BH262" i="5"/>
  <c r="BG262" i="5"/>
  <c r="BF262" i="5"/>
  <c r="T262" i="5"/>
  <c r="R262" i="5"/>
  <c r="P262" i="5"/>
  <c r="BI255" i="5"/>
  <c r="BH255" i="5"/>
  <c r="BG255" i="5"/>
  <c r="BF255" i="5"/>
  <c r="T255" i="5"/>
  <c r="R255" i="5"/>
  <c r="P255" i="5"/>
  <c r="BI251" i="5"/>
  <c r="BH251" i="5"/>
  <c r="BG251" i="5"/>
  <c r="BF251" i="5"/>
  <c r="T251" i="5"/>
  <c r="T250" i="5" s="1"/>
  <c r="T239" i="5" s="1"/>
  <c r="R251" i="5"/>
  <c r="R250" i="5"/>
  <c r="P251" i="5"/>
  <c r="P250" i="5" s="1"/>
  <c r="P239" i="5" s="1"/>
  <c r="BI248" i="5"/>
  <c r="BH248" i="5"/>
  <c r="BG248" i="5"/>
  <c r="BF248" i="5"/>
  <c r="T248" i="5"/>
  <c r="R248" i="5"/>
  <c r="P248" i="5"/>
  <c r="BI246" i="5"/>
  <c r="BH246" i="5"/>
  <c r="BG246" i="5"/>
  <c r="BF246" i="5"/>
  <c r="T246" i="5"/>
  <c r="R246" i="5"/>
  <c r="P246" i="5"/>
  <c r="BI244" i="5"/>
  <c r="BH244" i="5"/>
  <c r="BG244" i="5"/>
  <c r="BF244" i="5"/>
  <c r="T244" i="5"/>
  <c r="R244" i="5"/>
  <c r="P244" i="5"/>
  <c r="BI243" i="5"/>
  <c r="BH243" i="5"/>
  <c r="BG243" i="5"/>
  <c r="BF243" i="5"/>
  <c r="T243" i="5"/>
  <c r="R243" i="5"/>
  <c r="P243" i="5"/>
  <c r="BI240" i="5"/>
  <c r="BH240" i="5"/>
  <c r="BG240" i="5"/>
  <c r="BF240" i="5"/>
  <c r="T240" i="5"/>
  <c r="R240" i="5"/>
  <c r="R239" i="5" s="1"/>
  <c r="P240" i="5"/>
  <c r="BI238" i="5"/>
  <c r="BH238" i="5"/>
  <c r="BG238" i="5"/>
  <c r="BF238" i="5"/>
  <c r="T238" i="5"/>
  <c r="R238" i="5"/>
  <c r="P238" i="5"/>
  <c r="BI236" i="5"/>
  <c r="BH236" i="5"/>
  <c r="BG236" i="5"/>
  <c r="BF236" i="5"/>
  <c r="T236" i="5"/>
  <c r="R236" i="5"/>
  <c r="P236" i="5"/>
  <c r="BI232" i="5"/>
  <c r="BH232" i="5"/>
  <c r="BG232" i="5"/>
  <c r="BF232" i="5"/>
  <c r="T232" i="5"/>
  <c r="R232" i="5"/>
  <c r="P232" i="5"/>
  <c r="BI228" i="5"/>
  <c r="BH228" i="5"/>
  <c r="BG228" i="5"/>
  <c r="BF228" i="5"/>
  <c r="T228" i="5"/>
  <c r="R228" i="5"/>
  <c r="P228" i="5"/>
  <c r="BI226" i="5"/>
  <c r="BH226" i="5"/>
  <c r="BG226" i="5"/>
  <c r="BF226" i="5"/>
  <c r="T226" i="5"/>
  <c r="R226" i="5"/>
  <c r="P226" i="5"/>
  <c r="BI225" i="5"/>
  <c r="BH225" i="5"/>
  <c r="BG225" i="5"/>
  <c r="BF225" i="5"/>
  <c r="T225" i="5"/>
  <c r="R225" i="5"/>
  <c r="P225" i="5"/>
  <c r="BI224" i="5"/>
  <c r="BH224" i="5"/>
  <c r="BG224" i="5"/>
  <c r="BF224" i="5"/>
  <c r="T224" i="5"/>
  <c r="R224" i="5"/>
  <c r="P224" i="5"/>
  <c r="BI221" i="5"/>
  <c r="BH221" i="5"/>
  <c r="BG221" i="5"/>
  <c r="BF221" i="5"/>
  <c r="T221" i="5"/>
  <c r="R221" i="5"/>
  <c r="P221" i="5"/>
  <c r="BI220" i="5"/>
  <c r="BH220" i="5"/>
  <c r="BG220" i="5"/>
  <c r="BF220" i="5"/>
  <c r="T220" i="5"/>
  <c r="R220" i="5"/>
  <c r="P220" i="5"/>
  <c r="BI217" i="5"/>
  <c r="BH217" i="5"/>
  <c r="BG217" i="5"/>
  <c r="BF217" i="5"/>
  <c r="T217" i="5"/>
  <c r="R217" i="5"/>
  <c r="P217" i="5"/>
  <c r="BI214" i="5"/>
  <c r="BH214" i="5"/>
  <c r="BG214" i="5"/>
  <c r="BF214" i="5"/>
  <c r="T214" i="5"/>
  <c r="R214" i="5"/>
  <c r="P214" i="5"/>
  <c r="BI212" i="5"/>
  <c r="BH212" i="5"/>
  <c r="BG212" i="5"/>
  <c r="BF212" i="5"/>
  <c r="T212" i="5"/>
  <c r="R212" i="5"/>
  <c r="P212" i="5"/>
  <c r="BI203" i="5"/>
  <c r="BH203" i="5"/>
  <c r="BG203" i="5"/>
  <c r="BF203" i="5"/>
  <c r="T203" i="5"/>
  <c r="R203" i="5"/>
  <c r="P203" i="5"/>
  <c r="BI196" i="5"/>
  <c r="BH196" i="5"/>
  <c r="BG196" i="5"/>
  <c r="BF196" i="5"/>
  <c r="T196" i="5"/>
  <c r="R196" i="5"/>
  <c r="P196" i="5"/>
  <c r="BI190" i="5"/>
  <c r="BH190" i="5"/>
  <c r="BG190" i="5"/>
  <c r="BF190" i="5"/>
  <c r="T190" i="5"/>
  <c r="R190" i="5"/>
  <c r="P190" i="5"/>
  <c r="BI185" i="5"/>
  <c r="BH185" i="5"/>
  <c r="BG185" i="5"/>
  <c r="BF185" i="5"/>
  <c r="T185" i="5"/>
  <c r="R185" i="5"/>
  <c r="P185" i="5"/>
  <c r="BI183" i="5"/>
  <c r="BH183" i="5"/>
  <c r="BG183" i="5"/>
  <c r="BF183" i="5"/>
  <c r="T183" i="5"/>
  <c r="R183" i="5"/>
  <c r="P183" i="5"/>
  <c r="BI180" i="5"/>
  <c r="BH180" i="5"/>
  <c r="BG180" i="5"/>
  <c r="BF180" i="5"/>
  <c r="T180" i="5"/>
  <c r="R180" i="5"/>
  <c r="P180" i="5"/>
  <c r="BI177" i="5"/>
  <c r="BH177" i="5"/>
  <c r="BG177" i="5"/>
  <c r="BF177" i="5"/>
  <c r="T177" i="5"/>
  <c r="R177" i="5"/>
  <c r="P177" i="5"/>
  <c r="BI176" i="5"/>
  <c r="BH176" i="5"/>
  <c r="BG176" i="5"/>
  <c r="BF176" i="5"/>
  <c r="T176" i="5"/>
  <c r="R176" i="5"/>
  <c r="P176" i="5"/>
  <c r="BI173" i="5"/>
  <c r="BH173" i="5"/>
  <c r="BG173" i="5"/>
  <c r="BF173" i="5"/>
  <c r="T173" i="5"/>
  <c r="R173" i="5"/>
  <c r="P173" i="5"/>
  <c r="BI172" i="5"/>
  <c r="BH172" i="5"/>
  <c r="BG172" i="5"/>
  <c r="BF172" i="5"/>
  <c r="T172" i="5"/>
  <c r="R172" i="5"/>
  <c r="P172" i="5"/>
  <c r="BI170" i="5"/>
  <c r="BH170" i="5"/>
  <c r="BG170" i="5"/>
  <c r="BF170" i="5"/>
  <c r="T170" i="5"/>
  <c r="R170" i="5"/>
  <c r="P170" i="5"/>
  <c r="BI168" i="5"/>
  <c r="BH168" i="5"/>
  <c r="BG168" i="5"/>
  <c r="BF168" i="5"/>
  <c r="T168" i="5"/>
  <c r="R168" i="5"/>
  <c r="P168" i="5"/>
  <c r="BI166" i="5"/>
  <c r="BH166" i="5"/>
  <c r="BG166" i="5"/>
  <c r="BF166" i="5"/>
  <c r="T166" i="5"/>
  <c r="R166" i="5"/>
  <c r="P166" i="5"/>
  <c r="BI164" i="5"/>
  <c r="BH164" i="5"/>
  <c r="BG164" i="5"/>
  <c r="BF164" i="5"/>
  <c r="T164" i="5"/>
  <c r="R164" i="5"/>
  <c r="P164" i="5"/>
  <c r="BI162" i="5"/>
  <c r="BH162" i="5"/>
  <c r="BG162" i="5"/>
  <c r="BF162" i="5"/>
  <c r="T162" i="5"/>
  <c r="R162" i="5"/>
  <c r="P162" i="5"/>
  <c r="BI160" i="5"/>
  <c r="BH160" i="5"/>
  <c r="BG160" i="5"/>
  <c r="BF160" i="5"/>
  <c r="T160" i="5"/>
  <c r="R160" i="5"/>
  <c r="P160" i="5"/>
  <c r="BI156" i="5"/>
  <c r="BH156" i="5"/>
  <c r="BG156" i="5"/>
  <c r="BF156" i="5"/>
  <c r="T156" i="5"/>
  <c r="R156" i="5"/>
  <c r="P156" i="5"/>
  <c r="BI153" i="5"/>
  <c r="BH153" i="5"/>
  <c r="BG153" i="5"/>
  <c r="BF153" i="5"/>
  <c r="T153" i="5"/>
  <c r="R153" i="5"/>
  <c r="P153" i="5"/>
  <c r="BI148" i="5"/>
  <c r="BH148" i="5"/>
  <c r="BG148" i="5"/>
  <c r="BF148" i="5"/>
  <c r="T148" i="5"/>
  <c r="R148" i="5"/>
  <c r="P148" i="5"/>
  <c r="BI143" i="5"/>
  <c r="BH143" i="5"/>
  <c r="BG143" i="5"/>
  <c r="BF143" i="5"/>
  <c r="T143" i="5"/>
  <c r="R143" i="5"/>
  <c r="P143" i="5"/>
  <c r="BI136" i="5"/>
  <c r="BH136" i="5"/>
  <c r="BG136" i="5"/>
  <c r="BF136" i="5"/>
  <c r="T136" i="5"/>
  <c r="R136" i="5"/>
  <c r="P136" i="5"/>
  <c r="BI131" i="5"/>
  <c r="BH131" i="5"/>
  <c r="BG131" i="5"/>
  <c r="BF131" i="5"/>
  <c r="T131" i="5"/>
  <c r="R131" i="5"/>
  <c r="P131" i="5"/>
  <c r="BI129" i="5"/>
  <c r="BH129" i="5"/>
  <c r="BG129" i="5"/>
  <c r="BF129" i="5"/>
  <c r="T129" i="5"/>
  <c r="R129" i="5"/>
  <c r="P129" i="5"/>
  <c r="BI123" i="5"/>
  <c r="BH123" i="5"/>
  <c r="BG123" i="5"/>
  <c r="BF123" i="5"/>
  <c r="T123" i="5"/>
  <c r="R123" i="5"/>
  <c r="P123" i="5"/>
  <c r="BI122" i="5"/>
  <c r="BH122" i="5"/>
  <c r="BG122" i="5"/>
  <c r="BF122" i="5"/>
  <c r="T122" i="5"/>
  <c r="R122" i="5"/>
  <c r="P122" i="5"/>
  <c r="BI118" i="5"/>
  <c r="BH118" i="5"/>
  <c r="BG118" i="5"/>
  <c r="BF118" i="5"/>
  <c r="T118" i="5"/>
  <c r="R118" i="5"/>
  <c r="P118" i="5"/>
  <c r="BI115" i="5"/>
  <c r="BH115" i="5"/>
  <c r="BG115" i="5"/>
  <c r="BF115" i="5"/>
  <c r="T115" i="5"/>
  <c r="R115" i="5"/>
  <c r="P115" i="5"/>
  <c r="BI113" i="5"/>
  <c r="BH113" i="5"/>
  <c r="BG113" i="5"/>
  <c r="BF113" i="5"/>
  <c r="T113" i="5"/>
  <c r="R113" i="5"/>
  <c r="P113" i="5"/>
  <c r="BI110" i="5"/>
  <c r="BH110" i="5"/>
  <c r="BG110" i="5"/>
  <c r="BF110" i="5"/>
  <c r="T110" i="5"/>
  <c r="R110" i="5"/>
  <c r="P110" i="5"/>
  <c r="BI106" i="5"/>
  <c r="BH106" i="5"/>
  <c r="BG106" i="5"/>
  <c r="BF106" i="5"/>
  <c r="T106" i="5"/>
  <c r="R106" i="5"/>
  <c r="P106" i="5"/>
  <c r="BI100" i="5"/>
  <c r="BH100" i="5"/>
  <c r="BG100" i="5"/>
  <c r="BF100" i="5"/>
  <c r="T100" i="5"/>
  <c r="R100" i="5"/>
  <c r="P100" i="5"/>
  <c r="BI97" i="5"/>
  <c r="BH97" i="5"/>
  <c r="BG97" i="5"/>
  <c r="BF97" i="5"/>
  <c r="T97" i="5"/>
  <c r="R97" i="5"/>
  <c r="P97" i="5"/>
  <c r="J91" i="5"/>
  <c r="J90" i="5"/>
  <c r="F90" i="5"/>
  <c r="F88" i="5"/>
  <c r="E86" i="5"/>
  <c r="J55" i="5"/>
  <c r="J54" i="5"/>
  <c r="F54" i="5"/>
  <c r="F52" i="5"/>
  <c r="E50" i="5"/>
  <c r="J18" i="5"/>
  <c r="E18" i="5"/>
  <c r="F55" i="5" s="1"/>
  <c r="J17" i="5"/>
  <c r="J12" i="5"/>
  <c r="J88" i="5" s="1"/>
  <c r="E7" i="5"/>
  <c r="E84" i="5"/>
  <c r="J39" i="4"/>
  <c r="J38" i="4"/>
  <c r="AY58" i="1"/>
  <c r="J37" i="4"/>
  <c r="AX58" i="1" s="1"/>
  <c r="BI316" i="4"/>
  <c r="BH316" i="4"/>
  <c r="BG316" i="4"/>
  <c r="BF316" i="4"/>
  <c r="T316" i="4"/>
  <c r="T315" i="4"/>
  <c r="T314" i="4"/>
  <c r="R316" i="4"/>
  <c r="R315" i="4" s="1"/>
  <c r="R314" i="4" s="1"/>
  <c r="P316" i="4"/>
  <c r="P315" i="4" s="1"/>
  <c r="P314" i="4" s="1"/>
  <c r="BI312" i="4"/>
  <c r="BH312" i="4"/>
  <c r="BG312" i="4"/>
  <c r="BF312" i="4"/>
  <c r="T312" i="4"/>
  <c r="T311" i="4"/>
  <c r="R312" i="4"/>
  <c r="R311" i="4" s="1"/>
  <c r="P312" i="4"/>
  <c r="P311" i="4"/>
  <c r="BI309" i="4"/>
  <c r="BH309" i="4"/>
  <c r="BG309" i="4"/>
  <c r="BF309" i="4"/>
  <c r="T309" i="4"/>
  <c r="R309" i="4"/>
  <c r="P309" i="4"/>
  <c r="BI307" i="4"/>
  <c r="BH307" i="4"/>
  <c r="BG307" i="4"/>
  <c r="BF307" i="4"/>
  <c r="T307" i="4"/>
  <c r="R307" i="4"/>
  <c r="P307" i="4"/>
  <c r="BI305" i="4"/>
  <c r="BH305" i="4"/>
  <c r="BG305" i="4"/>
  <c r="BF305" i="4"/>
  <c r="T305" i="4"/>
  <c r="R305" i="4"/>
  <c r="P305" i="4"/>
  <c r="BI304" i="4"/>
  <c r="BH304" i="4"/>
  <c r="BG304" i="4"/>
  <c r="BF304" i="4"/>
  <c r="T304" i="4"/>
  <c r="R304" i="4"/>
  <c r="P304" i="4"/>
  <c r="BI303" i="4"/>
  <c r="BH303" i="4"/>
  <c r="BG303" i="4"/>
  <c r="BF303" i="4"/>
  <c r="T303" i="4"/>
  <c r="R303" i="4"/>
  <c r="P303" i="4"/>
  <c r="BI301" i="4"/>
  <c r="BH301" i="4"/>
  <c r="BG301" i="4"/>
  <c r="BF301" i="4"/>
  <c r="T301" i="4"/>
  <c r="R301" i="4"/>
  <c r="P301" i="4"/>
  <c r="BI300" i="4"/>
  <c r="BH300" i="4"/>
  <c r="BG300" i="4"/>
  <c r="BF300" i="4"/>
  <c r="T300" i="4"/>
  <c r="R300" i="4"/>
  <c r="P300" i="4"/>
  <c r="BI299" i="4"/>
  <c r="BH299" i="4"/>
  <c r="BG299" i="4"/>
  <c r="BF299" i="4"/>
  <c r="T299" i="4"/>
  <c r="R299" i="4"/>
  <c r="P299" i="4"/>
  <c r="BI294" i="4"/>
  <c r="BH294" i="4"/>
  <c r="BG294" i="4"/>
  <c r="BF294" i="4"/>
  <c r="T294" i="4"/>
  <c r="R294" i="4"/>
  <c r="P294" i="4"/>
  <c r="BI292" i="4"/>
  <c r="BH292" i="4"/>
  <c r="BG292" i="4"/>
  <c r="BF292" i="4"/>
  <c r="T292" i="4"/>
  <c r="R292" i="4"/>
  <c r="P292" i="4"/>
  <c r="BI290" i="4"/>
  <c r="BH290" i="4"/>
  <c r="BG290" i="4"/>
  <c r="BF290" i="4"/>
  <c r="T290" i="4"/>
  <c r="R290" i="4"/>
  <c r="P290" i="4"/>
  <c r="BI285" i="4"/>
  <c r="BH285" i="4"/>
  <c r="BG285" i="4"/>
  <c r="BF285" i="4"/>
  <c r="T285" i="4"/>
  <c r="R285" i="4"/>
  <c r="P285" i="4"/>
  <c r="BI283" i="4"/>
  <c r="BH283" i="4"/>
  <c r="BG283" i="4"/>
  <c r="BF283" i="4"/>
  <c r="T283" i="4"/>
  <c r="R283" i="4"/>
  <c r="P283" i="4"/>
  <c r="BI280" i="4"/>
  <c r="BH280" i="4"/>
  <c r="BG280" i="4"/>
  <c r="BF280" i="4"/>
  <c r="T280" i="4"/>
  <c r="R280" i="4"/>
  <c r="P280" i="4"/>
  <c r="BI279" i="4"/>
  <c r="BH279" i="4"/>
  <c r="BG279" i="4"/>
  <c r="BF279" i="4"/>
  <c r="T279" i="4"/>
  <c r="R279" i="4"/>
  <c r="P279" i="4"/>
  <c r="BI278" i="4"/>
  <c r="BH278" i="4"/>
  <c r="BG278" i="4"/>
  <c r="BF278" i="4"/>
  <c r="T278" i="4"/>
  <c r="R278" i="4"/>
  <c r="P278" i="4"/>
  <c r="BI276" i="4"/>
  <c r="BH276" i="4"/>
  <c r="BG276" i="4"/>
  <c r="BF276" i="4"/>
  <c r="T276" i="4"/>
  <c r="R276" i="4"/>
  <c r="P276" i="4"/>
  <c r="BI275" i="4"/>
  <c r="BH275" i="4"/>
  <c r="BG275" i="4"/>
  <c r="BF275" i="4"/>
  <c r="T275" i="4"/>
  <c r="R275" i="4"/>
  <c r="P275" i="4"/>
  <c r="BI273" i="4"/>
  <c r="BH273" i="4"/>
  <c r="BG273" i="4"/>
  <c r="BF273" i="4"/>
  <c r="T273" i="4"/>
  <c r="R273" i="4"/>
  <c r="P273" i="4"/>
  <c r="BI272" i="4"/>
  <c r="BH272" i="4"/>
  <c r="BG272" i="4"/>
  <c r="BF272" i="4"/>
  <c r="T272" i="4"/>
  <c r="R272" i="4"/>
  <c r="P272" i="4"/>
  <c r="BI271" i="4"/>
  <c r="BH271" i="4"/>
  <c r="BG271" i="4"/>
  <c r="BF271" i="4"/>
  <c r="T271" i="4"/>
  <c r="R271" i="4"/>
  <c r="P271" i="4"/>
  <c r="BI268" i="4"/>
  <c r="BH268" i="4"/>
  <c r="BG268" i="4"/>
  <c r="BF268" i="4"/>
  <c r="T268" i="4"/>
  <c r="R268" i="4"/>
  <c r="P268" i="4"/>
  <c r="BI267" i="4"/>
  <c r="BH267" i="4"/>
  <c r="BG267" i="4"/>
  <c r="BF267" i="4"/>
  <c r="T267" i="4"/>
  <c r="R267" i="4"/>
  <c r="P267" i="4"/>
  <c r="BI266" i="4"/>
  <c r="BH266" i="4"/>
  <c r="BG266" i="4"/>
  <c r="BF266" i="4"/>
  <c r="T266" i="4"/>
  <c r="R266" i="4"/>
  <c r="P266" i="4"/>
  <c r="BI265" i="4"/>
  <c r="BH265" i="4"/>
  <c r="BG265" i="4"/>
  <c r="BF265" i="4"/>
  <c r="T265" i="4"/>
  <c r="R265" i="4"/>
  <c r="P265" i="4"/>
  <c r="BI264" i="4"/>
  <c r="BH264" i="4"/>
  <c r="BG264" i="4"/>
  <c r="BF264" i="4"/>
  <c r="T264" i="4"/>
  <c r="R264" i="4"/>
  <c r="P264" i="4"/>
  <c r="BI263" i="4"/>
  <c r="BH263" i="4"/>
  <c r="BG263" i="4"/>
  <c r="BF263" i="4"/>
  <c r="T263" i="4"/>
  <c r="R263" i="4"/>
  <c r="P263" i="4"/>
  <c r="BI262" i="4"/>
  <c r="BH262" i="4"/>
  <c r="BG262" i="4"/>
  <c r="BF262" i="4"/>
  <c r="T262" i="4"/>
  <c r="R262" i="4"/>
  <c r="P262" i="4"/>
  <c r="BI261" i="4"/>
  <c r="BH261" i="4"/>
  <c r="BG261" i="4"/>
  <c r="BF261" i="4"/>
  <c r="T261" i="4"/>
  <c r="R261" i="4"/>
  <c r="P261" i="4"/>
  <c r="BI259" i="4"/>
  <c r="BH259" i="4"/>
  <c r="BG259" i="4"/>
  <c r="BF259" i="4"/>
  <c r="T259" i="4"/>
  <c r="R259" i="4"/>
  <c r="P259" i="4"/>
  <c r="BI258" i="4"/>
  <c r="BH258" i="4"/>
  <c r="BG258" i="4"/>
  <c r="BF258" i="4"/>
  <c r="T258" i="4"/>
  <c r="R258" i="4"/>
  <c r="P258" i="4"/>
  <c r="BI257" i="4"/>
  <c r="BH257" i="4"/>
  <c r="BG257" i="4"/>
  <c r="BF257" i="4"/>
  <c r="T257" i="4"/>
  <c r="R257" i="4"/>
  <c r="P257" i="4"/>
  <c r="BI256" i="4"/>
  <c r="BH256" i="4"/>
  <c r="BG256" i="4"/>
  <c r="BF256" i="4"/>
  <c r="T256" i="4"/>
  <c r="R256" i="4"/>
  <c r="P256" i="4"/>
  <c r="BI255" i="4"/>
  <c r="BH255" i="4"/>
  <c r="BG255" i="4"/>
  <c r="BF255" i="4"/>
  <c r="T255" i="4"/>
  <c r="R255" i="4"/>
  <c r="P255" i="4"/>
  <c r="BI254" i="4"/>
  <c r="BH254" i="4"/>
  <c r="BG254" i="4"/>
  <c r="BF254" i="4"/>
  <c r="T254" i="4"/>
  <c r="R254" i="4"/>
  <c r="P254" i="4"/>
  <c r="BI253" i="4"/>
  <c r="BH253" i="4"/>
  <c r="BG253" i="4"/>
  <c r="BF253" i="4"/>
  <c r="T253" i="4"/>
  <c r="R253" i="4"/>
  <c r="P253" i="4"/>
  <c r="BI252" i="4"/>
  <c r="BH252" i="4"/>
  <c r="BG252" i="4"/>
  <c r="BF252" i="4"/>
  <c r="T252" i="4"/>
  <c r="R252" i="4"/>
  <c r="P252" i="4"/>
  <c r="BI250" i="4"/>
  <c r="BH250" i="4"/>
  <c r="BG250" i="4"/>
  <c r="BF250" i="4"/>
  <c r="T250" i="4"/>
  <c r="R250" i="4"/>
  <c r="P250" i="4"/>
  <c r="BI248" i="4"/>
  <c r="BH248" i="4"/>
  <c r="BG248" i="4"/>
  <c r="BF248" i="4"/>
  <c r="T248" i="4"/>
  <c r="R248" i="4"/>
  <c r="P248" i="4"/>
  <c r="BI245" i="4"/>
  <c r="BH245" i="4"/>
  <c r="BG245" i="4"/>
  <c r="BF245" i="4"/>
  <c r="T245" i="4"/>
  <c r="R245" i="4"/>
  <c r="P245" i="4"/>
  <c r="BI243" i="4"/>
  <c r="BH243" i="4"/>
  <c r="BG243" i="4"/>
  <c r="BF243" i="4"/>
  <c r="T243" i="4"/>
  <c r="R243" i="4"/>
  <c r="P243" i="4"/>
  <c r="BI239" i="4"/>
  <c r="BH239" i="4"/>
  <c r="BG239" i="4"/>
  <c r="BF239" i="4"/>
  <c r="T239" i="4"/>
  <c r="R239" i="4"/>
  <c r="P239" i="4"/>
  <c r="BI237" i="4"/>
  <c r="BH237" i="4"/>
  <c r="BG237" i="4"/>
  <c r="BF237" i="4"/>
  <c r="T237" i="4"/>
  <c r="R237" i="4"/>
  <c r="P237" i="4"/>
  <c r="BI233" i="4"/>
  <c r="BH233" i="4"/>
  <c r="BG233" i="4"/>
  <c r="BF233" i="4"/>
  <c r="T233" i="4"/>
  <c r="R233" i="4"/>
  <c r="P233" i="4"/>
  <c r="BI231" i="4"/>
  <c r="BH231" i="4"/>
  <c r="BG231" i="4"/>
  <c r="BF231" i="4"/>
  <c r="T231" i="4"/>
  <c r="R231" i="4"/>
  <c r="P231" i="4"/>
  <c r="BI227" i="4"/>
  <c r="BH227" i="4"/>
  <c r="BG227" i="4"/>
  <c r="BF227" i="4"/>
  <c r="T227" i="4"/>
  <c r="R227" i="4"/>
  <c r="P227" i="4"/>
  <c r="BI226" i="4"/>
  <c r="BH226" i="4"/>
  <c r="BG226" i="4"/>
  <c r="BF226" i="4"/>
  <c r="T226" i="4"/>
  <c r="R226" i="4"/>
  <c r="P226" i="4"/>
  <c r="BI224" i="4"/>
  <c r="BH224" i="4"/>
  <c r="BG224" i="4"/>
  <c r="BF224" i="4"/>
  <c r="T224" i="4"/>
  <c r="R224" i="4"/>
  <c r="P224" i="4"/>
  <c r="BI223" i="4"/>
  <c r="BH223" i="4"/>
  <c r="BG223" i="4"/>
  <c r="BF223" i="4"/>
  <c r="T223" i="4"/>
  <c r="R223" i="4"/>
  <c r="P223" i="4"/>
  <c r="BI221" i="4"/>
  <c r="BH221" i="4"/>
  <c r="BG221" i="4"/>
  <c r="BF221" i="4"/>
  <c r="T221" i="4"/>
  <c r="R221" i="4"/>
  <c r="P221" i="4"/>
  <c r="BI220" i="4"/>
  <c r="BH220" i="4"/>
  <c r="BG220" i="4"/>
  <c r="BF220" i="4"/>
  <c r="T220" i="4"/>
  <c r="R220" i="4"/>
  <c r="P220" i="4"/>
  <c r="BI218" i="4"/>
  <c r="BH218" i="4"/>
  <c r="BG218" i="4"/>
  <c r="BF218" i="4"/>
  <c r="T218" i="4"/>
  <c r="R218" i="4"/>
  <c r="P218" i="4"/>
  <c r="BI217" i="4"/>
  <c r="BH217" i="4"/>
  <c r="BG217" i="4"/>
  <c r="BF217" i="4"/>
  <c r="T217" i="4"/>
  <c r="R217" i="4"/>
  <c r="P217" i="4"/>
  <c r="BI215" i="4"/>
  <c r="BH215" i="4"/>
  <c r="BG215" i="4"/>
  <c r="BF215" i="4"/>
  <c r="T215" i="4"/>
  <c r="R215" i="4"/>
  <c r="P215" i="4"/>
  <c r="BI214" i="4"/>
  <c r="BH214" i="4"/>
  <c r="BG214" i="4"/>
  <c r="BF214" i="4"/>
  <c r="T214" i="4"/>
  <c r="R214" i="4"/>
  <c r="P214" i="4"/>
  <c r="BI212" i="4"/>
  <c r="BH212" i="4"/>
  <c r="BG212" i="4"/>
  <c r="BF212" i="4"/>
  <c r="T212" i="4"/>
  <c r="R212" i="4"/>
  <c r="P212" i="4"/>
  <c r="BI211" i="4"/>
  <c r="BH211" i="4"/>
  <c r="BG211" i="4"/>
  <c r="BF211" i="4"/>
  <c r="T211" i="4"/>
  <c r="R211" i="4"/>
  <c r="P211" i="4"/>
  <c r="BI210" i="4"/>
  <c r="BH210" i="4"/>
  <c r="BG210" i="4"/>
  <c r="BF210" i="4"/>
  <c r="T210" i="4"/>
  <c r="R210" i="4"/>
  <c r="P210" i="4"/>
  <c r="BI207" i="4"/>
  <c r="BH207" i="4"/>
  <c r="BG207" i="4"/>
  <c r="BF207" i="4"/>
  <c r="T207" i="4"/>
  <c r="R207" i="4"/>
  <c r="P207" i="4"/>
  <c r="BI204" i="4"/>
  <c r="BH204" i="4"/>
  <c r="BG204" i="4"/>
  <c r="BF204" i="4"/>
  <c r="T204" i="4"/>
  <c r="R204" i="4"/>
  <c r="P204" i="4"/>
  <c r="BI198" i="4"/>
  <c r="BH198" i="4"/>
  <c r="BG198" i="4"/>
  <c r="BF198" i="4"/>
  <c r="T198" i="4"/>
  <c r="R198" i="4"/>
  <c r="P198" i="4"/>
  <c r="BI195" i="4"/>
  <c r="BH195" i="4"/>
  <c r="BG195" i="4"/>
  <c r="BF195" i="4"/>
  <c r="T195" i="4"/>
  <c r="R195" i="4"/>
  <c r="P195" i="4"/>
  <c r="BI193" i="4"/>
  <c r="BH193" i="4"/>
  <c r="BG193" i="4"/>
  <c r="BF193" i="4"/>
  <c r="T193" i="4"/>
  <c r="R193" i="4"/>
  <c r="P193" i="4"/>
  <c r="BI191" i="4"/>
  <c r="BH191" i="4"/>
  <c r="BG191" i="4"/>
  <c r="BF191" i="4"/>
  <c r="T191" i="4"/>
  <c r="R191" i="4"/>
  <c r="P191" i="4"/>
  <c r="BI189" i="4"/>
  <c r="BH189" i="4"/>
  <c r="BG189" i="4"/>
  <c r="BF189" i="4"/>
  <c r="T189" i="4"/>
  <c r="R189" i="4"/>
  <c r="P189" i="4"/>
  <c r="BI181" i="4"/>
  <c r="BH181" i="4"/>
  <c r="BG181" i="4"/>
  <c r="BF181" i="4"/>
  <c r="T181" i="4"/>
  <c r="R181" i="4"/>
  <c r="P181" i="4"/>
  <c r="BI179" i="4"/>
  <c r="BH179" i="4"/>
  <c r="BG179" i="4"/>
  <c r="BF179" i="4"/>
  <c r="T179" i="4"/>
  <c r="R179" i="4"/>
  <c r="P179" i="4"/>
  <c r="BI177" i="4"/>
  <c r="BH177" i="4"/>
  <c r="BG177" i="4"/>
  <c r="BF177" i="4"/>
  <c r="T177" i="4"/>
  <c r="R177" i="4"/>
  <c r="P177" i="4"/>
  <c r="BI175" i="4"/>
  <c r="BH175" i="4"/>
  <c r="BG175" i="4"/>
  <c r="BF175" i="4"/>
  <c r="T175" i="4"/>
  <c r="R175" i="4"/>
  <c r="P175" i="4"/>
  <c r="BI168" i="4"/>
  <c r="BH168" i="4"/>
  <c r="BG168" i="4"/>
  <c r="BF168" i="4"/>
  <c r="T168" i="4"/>
  <c r="R168" i="4"/>
  <c r="P168" i="4"/>
  <c r="BI165" i="4"/>
  <c r="BH165" i="4"/>
  <c r="BG165" i="4"/>
  <c r="BF165" i="4"/>
  <c r="T165" i="4"/>
  <c r="R165" i="4"/>
  <c r="P165" i="4"/>
  <c r="BI162" i="4"/>
  <c r="BH162" i="4"/>
  <c r="BG162" i="4"/>
  <c r="BF162" i="4"/>
  <c r="T162" i="4"/>
  <c r="R162" i="4"/>
  <c r="P162" i="4"/>
  <c r="BI157" i="4"/>
  <c r="BH157" i="4"/>
  <c r="BG157" i="4"/>
  <c r="BF157" i="4"/>
  <c r="T157" i="4"/>
  <c r="R157" i="4"/>
  <c r="P157" i="4"/>
  <c r="BI154" i="4"/>
  <c r="BH154" i="4"/>
  <c r="BG154" i="4"/>
  <c r="BF154" i="4"/>
  <c r="T154" i="4"/>
  <c r="R154" i="4"/>
  <c r="P154" i="4"/>
  <c r="BI151" i="4"/>
  <c r="BH151" i="4"/>
  <c r="BG151" i="4"/>
  <c r="BF151" i="4"/>
  <c r="T151" i="4"/>
  <c r="R151" i="4"/>
  <c r="P151" i="4"/>
  <c r="BI149" i="4"/>
  <c r="BH149" i="4"/>
  <c r="BG149" i="4"/>
  <c r="BF149" i="4"/>
  <c r="T149" i="4"/>
  <c r="R149" i="4"/>
  <c r="P149" i="4"/>
  <c r="BI143" i="4"/>
  <c r="BH143" i="4"/>
  <c r="BG143" i="4"/>
  <c r="BF143" i="4"/>
  <c r="T143" i="4"/>
  <c r="R143" i="4"/>
  <c r="P143" i="4"/>
  <c r="BI142" i="4"/>
  <c r="BH142" i="4"/>
  <c r="BG142" i="4"/>
  <c r="BF142" i="4"/>
  <c r="T142" i="4"/>
  <c r="R142" i="4"/>
  <c r="P142" i="4"/>
  <c r="BI136" i="4"/>
  <c r="BH136" i="4"/>
  <c r="BG136" i="4"/>
  <c r="BF136" i="4"/>
  <c r="T136" i="4"/>
  <c r="R136" i="4"/>
  <c r="P136" i="4"/>
  <c r="BI131" i="4"/>
  <c r="BH131" i="4"/>
  <c r="BG131" i="4"/>
  <c r="BF131" i="4"/>
  <c r="T131" i="4"/>
  <c r="R131" i="4"/>
  <c r="P131" i="4"/>
  <c r="BI126" i="4"/>
  <c r="BH126" i="4"/>
  <c r="BG126" i="4"/>
  <c r="BF126" i="4"/>
  <c r="T126" i="4"/>
  <c r="R126" i="4"/>
  <c r="P126" i="4"/>
  <c r="BI122" i="4"/>
  <c r="BH122" i="4"/>
  <c r="BG122" i="4"/>
  <c r="BF122" i="4"/>
  <c r="T122" i="4"/>
  <c r="R122" i="4"/>
  <c r="P122" i="4"/>
  <c r="BI119" i="4"/>
  <c r="BH119" i="4"/>
  <c r="BG119" i="4"/>
  <c r="BF119" i="4"/>
  <c r="T119" i="4"/>
  <c r="R119" i="4"/>
  <c r="P119" i="4"/>
  <c r="BI116" i="4"/>
  <c r="BH116" i="4"/>
  <c r="BG116" i="4"/>
  <c r="BF116" i="4"/>
  <c r="T116" i="4"/>
  <c r="R116" i="4"/>
  <c r="P116" i="4"/>
  <c r="BI113" i="4"/>
  <c r="BH113" i="4"/>
  <c r="BG113" i="4"/>
  <c r="BF113" i="4"/>
  <c r="T113" i="4"/>
  <c r="R113" i="4"/>
  <c r="P113" i="4"/>
  <c r="BI101" i="4"/>
  <c r="BH101" i="4"/>
  <c r="BG101" i="4"/>
  <c r="BF101" i="4"/>
  <c r="T101" i="4"/>
  <c r="R101" i="4"/>
  <c r="P101" i="4"/>
  <c r="BI98" i="4"/>
  <c r="BH98" i="4"/>
  <c r="BG98" i="4"/>
  <c r="BF98" i="4"/>
  <c r="T98" i="4"/>
  <c r="R98" i="4"/>
  <c r="P98" i="4"/>
  <c r="BI95" i="4"/>
  <c r="BH95" i="4"/>
  <c r="BG95" i="4"/>
  <c r="BF95" i="4"/>
  <c r="T95" i="4"/>
  <c r="R95" i="4"/>
  <c r="P95" i="4"/>
  <c r="J89" i="4"/>
  <c r="J88" i="4"/>
  <c r="F88" i="4"/>
  <c r="F86" i="4"/>
  <c r="E84" i="4"/>
  <c r="J59" i="4"/>
  <c r="J58" i="4"/>
  <c r="F58" i="4"/>
  <c r="F56" i="4"/>
  <c r="E54" i="4"/>
  <c r="J20" i="4"/>
  <c r="E20" i="4"/>
  <c r="F89" i="4" s="1"/>
  <c r="J19" i="4"/>
  <c r="J14" i="4"/>
  <c r="J86" i="4" s="1"/>
  <c r="E7" i="4"/>
  <c r="E80" i="4" s="1"/>
  <c r="J39" i="3"/>
  <c r="J38" i="3"/>
  <c r="AY57" i="1"/>
  <c r="J37" i="3"/>
  <c r="AX57" i="1"/>
  <c r="BI338" i="3"/>
  <c r="BH338" i="3"/>
  <c r="BG338" i="3"/>
  <c r="BF338" i="3"/>
  <c r="T338" i="3"/>
  <c r="R338" i="3"/>
  <c r="P338" i="3"/>
  <c r="BI335" i="3"/>
  <c r="BH335" i="3"/>
  <c r="BG335" i="3"/>
  <c r="BF335" i="3"/>
  <c r="T335" i="3"/>
  <c r="R335" i="3"/>
  <c r="P335" i="3"/>
  <c r="BI331" i="3"/>
  <c r="BH331" i="3"/>
  <c r="BG331" i="3"/>
  <c r="BF331" i="3"/>
  <c r="T331" i="3"/>
  <c r="T330" i="3" s="1"/>
  <c r="R331" i="3"/>
  <c r="R330" i="3" s="1"/>
  <c r="P331" i="3"/>
  <c r="P330" i="3" s="1"/>
  <c r="BI328" i="3"/>
  <c r="BH328" i="3"/>
  <c r="BG328" i="3"/>
  <c r="BF328" i="3"/>
  <c r="T328" i="3"/>
  <c r="R328" i="3"/>
  <c r="P328" i="3"/>
  <c r="BI326" i="3"/>
  <c r="BH326" i="3"/>
  <c r="BG326" i="3"/>
  <c r="BF326" i="3"/>
  <c r="T326" i="3"/>
  <c r="R326" i="3"/>
  <c r="P326" i="3"/>
  <c r="BI324" i="3"/>
  <c r="BH324" i="3"/>
  <c r="BG324" i="3"/>
  <c r="BF324" i="3"/>
  <c r="T324" i="3"/>
  <c r="R324" i="3"/>
  <c r="P324" i="3"/>
  <c r="BI322" i="3"/>
  <c r="BH322" i="3"/>
  <c r="BG322" i="3"/>
  <c r="BF322" i="3"/>
  <c r="T322" i="3"/>
  <c r="R322" i="3"/>
  <c r="P322" i="3"/>
  <c r="BI321" i="3"/>
  <c r="BH321" i="3"/>
  <c r="BG321" i="3"/>
  <c r="BF321" i="3"/>
  <c r="T321" i="3"/>
  <c r="R321" i="3"/>
  <c r="P321" i="3"/>
  <c r="BI320" i="3"/>
  <c r="BH320" i="3"/>
  <c r="BG320" i="3"/>
  <c r="BF320" i="3"/>
  <c r="T320" i="3"/>
  <c r="R320" i="3"/>
  <c r="P320" i="3"/>
  <c r="BI318" i="3"/>
  <c r="BH318" i="3"/>
  <c r="BG318" i="3"/>
  <c r="BF318" i="3"/>
  <c r="T318" i="3"/>
  <c r="R318" i="3"/>
  <c r="P318" i="3"/>
  <c r="BI317" i="3"/>
  <c r="BH317" i="3"/>
  <c r="BG317" i="3"/>
  <c r="BF317" i="3"/>
  <c r="T317" i="3"/>
  <c r="R317" i="3"/>
  <c r="P317" i="3"/>
  <c r="BI316" i="3"/>
  <c r="BH316" i="3"/>
  <c r="BG316" i="3"/>
  <c r="BF316" i="3"/>
  <c r="T316" i="3"/>
  <c r="R316" i="3"/>
  <c r="P316" i="3"/>
  <c r="BI311" i="3"/>
  <c r="BH311" i="3"/>
  <c r="BG311" i="3"/>
  <c r="BF311" i="3"/>
  <c r="T311" i="3"/>
  <c r="R311" i="3"/>
  <c r="P311" i="3"/>
  <c r="BI309" i="3"/>
  <c r="BH309" i="3"/>
  <c r="BG309" i="3"/>
  <c r="BF309" i="3"/>
  <c r="T309" i="3"/>
  <c r="R309" i="3"/>
  <c r="P309" i="3"/>
  <c r="BI307" i="3"/>
  <c r="BH307" i="3"/>
  <c r="BG307" i="3"/>
  <c r="BF307" i="3"/>
  <c r="T307" i="3"/>
  <c r="R307" i="3"/>
  <c r="P307" i="3"/>
  <c r="BI302" i="3"/>
  <c r="BH302" i="3"/>
  <c r="BG302" i="3"/>
  <c r="BF302" i="3"/>
  <c r="T302" i="3"/>
  <c r="R302" i="3"/>
  <c r="P302" i="3"/>
  <c r="BI301" i="3"/>
  <c r="BH301" i="3"/>
  <c r="BG301" i="3"/>
  <c r="BF301" i="3"/>
  <c r="T301" i="3"/>
  <c r="R301" i="3"/>
  <c r="P301" i="3"/>
  <c r="BI300" i="3"/>
  <c r="BH300" i="3"/>
  <c r="BG300" i="3"/>
  <c r="BF300" i="3"/>
  <c r="T300" i="3"/>
  <c r="R300" i="3"/>
  <c r="P300" i="3"/>
  <c r="BI297" i="3"/>
  <c r="BH297" i="3"/>
  <c r="BG297" i="3"/>
  <c r="BF297" i="3"/>
  <c r="T297" i="3"/>
  <c r="R297" i="3"/>
  <c r="P297" i="3"/>
  <c r="BI296" i="3"/>
  <c r="BH296" i="3"/>
  <c r="BG296" i="3"/>
  <c r="BF296" i="3"/>
  <c r="T296" i="3"/>
  <c r="R296" i="3"/>
  <c r="P296" i="3"/>
  <c r="BI294" i="3"/>
  <c r="BH294" i="3"/>
  <c r="BG294" i="3"/>
  <c r="BF294" i="3"/>
  <c r="T294" i="3"/>
  <c r="R294" i="3"/>
  <c r="P294" i="3"/>
  <c r="BI293" i="3"/>
  <c r="BH293" i="3"/>
  <c r="BG293" i="3"/>
  <c r="BF293" i="3"/>
  <c r="T293" i="3"/>
  <c r="R293" i="3"/>
  <c r="P293" i="3"/>
  <c r="BI292" i="3"/>
  <c r="BH292" i="3"/>
  <c r="BG292" i="3"/>
  <c r="BF292" i="3"/>
  <c r="T292" i="3"/>
  <c r="R292" i="3"/>
  <c r="P292" i="3"/>
  <c r="BI289" i="3"/>
  <c r="BH289" i="3"/>
  <c r="BG289" i="3"/>
  <c r="BF289" i="3"/>
  <c r="T289" i="3"/>
  <c r="R289" i="3"/>
  <c r="P289" i="3"/>
  <c r="BI288" i="3"/>
  <c r="BH288" i="3"/>
  <c r="BG288" i="3"/>
  <c r="BF288" i="3"/>
  <c r="T288" i="3"/>
  <c r="R288" i="3"/>
  <c r="P288" i="3"/>
  <c r="BI287" i="3"/>
  <c r="BH287" i="3"/>
  <c r="BG287" i="3"/>
  <c r="BF287" i="3"/>
  <c r="T287" i="3"/>
  <c r="R287" i="3"/>
  <c r="P287" i="3"/>
  <c r="BI286" i="3"/>
  <c r="BH286" i="3"/>
  <c r="BG286" i="3"/>
  <c r="BF286" i="3"/>
  <c r="T286" i="3"/>
  <c r="R286" i="3"/>
  <c r="P286" i="3"/>
  <c r="BI285" i="3"/>
  <c r="BH285" i="3"/>
  <c r="BG285" i="3"/>
  <c r="BF285" i="3"/>
  <c r="T285" i="3"/>
  <c r="R285" i="3"/>
  <c r="P285" i="3"/>
  <c r="BI284" i="3"/>
  <c r="BH284" i="3"/>
  <c r="BG284" i="3"/>
  <c r="BF284" i="3"/>
  <c r="T284" i="3"/>
  <c r="R284" i="3"/>
  <c r="P284" i="3"/>
  <c r="BI283" i="3"/>
  <c r="BH283" i="3"/>
  <c r="BG283" i="3"/>
  <c r="BF283" i="3"/>
  <c r="T283" i="3"/>
  <c r="R283" i="3"/>
  <c r="P283" i="3"/>
  <c r="BI282" i="3"/>
  <c r="BH282" i="3"/>
  <c r="BG282" i="3"/>
  <c r="BF282" i="3"/>
  <c r="T282" i="3"/>
  <c r="R282" i="3"/>
  <c r="P282" i="3"/>
  <c r="BI280" i="3"/>
  <c r="BH280" i="3"/>
  <c r="BG280" i="3"/>
  <c r="BF280" i="3"/>
  <c r="T280" i="3"/>
  <c r="R280" i="3"/>
  <c r="P280" i="3"/>
  <c r="BI279" i="3"/>
  <c r="BH279" i="3"/>
  <c r="BG279" i="3"/>
  <c r="BF279" i="3"/>
  <c r="T279" i="3"/>
  <c r="R279" i="3"/>
  <c r="P279" i="3"/>
  <c r="BI278" i="3"/>
  <c r="BH278" i="3"/>
  <c r="BG278" i="3"/>
  <c r="BF278" i="3"/>
  <c r="T278" i="3"/>
  <c r="R278" i="3"/>
  <c r="P278" i="3"/>
  <c r="BI277" i="3"/>
  <c r="BH277" i="3"/>
  <c r="BG277" i="3"/>
  <c r="BF277" i="3"/>
  <c r="T277" i="3"/>
  <c r="R277" i="3"/>
  <c r="P277" i="3"/>
  <c r="BI276" i="3"/>
  <c r="BH276" i="3"/>
  <c r="BG276" i="3"/>
  <c r="BF276" i="3"/>
  <c r="T276" i="3"/>
  <c r="R276" i="3"/>
  <c r="P276" i="3"/>
  <c r="BI275" i="3"/>
  <c r="BH275" i="3"/>
  <c r="BG275" i="3"/>
  <c r="BF275" i="3"/>
  <c r="T275" i="3"/>
  <c r="R275" i="3"/>
  <c r="P275" i="3"/>
  <c r="BI274" i="3"/>
  <c r="BH274" i="3"/>
  <c r="BG274" i="3"/>
  <c r="BF274" i="3"/>
  <c r="T274" i="3"/>
  <c r="R274" i="3"/>
  <c r="P274" i="3"/>
  <c r="BI272" i="3"/>
  <c r="BH272" i="3"/>
  <c r="BG272" i="3"/>
  <c r="BF272" i="3"/>
  <c r="T272" i="3"/>
  <c r="R272" i="3"/>
  <c r="P272" i="3"/>
  <c r="BI270" i="3"/>
  <c r="BH270" i="3"/>
  <c r="BG270" i="3"/>
  <c r="BF270" i="3"/>
  <c r="T270" i="3"/>
  <c r="R270" i="3"/>
  <c r="P270" i="3"/>
  <c r="BI267" i="3"/>
  <c r="BH267" i="3"/>
  <c r="BG267" i="3"/>
  <c r="BF267" i="3"/>
  <c r="T267" i="3"/>
  <c r="R267" i="3"/>
  <c r="P267" i="3"/>
  <c r="BI265" i="3"/>
  <c r="BH265" i="3"/>
  <c r="BG265" i="3"/>
  <c r="BF265" i="3"/>
  <c r="T265" i="3"/>
  <c r="R265" i="3"/>
  <c r="P265" i="3"/>
  <c r="BI262" i="3"/>
  <c r="BH262" i="3"/>
  <c r="BG262" i="3"/>
  <c r="BF262" i="3"/>
  <c r="T262" i="3"/>
  <c r="R262" i="3"/>
  <c r="P262" i="3"/>
  <c r="BI260" i="3"/>
  <c r="BH260" i="3"/>
  <c r="BG260" i="3"/>
  <c r="BF260" i="3"/>
  <c r="T260" i="3"/>
  <c r="R260" i="3"/>
  <c r="P260" i="3"/>
  <c r="BI256" i="3"/>
  <c r="BH256" i="3"/>
  <c r="BG256" i="3"/>
  <c r="BF256" i="3"/>
  <c r="T256" i="3"/>
  <c r="R256" i="3"/>
  <c r="P256" i="3"/>
  <c r="BI254" i="3"/>
  <c r="BH254" i="3"/>
  <c r="BG254" i="3"/>
  <c r="BF254" i="3"/>
  <c r="T254" i="3"/>
  <c r="R254" i="3"/>
  <c r="P254" i="3"/>
  <c r="BI249" i="3"/>
  <c r="BH249" i="3"/>
  <c r="BG249" i="3"/>
  <c r="BF249" i="3"/>
  <c r="T249" i="3"/>
  <c r="R249" i="3"/>
  <c r="P249" i="3"/>
  <c r="BI248" i="3"/>
  <c r="BH248" i="3"/>
  <c r="BG248" i="3"/>
  <c r="BF248" i="3"/>
  <c r="T248" i="3"/>
  <c r="R248" i="3"/>
  <c r="P248" i="3"/>
  <c r="BI246" i="3"/>
  <c r="BH246" i="3"/>
  <c r="BG246" i="3"/>
  <c r="BF246" i="3"/>
  <c r="T246" i="3"/>
  <c r="R246" i="3"/>
  <c r="P246" i="3"/>
  <c r="BI245" i="3"/>
  <c r="BH245" i="3"/>
  <c r="BG245" i="3"/>
  <c r="BF245" i="3"/>
  <c r="T245" i="3"/>
  <c r="R245" i="3"/>
  <c r="P245" i="3"/>
  <c r="BI243" i="3"/>
  <c r="BH243" i="3"/>
  <c r="BG243" i="3"/>
  <c r="BF243" i="3"/>
  <c r="T243" i="3"/>
  <c r="R243" i="3"/>
  <c r="P243" i="3"/>
  <c r="BI242" i="3"/>
  <c r="BH242" i="3"/>
  <c r="BG242" i="3"/>
  <c r="BF242" i="3"/>
  <c r="T242" i="3"/>
  <c r="R242" i="3"/>
  <c r="P242" i="3"/>
  <c r="BI240" i="3"/>
  <c r="BH240" i="3"/>
  <c r="BG240" i="3"/>
  <c r="BF240" i="3"/>
  <c r="T240" i="3"/>
  <c r="R240" i="3"/>
  <c r="P240" i="3"/>
  <c r="BI239" i="3"/>
  <c r="BH239" i="3"/>
  <c r="BG239" i="3"/>
  <c r="BF239" i="3"/>
  <c r="T239" i="3"/>
  <c r="R239" i="3"/>
  <c r="P239" i="3"/>
  <c r="BI237" i="3"/>
  <c r="BH237" i="3"/>
  <c r="BG237" i="3"/>
  <c r="BF237" i="3"/>
  <c r="T237" i="3"/>
  <c r="R237" i="3"/>
  <c r="P237" i="3"/>
  <c r="BI236" i="3"/>
  <c r="BH236" i="3"/>
  <c r="BG236" i="3"/>
  <c r="BF236" i="3"/>
  <c r="T236" i="3"/>
  <c r="R236" i="3"/>
  <c r="P236" i="3"/>
  <c r="BI234" i="3"/>
  <c r="BH234" i="3"/>
  <c r="BG234" i="3"/>
  <c r="BF234" i="3"/>
  <c r="T234" i="3"/>
  <c r="R234" i="3"/>
  <c r="P234" i="3"/>
  <c r="BI233" i="3"/>
  <c r="BH233" i="3"/>
  <c r="BG233" i="3"/>
  <c r="BF233" i="3"/>
  <c r="T233" i="3"/>
  <c r="R233" i="3"/>
  <c r="P233" i="3"/>
  <c r="BI231" i="3"/>
  <c r="BH231" i="3"/>
  <c r="BG231" i="3"/>
  <c r="BF231" i="3"/>
  <c r="T231" i="3"/>
  <c r="R231" i="3"/>
  <c r="P231" i="3"/>
  <c r="BI230" i="3"/>
  <c r="BH230" i="3"/>
  <c r="BG230" i="3"/>
  <c r="BF230" i="3"/>
  <c r="T230" i="3"/>
  <c r="R230" i="3"/>
  <c r="P230" i="3"/>
  <c r="BI229" i="3"/>
  <c r="BH229" i="3"/>
  <c r="BG229" i="3"/>
  <c r="BF229" i="3"/>
  <c r="T229" i="3"/>
  <c r="R229" i="3"/>
  <c r="P229" i="3"/>
  <c r="BI226" i="3"/>
  <c r="BH226" i="3"/>
  <c r="BG226" i="3"/>
  <c r="BF226" i="3"/>
  <c r="T226" i="3"/>
  <c r="R226" i="3"/>
  <c r="P226" i="3"/>
  <c r="BI223" i="3"/>
  <c r="BH223" i="3"/>
  <c r="BG223" i="3"/>
  <c r="BF223" i="3"/>
  <c r="T223" i="3"/>
  <c r="R223" i="3"/>
  <c r="P223" i="3"/>
  <c r="BI218" i="3"/>
  <c r="BH218" i="3"/>
  <c r="BG218" i="3"/>
  <c r="BF218" i="3"/>
  <c r="T218" i="3"/>
  <c r="R218" i="3"/>
  <c r="P218" i="3"/>
  <c r="BI215" i="3"/>
  <c r="BH215" i="3"/>
  <c r="BG215" i="3"/>
  <c r="BF215" i="3"/>
  <c r="T215" i="3"/>
  <c r="R215" i="3"/>
  <c r="P215" i="3"/>
  <c r="BI213" i="3"/>
  <c r="BH213" i="3"/>
  <c r="BG213" i="3"/>
  <c r="BF213" i="3"/>
  <c r="T213" i="3"/>
  <c r="R213" i="3"/>
  <c r="P213" i="3"/>
  <c r="BI211" i="3"/>
  <c r="BH211" i="3"/>
  <c r="BG211" i="3"/>
  <c r="BF211" i="3"/>
  <c r="T211" i="3"/>
  <c r="R211" i="3"/>
  <c r="P211" i="3"/>
  <c r="BI209" i="3"/>
  <c r="BH209" i="3"/>
  <c r="BG209" i="3"/>
  <c r="BF209" i="3"/>
  <c r="T209" i="3"/>
  <c r="R209" i="3"/>
  <c r="P209" i="3"/>
  <c r="BI201" i="3"/>
  <c r="BH201" i="3"/>
  <c r="BG201" i="3"/>
  <c r="BF201" i="3"/>
  <c r="T201" i="3"/>
  <c r="R201" i="3"/>
  <c r="P201" i="3"/>
  <c r="BI199" i="3"/>
  <c r="BH199" i="3"/>
  <c r="BG199" i="3"/>
  <c r="BF199" i="3"/>
  <c r="T199" i="3"/>
  <c r="R199" i="3"/>
  <c r="P199" i="3"/>
  <c r="BI197" i="3"/>
  <c r="BH197" i="3"/>
  <c r="BG197" i="3"/>
  <c r="BF197" i="3"/>
  <c r="T197" i="3"/>
  <c r="R197" i="3"/>
  <c r="P197" i="3"/>
  <c r="BI195" i="3"/>
  <c r="BH195" i="3"/>
  <c r="BG195" i="3"/>
  <c r="BF195" i="3"/>
  <c r="T195" i="3"/>
  <c r="R195" i="3"/>
  <c r="P195" i="3"/>
  <c r="BI189" i="3"/>
  <c r="BH189" i="3"/>
  <c r="BG189" i="3"/>
  <c r="BF189" i="3"/>
  <c r="T189" i="3"/>
  <c r="R189" i="3"/>
  <c r="P189" i="3"/>
  <c r="BI186" i="3"/>
  <c r="BH186" i="3"/>
  <c r="BG186" i="3"/>
  <c r="BF186" i="3"/>
  <c r="T186" i="3"/>
  <c r="R186" i="3"/>
  <c r="P186" i="3"/>
  <c r="BI183" i="3"/>
  <c r="BH183" i="3"/>
  <c r="BG183" i="3"/>
  <c r="BF183" i="3"/>
  <c r="T183" i="3"/>
  <c r="R183" i="3"/>
  <c r="P183" i="3"/>
  <c r="BI178" i="3"/>
  <c r="BH178" i="3"/>
  <c r="BG178" i="3"/>
  <c r="BF178" i="3"/>
  <c r="T178" i="3"/>
  <c r="R178" i="3"/>
  <c r="P178" i="3"/>
  <c r="BI175" i="3"/>
  <c r="BH175" i="3"/>
  <c r="BG175" i="3"/>
  <c r="BF175" i="3"/>
  <c r="T175" i="3"/>
  <c r="R175" i="3"/>
  <c r="P175" i="3"/>
  <c r="BI172" i="3"/>
  <c r="BH172" i="3"/>
  <c r="BG172" i="3"/>
  <c r="BF172" i="3"/>
  <c r="T172" i="3"/>
  <c r="R172" i="3"/>
  <c r="P172" i="3"/>
  <c r="BI169" i="3"/>
  <c r="BH169" i="3"/>
  <c r="BG169" i="3"/>
  <c r="BF169" i="3"/>
  <c r="T169" i="3"/>
  <c r="R169" i="3"/>
  <c r="P169" i="3"/>
  <c r="BI166" i="3"/>
  <c r="BH166" i="3"/>
  <c r="BG166" i="3"/>
  <c r="BF166" i="3"/>
  <c r="T166" i="3"/>
  <c r="R166" i="3"/>
  <c r="P166" i="3"/>
  <c r="BI163" i="3"/>
  <c r="BH163" i="3"/>
  <c r="BG163" i="3"/>
  <c r="BF163" i="3"/>
  <c r="T163" i="3"/>
  <c r="R163" i="3"/>
  <c r="P163" i="3"/>
  <c r="BI161" i="3"/>
  <c r="BH161" i="3"/>
  <c r="BG161" i="3"/>
  <c r="BF161" i="3"/>
  <c r="T161" i="3"/>
  <c r="R161" i="3"/>
  <c r="P161" i="3"/>
  <c r="BI159" i="3"/>
  <c r="BH159" i="3"/>
  <c r="BG159" i="3"/>
  <c r="BF159" i="3"/>
  <c r="T159" i="3"/>
  <c r="R159" i="3"/>
  <c r="P159" i="3"/>
  <c r="BI157" i="3"/>
  <c r="BH157" i="3"/>
  <c r="BG157" i="3"/>
  <c r="BF157" i="3"/>
  <c r="T157" i="3"/>
  <c r="R157" i="3"/>
  <c r="P157" i="3"/>
  <c r="BI155" i="3"/>
  <c r="BH155" i="3"/>
  <c r="BG155" i="3"/>
  <c r="BF155" i="3"/>
  <c r="T155" i="3"/>
  <c r="R155" i="3"/>
  <c r="P155" i="3"/>
  <c r="BI149" i="3"/>
  <c r="BH149" i="3"/>
  <c r="BG149" i="3"/>
  <c r="BF149" i="3"/>
  <c r="T149" i="3"/>
  <c r="R149" i="3"/>
  <c r="P149" i="3"/>
  <c r="BI148" i="3"/>
  <c r="BH148" i="3"/>
  <c r="BG148" i="3"/>
  <c r="BF148" i="3"/>
  <c r="T148" i="3"/>
  <c r="R148" i="3"/>
  <c r="P148" i="3"/>
  <c r="BI143" i="3"/>
  <c r="BH143" i="3"/>
  <c r="BG143" i="3"/>
  <c r="BF143" i="3"/>
  <c r="T143" i="3"/>
  <c r="R143" i="3"/>
  <c r="P143" i="3"/>
  <c r="BI138" i="3"/>
  <c r="BH138" i="3"/>
  <c r="BG138" i="3"/>
  <c r="BF138" i="3"/>
  <c r="T138" i="3"/>
  <c r="R138" i="3"/>
  <c r="P138" i="3"/>
  <c r="BI133" i="3"/>
  <c r="BH133" i="3"/>
  <c r="BG133" i="3"/>
  <c r="BF133" i="3"/>
  <c r="T133" i="3"/>
  <c r="R133" i="3"/>
  <c r="P133" i="3"/>
  <c r="BI129" i="3"/>
  <c r="BH129" i="3"/>
  <c r="BG129" i="3"/>
  <c r="BF129" i="3"/>
  <c r="T129" i="3"/>
  <c r="R129" i="3"/>
  <c r="P129" i="3"/>
  <c r="BI125" i="3"/>
  <c r="BH125" i="3"/>
  <c r="BG125" i="3"/>
  <c r="BF125" i="3"/>
  <c r="T125" i="3"/>
  <c r="R125" i="3"/>
  <c r="P125" i="3"/>
  <c r="BI122" i="3"/>
  <c r="BH122" i="3"/>
  <c r="BG122" i="3"/>
  <c r="BF122" i="3"/>
  <c r="T122" i="3"/>
  <c r="R122" i="3"/>
  <c r="P122" i="3"/>
  <c r="BI119" i="3"/>
  <c r="BH119" i="3"/>
  <c r="BG119" i="3"/>
  <c r="BF119" i="3"/>
  <c r="T119" i="3"/>
  <c r="R119" i="3"/>
  <c r="P119" i="3"/>
  <c r="BI116" i="3"/>
  <c r="BH116" i="3"/>
  <c r="BG116" i="3"/>
  <c r="BF116" i="3"/>
  <c r="T116" i="3"/>
  <c r="R116" i="3"/>
  <c r="P116" i="3"/>
  <c r="BI105" i="3"/>
  <c r="BH105" i="3"/>
  <c r="BG105" i="3"/>
  <c r="BF105" i="3"/>
  <c r="T105" i="3"/>
  <c r="R105" i="3"/>
  <c r="P105" i="3"/>
  <c r="BI102" i="3"/>
  <c r="BH102" i="3"/>
  <c r="BG102" i="3"/>
  <c r="BF102" i="3"/>
  <c r="T102" i="3"/>
  <c r="R102" i="3"/>
  <c r="P102" i="3"/>
  <c r="BI99" i="3"/>
  <c r="BH99" i="3"/>
  <c r="BG99" i="3"/>
  <c r="BF99" i="3"/>
  <c r="T99" i="3"/>
  <c r="R99" i="3"/>
  <c r="P99" i="3"/>
  <c r="BI97" i="3"/>
  <c r="BH97" i="3"/>
  <c r="BG97" i="3"/>
  <c r="BF97" i="3"/>
  <c r="T97" i="3"/>
  <c r="R97" i="3"/>
  <c r="P97" i="3"/>
  <c r="BI95" i="3"/>
  <c r="BH95" i="3"/>
  <c r="BG95" i="3"/>
  <c r="BF95" i="3"/>
  <c r="T95" i="3"/>
  <c r="R95" i="3"/>
  <c r="P95" i="3"/>
  <c r="J89" i="3"/>
  <c r="J88" i="3"/>
  <c r="F88" i="3"/>
  <c r="F86" i="3"/>
  <c r="E84" i="3"/>
  <c r="J59" i="3"/>
  <c r="J58" i="3"/>
  <c r="F58" i="3"/>
  <c r="F56" i="3"/>
  <c r="E54" i="3"/>
  <c r="J20" i="3"/>
  <c r="E20" i="3"/>
  <c r="F59" i="3" s="1"/>
  <c r="J19" i="3"/>
  <c r="J14" i="3"/>
  <c r="J86" i="3" s="1"/>
  <c r="E7" i="3"/>
  <c r="E80" i="3" s="1"/>
  <c r="J39" i="2"/>
  <c r="J38" i="2"/>
  <c r="AY56" i="1"/>
  <c r="J37" i="2"/>
  <c r="AX56" i="1"/>
  <c r="BI472" i="2"/>
  <c r="BH472" i="2"/>
  <c r="BG472" i="2"/>
  <c r="BF472" i="2"/>
  <c r="T472" i="2"/>
  <c r="T471" i="2" s="1"/>
  <c r="T470" i="2" s="1"/>
  <c r="R472" i="2"/>
  <c r="R471" i="2"/>
  <c r="R470" i="2" s="1"/>
  <c r="P472" i="2"/>
  <c r="P471" i="2" s="1"/>
  <c r="P470" i="2" s="1"/>
  <c r="BI469" i="2"/>
  <c r="BH469" i="2"/>
  <c r="BG469" i="2"/>
  <c r="BF469" i="2"/>
  <c r="T469" i="2"/>
  <c r="R469" i="2"/>
  <c r="P469" i="2"/>
  <c r="BI467" i="2"/>
  <c r="BH467" i="2"/>
  <c r="BG467" i="2"/>
  <c r="BF467" i="2"/>
  <c r="T467" i="2"/>
  <c r="R467" i="2"/>
  <c r="P467" i="2"/>
  <c r="BI463" i="2"/>
  <c r="BH463" i="2"/>
  <c r="BG463" i="2"/>
  <c r="BF463" i="2"/>
  <c r="T463" i="2"/>
  <c r="T462" i="2" s="1"/>
  <c r="R463" i="2"/>
  <c r="R462" i="2" s="1"/>
  <c r="P463" i="2"/>
  <c r="P462" i="2" s="1"/>
  <c r="BI459" i="2"/>
  <c r="BH459" i="2"/>
  <c r="BG459" i="2"/>
  <c r="BF459" i="2"/>
  <c r="T459" i="2"/>
  <c r="R459" i="2"/>
  <c r="P459" i="2"/>
  <c r="BI456" i="2"/>
  <c r="BH456" i="2"/>
  <c r="BG456" i="2"/>
  <c r="BF456" i="2"/>
  <c r="T456" i="2"/>
  <c r="R456" i="2"/>
  <c r="P456" i="2"/>
  <c r="BI453" i="2"/>
  <c r="BH453" i="2"/>
  <c r="BG453" i="2"/>
  <c r="BF453" i="2"/>
  <c r="T453" i="2"/>
  <c r="R453" i="2"/>
  <c r="P453" i="2"/>
  <c r="BI450" i="2"/>
  <c r="BH450" i="2"/>
  <c r="BG450" i="2"/>
  <c r="BF450" i="2"/>
  <c r="T450" i="2"/>
  <c r="R450" i="2"/>
  <c r="P450" i="2"/>
  <c r="BI447" i="2"/>
  <c r="BH447" i="2"/>
  <c r="BG447" i="2"/>
  <c r="BF447" i="2"/>
  <c r="T447" i="2"/>
  <c r="R447" i="2"/>
  <c r="P447" i="2"/>
  <c r="BI444" i="2"/>
  <c r="BH444" i="2"/>
  <c r="BG444" i="2"/>
  <c r="BF444" i="2"/>
  <c r="T444" i="2"/>
  <c r="R444" i="2"/>
  <c r="P444" i="2"/>
  <c r="BI440" i="2"/>
  <c r="BH440" i="2"/>
  <c r="BG440" i="2"/>
  <c r="BF440" i="2"/>
  <c r="T440" i="2"/>
  <c r="R440" i="2"/>
  <c r="P440" i="2"/>
  <c r="BI438" i="2"/>
  <c r="BH438" i="2"/>
  <c r="BG438" i="2"/>
  <c r="BF438" i="2"/>
  <c r="T438" i="2"/>
  <c r="R438" i="2"/>
  <c r="P438" i="2"/>
  <c r="BI434" i="2"/>
  <c r="BH434" i="2"/>
  <c r="BG434" i="2"/>
  <c r="BF434" i="2"/>
  <c r="T434" i="2"/>
  <c r="R434" i="2"/>
  <c r="P434" i="2"/>
  <c r="BI432" i="2"/>
  <c r="BH432" i="2"/>
  <c r="BG432" i="2"/>
  <c r="BF432" i="2"/>
  <c r="T432" i="2"/>
  <c r="R432" i="2"/>
  <c r="P432" i="2"/>
  <c r="BI429" i="2"/>
  <c r="BH429" i="2"/>
  <c r="BG429" i="2"/>
  <c r="BF429" i="2"/>
  <c r="T429" i="2"/>
  <c r="R429" i="2"/>
  <c r="P429" i="2"/>
  <c r="BI426" i="2"/>
  <c r="BH426" i="2"/>
  <c r="BG426" i="2"/>
  <c r="BF426" i="2"/>
  <c r="T426" i="2"/>
  <c r="R426" i="2"/>
  <c r="P426" i="2"/>
  <c r="BI424" i="2"/>
  <c r="BH424" i="2"/>
  <c r="BG424" i="2"/>
  <c r="BF424" i="2"/>
  <c r="T424" i="2"/>
  <c r="R424" i="2"/>
  <c r="P424" i="2"/>
  <c r="BI421" i="2"/>
  <c r="BH421" i="2"/>
  <c r="BG421" i="2"/>
  <c r="BF421" i="2"/>
  <c r="T421" i="2"/>
  <c r="R421" i="2"/>
  <c r="P421" i="2"/>
  <c r="BI420" i="2"/>
  <c r="BH420" i="2"/>
  <c r="BG420" i="2"/>
  <c r="BF420" i="2"/>
  <c r="T420" i="2"/>
  <c r="R420" i="2"/>
  <c r="P420" i="2"/>
  <c r="BI419" i="2"/>
  <c r="BH419" i="2"/>
  <c r="BG419" i="2"/>
  <c r="BF419" i="2"/>
  <c r="T419" i="2"/>
  <c r="R419" i="2"/>
  <c r="P419" i="2"/>
  <c r="BI417" i="2"/>
  <c r="BH417" i="2"/>
  <c r="BG417" i="2"/>
  <c r="BF417" i="2"/>
  <c r="T417" i="2"/>
  <c r="R417" i="2"/>
  <c r="P417" i="2"/>
  <c r="BI416" i="2"/>
  <c r="BH416" i="2"/>
  <c r="BG416" i="2"/>
  <c r="BF416" i="2"/>
  <c r="T416" i="2"/>
  <c r="R416" i="2"/>
  <c r="P416" i="2"/>
  <c r="BI415" i="2"/>
  <c r="BH415" i="2"/>
  <c r="BG415" i="2"/>
  <c r="BF415" i="2"/>
  <c r="T415" i="2"/>
  <c r="R415" i="2"/>
  <c r="P415" i="2"/>
  <c r="BI408" i="2"/>
  <c r="BH408" i="2"/>
  <c r="BG408" i="2"/>
  <c r="BF408" i="2"/>
  <c r="T408" i="2"/>
  <c r="R408" i="2"/>
  <c r="P408" i="2"/>
  <c r="BI406" i="2"/>
  <c r="BH406" i="2"/>
  <c r="BG406" i="2"/>
  <c r="BF406" i="2"/>
  <c r="T406" i="2"/>
  <c r="R406" i="2"/>
  <c r="P406" i="2"/>
  <c r="BI403" i="2"/>
  <c r="BH403" i="2"/>
  <c r="BG403" i="2"/>
  <c r="BF403" i="2"/>
  <c r="T403" i="2"/>
  <c r="R403" i="2"/>
  <c r="P403" i="2"/>
  <c r="BI401" i="2"/>
  <c r="BH401" i="2"/>
  <c r="BG401" i="2"/>
  <c r="BF401" i="2"/>
  <c r="T401" i="2"/>
  <c r="R401" i="2"/>
  <c r="P401" i="2"/>
  <c r="BI399" i="2"/>
  <c r="BH399" i="2"/>
  <c r="BG399" i="2"/>
  <c r="BF399" i="2"/>
  <c r="T399" i="2"/>
  <c r="R399" i="2"/>
  <c r="P399" i="2"/>
  <c r="BI396" i="2"/>
  <c r="BH396" i="2"/>
  <c r="BG396" i="2"/>
  <c r="BF396" i="2"/>
  <c r="T396" i="2"/>
  <c r="R396" i="2"/>
  <c r="P396" i="2"/>
  <c r="BI395" i="2"/>
  <c r="BH395" i="2"/>
  <c r="BG395" i="2"/>
  <c r="BF395" i="2"/>
  <c r="T395" i="2"/>
  <c r="R395" i="2"/>
  <c r="P395" i="2"/>
  <c r="BI394" i="2"/>
  <c r="BH394" i="2"/>
  <c r="BG394" i="2"/>
  <c r="BF394" i="2"/>
  <c r="T394" i="2"/>
  <c r="R394" i="2"/>
  <c r="P394" i="2"/>
  <c r="BI392" i="2"/>
  <c r="BH392" i="2"/>
  <c r="BG392" i="2"/>
  <c r="BF392" i="2"/>
  <c r="T392" i="2"/>
  <c r="R392" i="2"/>
  <c r="P392" i="2"/>
  <c r="BI391" i="2"/>
  <c r="BH391" i="2"/>
  <c r="BG391" i="2"/>
  <c r="BF391" i="2"/>
  <c r="T391" i="2"/>
  <c r="R391" i="2"/>
  <c r="P391" i="2"/>
  <c r="BI390" i="2"/>
  <c r="BH390" i="2"/>
  <c r="BG390" i="2"/>
  <c r="BF390" i="2"/>
  <c r="T390" i="2"/>
  <c r="R390" i="2"/>
  <c r="P390" i="2"/>
  <c r="BI388" i="2"/>
  <c r="BH388" i="2"/>
  <c r="BG388" i="2"/>
  <c r="BF388" i="2"/>
  <c r="T388" i="2"/>
  <c r="R388" i="2"/>
  <c r="P388" i="2"/>
  <c r="BI387" i="2"/>
  <c r="BH387" i="2"/>
  <c r="BG387" i="2"/>
  <c r="BF387" i="2"/>
  <c r="T387" i="2"/>
  <c r="R387" i="2"/>
  <c r="P387" i="2"/>
  <c r="BI386" i="2"/>
  <c r="BH386" i="2"/>
  <c r="BG386" i="2"/>
  <c r="BF386" i="2"/>
  <c r="T386" i="2"/>
  <c r="R386" i="2"/>
  <c r="P386" i="2"/>
  <c r="BI384" i="2"/>
  <c r="BH384" i="2"/>
  <c r="BG384" i="2"/>
  <c r="BF384" i="2"/>
  <c r="T384" i="2"/>
  <c r="R384" i="2"/>
  <c r="P384" i="2"/>
  <c r="BI383" i="2"/>
  <c r="BH383" i="2"/>
  <c r="BG383" i="2"/>
  <c r="BF383" i="2"/>
  <c r="T383" i="2"/>
  <c r="R383" i="2"/>
  <c r="P383" i="2"/>
  <c r="BI381" i="2"/>
  <c r="BH381" i="2"/>
  <c r="BG381" i="2"/>
  <c r="BF381" i="2"/>
  <c r="T381" i="2"/>
  <c r="R381" i="2"/>
  <c r="P381" i="2"/>
  <c r="BI380" i="2"/>
  <c r="BH380" i="2"/>
  <c r="BG380" i="2"/>
  <c r="BF380" i="2"/>
  <c r="T380" i="2"/>
  <c r="R380" i="2"/>
  <c r="P380" i="2"/>
  <c r="BI378" i="2"/>
  <c r="BH378" i="2"/>
  <c r="BG378" i="2"/>
  <c r="BF378" i="2"/>
  <c r="T378" i="2"/>
  <c r="R378" i="2"/>
  <c r="P378" i="2"/>
  <c r="BI377" i="2"/>
  <c r="BH377" i="2"/>
  <c r="BG377" i="2"/>
  <c r="BF377" i="2"/>
  <c r="T377" i="2"/>
  <c r="R377" i="2"/>
  <c r="P377" i="2"/>
  <c r="BI376" i="2"/>
  <c r="BH376" i="2"/>
  <c r="BG376" i="2"/>
  <c r="BF376" i="2"/>
  <c r="T376" i="2"/>
  <c r="R376" i="2"/>
  <c r="P376" i="2"/>
  <c r="BI371" i="2"/>
  <c r="BH371" i="2"/>
  <c r="BG371" i="2"/>
  <c r="BF371" i="2"/>
  <c r="T371" i="2"/>
  <c r="R371" i="2"/>
  <c r="P371" i="2"/>
  <c r="BI370" i="2"/>
  <c r="BH370" i="2"/>
  <c r="BG370" i="2"/>
  <c r="BF370" i="2"/>
  <c r="T370" i="2"/>
  <c r="R370" i="2"/>
  <c r="P370" i="2"/>
  <c r="BI369" i="2"/>
  <c r="BH369" i="2"/>
  <c r="BG369" i="2"/>
  <c r="BF369" i="2"/>
  <c r="T369" i="2"/>
  <c r="R369" i="2"/>
  <c r="P369" i="2"/>
  <c r="BI368" i="2"/>
  <c r="BH368" i="2"/>
  <c r="BG368" i="2"/>
  <c r="BF368" i="2"/>
  <c r="T368" i="2"/>
  <c r="R368" i="2"/>
  <c r="P368" i="2"/>
  <c r="BI367" i="2"/>
  <c r="BH367" i="2"/>
  <c r="BG367" i="2"/>
  <c r="BF367" i="2"/>
  <c r="T367" i="2"/>
  <c r="R367" i="2"/>
  <c r="P367" i="2"/>
  <c r="BI366" i="2"/>
  <c r="BH366" i="2"/>
  <c r="BG366" i="2"/>
  <c r="BF366" i="2"/>
  <c r="T366" i="2"/>
  <c r="R366" i="2"/>
  <c r="P366" i="2"/>
  <c r="BI365" i="2"/>
  <c r="BH365" i="2"/>
  <c r="BG365" i="2"/>
  <c r="BF365" i="2"/>
  <c r="T365" i="2"/>
  <c r="R365" i="2"/>
  <c r="P365" i="2"/>
  <c r="BI364" i="2"/>
  <c r="BH364" i="2"/>
  <c r="BG364" i="2"/>
  <c r="BF364" i="2"/>
  <c r="T364" i="2"/>
  <c r="R364" i="2"/>
  <c r="P364" i="2"/>
  <c r="BI362" i="2"/>
  <c r="BH362" i="2"/>
  <c r="BG362" i="2"/>
  <c r="BF362" i="2"/>
  <c r="T362" i="2"/>
  <c r="R362" i="2"/>
  <c r="P362" i="2"/>
  <c r="BI361" i="2"/>
  <c r="BH361" i="2"/>
  <c r="BG361" i="2"/>
  <c r="BF361" i="2"/>
  <c r="T361" i="2"/>
  <c r="R361" i="2"/>
  <c r="P361" i="2"/>
  <c r="BI360" i="2"/>
  <c r="BH360" i="2"/>
  <c r="BG360" i="2"/>
  <c r="BF360" i="2"/>
  <c r="T360" i="2"/>
  <c r="R360" i="2"/>
  <c r="P360" i="2"/>
  <c r="BI359" i="2"/>
  <c r="BH359" i="2"/>
  <c r="BG359" i="2"/>
  <c r="BF359" i="2"/>
  <c r="T359" i="2"/>
  <c r="R359" i="2"/>
  <c r="P359" i="2"/>
  <c r="BI357" i="2"/>
  <c r="BH357" i="2"/>
  <c r="BG357" i="2"/>
  <c r="BF357" i="2"/>
  <c r="T357" i="2"/>
  <c r="R357" i="2"/>
  <c r="P357" i="2"/>
  <c r="BI355" i="2"/>
  <c r="BH355" i="2"/>
  <c r="BG355" i="2"/>
  <c r="BF355" i="2"/>
  <c r="T355" i="2"/>
  <c r="R355" i="2"/>
  <c r="P355" i="2"/>
  <c r="BI350" i="2"/>
  <c r="BH350" i="2"/>
  <c r="BG350" i="2"/>
  <c r="BF350" i="2"/>
  <c r="T350" i="2"/>
  <c r="R350" i="2"/>
  <c r="P350" i="2"/>
  <c r="BI348" i="2"/>
  <c r="BH348" i="2"/>
  <c r="BG348" i="2"/>
  <c r="BF348" i="2"/>
  <c r="T348" i="2"/>
  <c r="R348" i="2"/>
  <c r="P348" i="2"/>
  <c r="BI344" i="2"/>
  <c r="BH344" i="2"/>
  <c r="BG344" i="2"/>
  <c r="BF344" i="2"/>
  <c r="T344" i="2"/>
  <c r="R344" i="2"/>
  <c r="P344" i="2"/>
  <c r="BI342" i="2"/>
  <c r="BH342" i="2"/>
  <c r="BG342" i="2"/>
  <c r="BF342" i="2"/>
  <c r="T342" i="2"/>
  <c r="R342" i="2"/>
  <c r="P342" i="2"/>
  <c r="BI338" i="2"/>
  <c r="BH338" i="2"/>
  <c r="BG338" i="2"/>
  <c r="BF338" i="2"/>
  <c r="T338" i="2"/>
  <c r="R338" i="2"/>
  <c r="P338" i="2"/>
  <c r="BI337" i="2"/>
  <c r="BH337" i="2"/>
  <c r="BG337" i="2"/>
  <c r="BF337" i="2"/>
  <c r="T337" i="2"/>
  <c r="R337" i="2"/>
  <c r="P337" i="2"/>
  <c r="BI336" i="2"/>
  <c r="BH336" i="2"/>
  <c r="BG336" i="2"/>
  <c r="BF336" i="2"/>
  <c r="T336" i="2"/>
  <c r="R336" i="2"/>
  <c r="P336" i="2"/>
  <c r="BI334" i="2"/>
  <c r="BH334" i="2"/>
  <c r="BG334" i="2"/>
  <c r="BF334" i="2"/>
  <c r="T334" i="2"/>
  <c r="R334" i="2"/>
  <c r="P334" i="2"/>
  <c r="BI333" i="2"/>
  <c r="BH333" i="2"/>
  <c r="BG333" i="2"/>
  <c r="BF333" i="2"/>
  <c r="T333" i="2"/>
  <c r="R333" i="2"/>
  <c r="P333" i="2"/>
  <c r="BI332" i="2"/>
  <c r="BH332" i="2"/>
  <c r="BG332" i="2"/>
  <c r="BF332" i="2"/>
  <c r="T332" i="2"/>
  <c r="R332" i="2"/>
  <c r="P332" i="2"/>
  <c r="BI330" i="2"/>
  <c r="BH330" i="2"/>
  <c r="BG330" i="2"/>
  <c r="BF330" i="2"/>
  <c r="T330" i="2"/>
  <c r="R330" i="2"/>
  <c r="P330" i="2"/>
  <c r="BI329" i="2"/>
  <c r="BH329" i="2"/>
  <c r="BG329" i="2"/>
  <c r="BF329" i="2"/>
  <c r="T329" i="2"/>
  <c r="R329" i="2"/>
  <c r="P329" i="2"/>
  <c r="BI327" i="2"/>
  <c r="BH327" i="2"/>
  <c r="BG327" i="2"/>
  <c r="BF327" i="2"/>
  <c r="T327" i="2"/>
  <c r="R327" i="2"/>
  <c r="P327" i="2"/>
  <c r="BI326" i="2"/>
  <c r="BH326" i="2"/>
  <c r="BG326" i="2"/>
  <c r="BF326" i="2"/>
  <c r="T326" i="2"/>
  <c r="R326" i="2"/>
  <c r="P326" i="2"/>
  <c r="BI324" i="2"/>
  <c r="BH324" i="2"/>
  <c r="BG324" i="2"/>
  <c r="BF324" i="2"/>
  <c r="T324" i="2"/>
  <c r="R324" i="2"/>
  <c r="P324" i="2"/>
  <c r="BI323" i="2"/>
  <c r="BH323" i="2"/>
  <c r="BG323" i="2"/>
  <c r="BF323" i="2"/>
  <c r="T323" i="2"/>
  <c r="R323" i="2"/>
  <c r="P323" i="2"/>
  <c r="BI321" i="2"/>
  <c r="BH321" i="2"/>
  <c r="BG321" i="2"/>
  <c r="BF321" i="2"/>
  <c r="T321" i="2"/>
  <c r="R321" i="2"/>
  <c r="P321" i="2"/>
  <c r="BI320" i="2"/>
  <c r="BH320" i="2"/>
  <c r="BG320" i="2"/>
  <c r="BF320" i="2"/>
  <c r="T320" i="2"/>
  <c r="R320" i="2"/>
  <c r="P320" i="2"/>
  <c r="BI318" i="2"/>
  <c r="BH318" i="2"/>
  <c r="BG318" i="2"/>
  <c r="BF318" i="2"/>
  <c r="T318" i="2"/>
  <c r="R318" i="2"/>
  <c r="P318" i="2"/>
  <c r="BI317" i="2"/>
  <c r="BH317" i="2"/>
  <c r="BG317" i="2"/>
  <c r="BF317" i="2"/>
  <c r="T317" i="2"/>
  <c r="R317" i="2"/>
  <c r="P317" i="2"/>
  <c r="BI315" i="2"/>
  <c r="BH315" i="2"/>
  <c r="BG315" i="2"/>
  <c r="BF315" i="2"/>
  <c r="T315" i="2"/>
  <c r="R315" i="2"/>
  <c r="P315" i="2"/>
  <c r="BI314" i="2"/>
  <c r="BH314" i="2"/>
  <c r="BG314" i="2"/>
  <c r="BF314" i="2"/>
  <c r="T314" i="2"/>
  <c r="R314" i="2"/>
  <c r="P314" i="2"/>
  <c r="BI313" i="2"/>
  <c r="BH313" i="2"/>
  <c r="BG313" i="2"/>
  <c r="BF313" i="2"/>
  <c r="T313" i="2"/>
  <c r="R313" i="2"/>
  <c r="P313" i="2"/>
  <c r="BI309" i="2"/>
  <c r="BH309" i="2"/>
  <c r="BG309" i="2"/>
  <c r="BF309" i="2"/>
  <c r="T309" i="2"/>
  <c r="R309" i="2"/>
  <c r="P309" i="2"/>
  <c r="BI306" i="2"/>
  <c r="BH306" i="2"/>
  <c r="BG306" i="2"/>
  <c r="BF306" i="2"/>
  <c r="T306" i="2"/>
  <c r="R306" i="2"/>
  <c r="P306" i="2"/>
  <c r="BI302" i="2"/>
  <c r="BH302" i="2"/>
  <c r="BG302" i="2"/>
  <c r="BF302" i="2"/>
  <c r="T302" i="2"/>
  <c r="R302" i="2"/>
  <c r="P302" i="2"/>
  <c r="BI300" i="2"/>
  <c r="BH300" i="2"/>
  <c r="BG300" i="2"/>
  <c r="BF300" i="2"/>
  <c r="T300" i="2"/>
  <c r="R300" i="2"/>
  <c r="P300" i="2"/>
  <c r="BI297" i="2"/>
  <c r="BH297" i="2"/>
  <c r="BG297" i="2"/>
  <c r="BF297" i="2"/>
  <c r="T297" i="2"/>
  <c r="R297" i="2"/>
  <c r="P297" i="2"/>
  <c r="BI294" i="2"/>
  <c r="BH294" i="2"/>
  <c r="BG294" i="2"/>
  <c r="BF294" i="2"/>
  <c r="T294" i="2"/>
  <c r="R294" i="2"/>
  <c r="P294" i="2"/>
  <c r="BI291" i="2"/>
  <c r="BH291" i="2"/>
  <c r="BG291" i="2"/>
  <c r="BF291" i="2"/>
  <c r="T291" i="2"/>
  <c r="R291" i="2"/>
  <c r="P291" i="2"/>
  <c r="BI285" i="2"/>
  <c r="BH285" i="2"/>
  <c r="BG285" i="2"/>
  <c r="BF285" i="2"/>
  <c r="T285" i="2"/>
  <c r="R285" i="2"/>
  <c r="P285" i="2"/>
  <c r="BI276" i="2"/>
  <c r="BH276" i="2"/>
  <c r="BG276" i="2"/>
  <c r="BF276" i="2"/>
  <c r="T276" i="2"/>
  <c r="R276" i="2"/>
  <c r="P276" i="2"/>
  <c r="BI273" i="2"/>
  <c r="BH273" i="2"/>
  <c r="BG273" i="2"/>
  <c r="BF273" i="2"/>
  <c r="T273" i="2"/>
  <c r="R273" i="2"/>
  <c r="P273" i="2"/>
  <c r="BI271" i="2"/>
  <c r="BH271" i="2"/>
  <c r="BG271" i="2"/>
  <c r="BF271" i="2"/>
  <c r="T271" i="2"/>
  <c r="R271" i="2"/>
  <c r="P271" i="2"/>
  <c r="BI269" i="2"/>
  <c r="BH269" i="2"/>
  <c r="BG269" i="2"/>
  <c r="BF269" i="2"/>
  <c r="T269" i="2"/>
  <c r="R269" i="2"/>
  <c r="P269" i="2"/>
  <c r="BI267" i="2"/>
  <c r="BH267" i="2"/>
  <c r="BG267" i="2"/>
  <c r="BF267" i="2"/>
  <c r="T267" i="2"/>
  <c r="R267" i="2"/>
  <c r="P267" i="2"/>
  <c r="BI261" i="2"/>
  <c r="BH261" i="2"/>
  <c r="BG261" i="2"/>
  <c r="BF261" i="2"/>
  <c r="T261" i="2"/>
  <c r="R261" i="2"/>
  <c r="P261" i="2"/>
  <c r="BI259" i="2"/>
  <c r="BH259" i="2"/>
  <c r="BG259" i="2"/>
  <c r="BF259" i="2"/>
  <c r="T259" i="2"/>
  <c r="R259" i="2"/>
  <c r="P259" i="2"/>
  <c r="BI257" i="2"/>
  <c r="BH257" i="2"/>
  <c r="BG257" i="2"/>
  <c r="BF257" i="2"/>
  <c r="T257" i="2"/>
  <c r="R257" i="2"/>
  <c r="P257" i="2"/>
  <c r="BI255" i="2"/>
  <c r="BH255" i="2"/>
  <c r="BG255" i="2"/>
  <c r="BF255" i="2"/>
  <c r="T255" i="2"/>
  <c r="R255" i="2"/>
  <c r="P255" i="2"/>
  <c r="BI245" i="2"/>
  <c r="BH245" i="2"/>
  <c r="BG245" i="2"/>
  <c r="BF245" i="2"/>
  <c r="T245" i="2"/>
  <c r="R245" i="2"/>
  <c r="P245" i="2"/>
  <c r="BI242" i="2"/>
  <c r="BH242" i="2"/>
  <c r="BG242" i="2"/>
  <c r="BF242" i="2"/>
  <c r="T242" i="2"/>
  <c r="R242" i="2"/>
  <c r="P242" i="2"/>
  <c r="BI237" i="2"/>
  <c r="BH237" i="2"/>
  <c r="BG237" i="2"/>
  <c r="BF237" i="2"/>
  <c r="T237" i="2"/>
  <c r="R237" i="2"/>
  <c r="P237" i="2"/>
  <c r="BI234" i="2"/>
  <c r="BH234" i="2"/>
  <c r="BG234" i="2"/>
  <c r="BF234" i="2"/>
  <c r="T234" i="2"/>
  <c r="R234" i="2"/>
  <c r="P234" i="2"/>
  <c r="BI226" i="2"/>
  <c r="BH226" i="2"/>
  <c r="BG226" i="2"/>
  <c r="BF226" i="2"/>
  <c r="T226" i="2"/>
  <c r="R226" i="2"/>
  <c r="P226" i="2"/>
  <c r="BI222" i="2"/>
  <c r="BH222" i="2"/>
  <c r="BG222" i="2"/>
  <c r="BF222" i="2"/>
  <c r="T222" i="2"/>
  <c r="R222" i="2"/>
  <c r="P222" i="2"/>
  <c r="BI219" i="2"/>
  <c r="BH219" i="2"/>
  <c r="BG219" i="2"/>
  <c r="BF219" i="2"/>
  <c r="T219" i="2"/>
  <c r="R219" i="2"/>
  <c r="P219" i="2"/>
  <c r="BI216" i="2"/>
  <c r="BH216" i="2"/>
  <c r="BG216" i="2"/>
  <c r="BF216" i="2"/>
  <c r="T216" i="2"/>
  <c r="R216" i="2"/>
  <c r="P216" i="2"/>
  <c r="BI213" i="2"/>
  <c r="BH213" i="2"/>
  <c r="BG213" i="2"/>
  <c r="BF213" i="2"/>
  <c r="T213" i="2"/>
  <c r="R213" i="2"/>
  <c r="P213" i="2"/>
  <c r="BI210" i="2"/>
  <c r="BH210" i="2"/>
  <c r="BG210" i="2"/>
  <c r="BF210" i="2"/>
  <c r="T210" i="2"/>
  <c r="R210" i="2"/>
  <c r="P210" i="2"/>
  <c r="BI207" i="2"/>
  <c r="BH207" i="2"/>
  <c r="BG207" i="2"/>
  <c r="BF207" i="2"/>
  <c r="T207" i="2"/>
  <c r="R207" i="2"/>
  <c r="P207" i="2"/>
  <c r="BI203" i="2"/>
  <c r="BH203" i="2"/>
  <c r="BG203" i="2"/>
  <c r="BF203" i="2"/>
  <c r="T203" i="2"/>
  <c r="R203" i="2"/>
  <c r="P203" i="2"/>
  <c r="BI201" i="2"/>
  <c r="BH201" i="2"/>
  <c r="BG201" i="2"/>
  <c r="BF201" i="2"/>
  <c r="T201" i="2"/>
  <c r="R201" i="2"/>
  <c r="P201" i="2"/>
  <c r="BI199" i="2"/>
  <c r="BH199" i="2"/>
  <c r="BG199" i="2"/>
  <c r="BF199" i="2"/>
  <c r="T199" i="2"/>
  <c r="R199" i="2"/>
  <c r="P199" i="2"/>
  <c r="BI197" i="2"/>
  <c r="BH197" i="2"/>
  <c r="BG197" i="2"/>
  <c r="BF197" i="2"/>
  <c r="T197" i="2"/>
  <c r="R197" i="2"/>
  <c r="P197" i="2"/>
  <c r="BI195" i="2"/>
  <c r="BH195" i="2"/>
  <c r="BG195" i="2"/>
  <c r="BF195" i="2"/>
  <c r="T195" i="2"/>
  <c r="R195" i="2"/>
  <c r="P195" i="2"/>
  <c r="BI189" i="2"/>
  <c r="BH189" i="2"/>
  <c r="BG189" i="2"/>
  <c r="BF189" i="2"/>
  <c r="T189" i="2"/>
  <c r="R189" i="2"/>
  <c r="P189" i="2"/>
  <c r="BI188" i="2"/>
  <c r="BH188" i="2"/>
  <c r="BG188" i="2"/>
  <c r="BF188" i="2"/>
  <c r="T188" i="2"/>
  <c r="R188" i="2"/>
  <c r="P188" i="2"/>
  <c r="BI187" i="2"/>
  <c r="BH187" i="2"/>
  <c r="BG187" i="2"/>
  <c r="BF187" i="2"/>
  <c r="T187" i="2"/>
  <c r="R187" i="2"/>
  <c r="P187" i="2"/>
  <c r="BI183" i="2"/>
  <c r="BH183" i="2"/>
  <c r="BG183" i="2"/>
  <c r="BF183" i="2"/>
  <c r="T183" i="2"/>
  <c r="R183" i="2"/>
  <c r="P183" i="2"/>
  <c r="BI178" i="2"/>
  <c r="BH178" i="2"/>
  <c r="BG178" i="2"/>
  <c r="BF178" i="2"/>
  <c r="T178" i="2"/>
  <c r="R178" i="2"/>
  <c r="P178" i="2"/>
  <c r="BI173" i="2"/>
  <c r="BH173" i="2"/>
  <c r="BG173" i="2"/>
  <c r="BF173" i="2"/>
  <c r="T173" i="2"/>
  <c r="R173" i="2"/>
  <c r="P173" i="2"/>
  <c r="BI169" i="2"/>
  <c r="BH169" i="2"/>
  <c r="BG169" i="2"/>
  <c r="BF169" i="2"/>
  <c r="T169" i="2"/>
  <c r="R169" i="2"/>
  <c r="P169" i="2"/>
  <c r="BI166" i="2"/>
  <c r="BH166" i="2"/>
  <c r="BG166" i="2"/>
  <c r="BF166" i="2"/>
  <c r="T166" i="2"/>
  <c r="R166" i="2"/>
  <c r="P166" i="2"/>
  <c r="BI163" i="2"/>
  <c r="BH163" i="2"/>
  <c r="BG163" i="2"/>
  <c r="BF163" i="2"/>
  <c r="T163" i="2"/>
  <c r="R163" i="2"/>
  <c r="P163" i="2"/>
  <c r="BI160" i="2"/>
  <c r="BH160" i="2"/>
  <c r="BG160" i="2"/>
  <c r="BF160" i="2"/>
  <c r="T160" i="2"/>
  <c r="R160" i="2"/>
  <c r="P160" i="2"/>
  <c r="BI157" i="2"/>
  <c r="BH157" i="2"/>
  <c r="BG157" i="2"/>
  <c r="BF157" i="2"/>
  <c r="T157" i="2"/>
  <c r="R157" i="2"/>
  <c r="P157" i="2"/>
  <c r="BI154" i="2"/>
  <c r="BH154" i="2"/>
  <c r="BG154" i="2"/>
  <c r="BF154" i="2"/>
  <c r="T154" i="2"/>
  <c r="R154" i="2"/>
  <c r="P154" i="2"/>
  <c r="BI141" i="2"/>
  <c r="BH141" i="2"/>
  <c r="BG141" i="2"/>
  <c r="BF141" i="2"/>
  <c r="T141" i="2"/>
  <c r="R141" i="2"/>
  <c r="P141" i="2"/>
  <c r="BI135" i="2"/>
  <c r="BH135" i="2"/>
  <c r="BG135" i="2"/>
  <c r="BF135" i="2"/>
  <c r="T135" i="2"/>
  <c r="R135" i="2"/>
  <c r="P135" i="2"/>
  <c r="BI132" i="2"/>
  <c r="BH132" i="2"/>
  <c r="BG132" i="2"/>
  <c r="BF132" i="2"/>
  <c r="T132" i="2"/>
  <c r="R132" i="2"/>
  <c r="P132" i="2"/>
  <c r="BI129" i="2"/>
  <c r="BH129" i="2"/>
  <c r="BG129" i="2"/>
  <c r="BF129" i="2"/>
  <c r="T129" i="2"/>
  <c r="R129" i="2"/>
  <c r="P129" i="2"/>
  <c r="BI126" i="2"/>
  <c r="BH126" i="2"/>
  <c r="BG126" i="2"/>
  <c r="BF126" i="2"/>
  <c r="T126" i="2"/>
  <c r="R126" i="2"/>
  <c r="P126" i="2"/>
  <c r="BI123" i="2"/>
  <c r="BH123" i="2"/>
  <c r="BG123" i="2"/>
  <c r="BF123" i="2"/>
  <c r="T123" i="2"/>
  <c r="R123" i="2"/>
  <c r="P123" i="2"/>
  <c r="BI120" i="2"/>
  <c r="BH120" i="2"/>
  <c r="BG120" i="2"/>
  <c r="BF120" i="2"/>
  <c r="T120" i="2"/>
  <c r="R120" i="2"/>
  <c r="P120" i="2"/>
  <c r="BI117" i="2"/>
  <c r="BH117" i="2"/>
  <c r="BG117" i="2"/>
  <c r="BF117" i="2"/>
  <c r="T117" i="2"/>
  <c r="R117" i="2"/>
  <c r="P117" i="2"/>
  <c r="BI114" i="2"/>
  <c r="BH114" i="2"/>
  <c r="BG114" i="2"/>
  <c r="BF114" i="2"/>
  <c r="T114" i="2"/>
  <c r="R114" i="2"/>
  <c r="P114" i="2"/>
  <c r="BI111" i="2"/>
  <c r="BH111" i="2"/>
  <c r="BG111" i="2"/>
  <c r="BF111" i="2"/>
  <c r="T111" i="2"/>
  <c r="R111" i="2"/>
  <c r="P111" i="2"/>
  <c r="BI108" i="2"/>
  <c r="BH108" i="2"/>
  <c r="BG108" i="2"/>
  <c r="BF108" i="2"/>
  <c r="T108" i="2"/>
  <c r="R108" i="2"/>
  <c r="P108" i="2"/>
  <c r="BI104" i="2"/>
  <c r="BH104" i="2"/>
  <c r="BG104" i="2"/>
  <c r="BF104" i="2"/>
  <c r="T104" i="2"/>
  <c r="R104" i="2"/>
  <c r="P104" i="2"/>
  <c r="BI102" i="2"/>
  <c r="BH102" i="2"/>
  <c r="BG102" i="2"/>
  <c r="BF102" i="2"/>
  <c r="T102" i="2"/>
  <c r="R102" i="2"/>
  <c r="P102" i="2"/>
  <c r="BI100" i="2"/>
  <c r="BH100" i="2"/>
  <c r="BG100" i="2"/>
  <c r="BF100" i="2"/>
  <c r="T100" i="2"/>
  <c r="R100" i="2"/>
  <c r="P100" i="2"/>
  <c r="J94" i="2"/>
  <c r="J93" i="2"/>
  <c r="F93" i="2"/>
  <c r="F91" i="2"/>
  <c r="E89" i="2"/>
  <c r="J59" i="2"/>
  <c r="J58" i="2"/>
  <c r="F58" i="2"/>
  <c r="F56" i="2"/>
  <c r="E54" i="2"/>
  <c r="J20" i="2"/>
  <c r="E20" i="2"/>
  <c r="F94" i="2" s="1"/>
  <c r="J19" i="2"/>
  <c r="J14" i="2"/>
  <c r="J91" i="2"/>
  <c r="E7" i="2"/>
  <c r="E50" i="2" s="1"/>
  <c r="L50" i="1"/>
  <c r="AM50" i="1"/>
  <c r="AM49" i="1"/>
  <c r="L49" i="1"/>
  <c r="AM47" i="1"/>
  <c r="L47" i="1"/>
  <c r="L45" i="1"/>
  <c r="L44" i="1"/>
  <c r="BK95" i="20"/>
  <c r="BK89" i="20"/>
  <c r="BK84" i="20"/>
  <c r="J129" i="19"/>
  <c r="BK122" i="19"/>
  <c r="BK115" i="19"/>
  <c r="J109" i="19"/>
  <c r="J103" i="19"/>
  <c r="J98" i="19"/>
  <c r="J93" i="19"/>
  <c r="J121" i="18"/>
  <c r="BK112" i="18"/>
  <c r="J107" i="18"/>
  <c r="BK97" i="18"/>
  <c r="BK114" i="17"/>
  <c r="J104" i="17"/>
  <c r="J98" i="17"/>
  <c r="J91" i="17"/>
  <c r="J139" i="16"/>
  <c r="BK132" i="16"/>
  <c r="J122" i="16"/>
  <c r="BK114" i="16"/>
  <c r="J103" i="16"/>
  <c r="BK119" i="15"/>
  <c r="BK111" i="15"/>
  <c r="J104" i="15"/>
  <c r="BK262" i="14"/>
  <c r="J253" i="14"/>
  <c r="BK243" i="14"/>
  <c r="BK223" i="14"/>
  <c r="BK216" i="14"/>
  <c r="J210" i="14"/>
  <c r="J200" i="14"/>
  <c r="BK190" i="14"/>
  <c r="J183" i="14"/>
  <c r="BK168" i="14"/>
  <c r="J164" i="14"/>
  <c r="BK156" i="14"/>
  <c r="BK151" i="14"/>
  <c r="BK140" i="14"/>
  <c r="J136" i="14"/>
  <c r="J122" i="14"/>
  <c r="BK112" i="14"/>
  <c r="BK104" i="14"/>
  <c r="J94" i="14"/>
  <c r="BK90" i="14"/>
  <c r="J161" i="13"/>
  <c r="J148" i="13"/>
  <c r="J143" i="13"/>
  <c r="J129" i="13"/>
  <c r="J126" i="13"/>
  <c r="BK108" i="13"/>
  <c r="J97" i="13"/>
  <c r="J91" i="13"/>
  <c r="BK162" i="12"/>
  <c r="BK129" i="12"/>
  <c r="J154" i="11"/>
  <c r="BK141" i="11"/>
  <c r="J111" i="11"/>
  <c r="J154" i="10"/>
  <c r="J141" i="10"/>
  <c r="J114" i="10"/>
  <c r="BK182" i="9"/>
  <c r="BK123" i="9"/>
  <c r="BK98" i="9"/>
  <c r="BK141" i="8"/>
  <c r="J125" i="8"/>
  <c r="J102" i="8"/>
  <c r="J156" i="6"/>
  <c r="BK150" i="6"/>
  <c r="J143" i="6"/>
  <c r="BK135" i="6"/>
  <c r="J132" i="6"/>
  <c r="BK127" i="6"/>
  <c r="BK123" i="6"/>
  <c r="J116" i="6"/>
  <c r="J106" i="6"/>
  <c r="J97" i="6"/>
  <c r="BK296" i="5"/>
  <c r="J290" i="5"/>
  <c r="J266" i="5"/>
  <c r="J243" i="5"/>
  <c r="BK225" i="5"/>
  <c r="BK183" i="5"/>
  <c r="J143" i="5"/>
  <c r="BK309" i="4"/>
  <c r="J299" i="4"/>
  <c r="J279" i="4"/>
  <c r="J263" i="4"/>
  <c r="BK255" i="4"/>
  <c r="J250" i="4"/>
  <c r="BK239" i="4"/>
  <c r="J220" i="4"/>
  <c r="BK198" i="4"/>
  <c r="J131" i="4"/>
  <c r="BK98" i="4"/>
  <c r="BK317" i="3"/>
  <c r="BK297" i="3"/>
  <c r="BK283" i="3"/>
  <c r="J279" i="3"/>
  <c r="BK272" i="3"/>
  <c r="BK248" i="3"/>
  <c r="BK229" i="3"/>
  <c r="J199" i="3"/>
  <c r="BK183" i="3"/>
  <c r="J159" i="3"/>
  <c r="BK149" i="3"/>
  <c r="BK456" i="2"/>
  <c r="BK432" i="2"/>
  <c r="BK406" i="2"/>
  <c r="BK392" i="2"/>
  <c r="BK386" i="2"/>
  <c r="BK376" i="2"/>
  <c r="J361" i="2"/>
  <c r="J348" i="2"/>
  <c r="J338" i="2"/>
  <c r="BK318" i="2"/>
  <c r="J285" i="2"/>
  <c r="BK271" i="2"/>
  <c r="J216" i="2"/>
  <c r="J197" i="2"/>
  <c r="J169" i="2"/>
  <c r="J160" i="2"/>
  <c r="J123" i="2"/>
  <c r="J108" i="2"/>
  <c r="J95" i="20"/>
  <c r="J92" i="20"/>
  <c r="BK90" i="20"/>
  <c r="BK85" i="20"/>
  <c r="BK82" i="20"/>
  <c r="J122" i="19"/>
  <c r="J115" i="19"/>
  <c r="J105" i="19"/>
  <c r="J96" i="19"/>
  <c r="BK123" i="18"/>
  <c r="J117" i="18"/>
  <c r="BK111" i="18"/>
  <c r="BK99" i="18"/>
  <c r="J94" i="18"/>
  <c r="BK110" i="17"/>
  <c r="BK101" i="17"/>
  <c r="BK144" i="16"/>
  <c r="BK134" i="16"/>
  <c r="BK126" i="16"/>
  <c r="J120" i="16"/>
  <c r="J111" i="16"/>
  <c r="J104" i="16"/>
  <c r="J117" i="15"/>
  <c r="J105" i="15"/>
  <c r="BK97" i="15"/>
  <c r="J266" i="14"/>
  <c r="BK263" i="14"/>
  <c r="BK256" i="14"/>
  <c r="J249" i="14"/>
  <c r="J239" i="14"/>
  <c r="BK230" i="14"/>
  <c r="BK225" i="14"/>
  <c r="J220" i="14"/>
  <c r="J214" i="14"/>
  <c r="J201" i="14"/>
  <c r="J188" i="14"/>
  <c r="BK183" i="14"/>
  <c r="BK178" i="14"/>
  <c r="BK167" i="14"/>
  <c r="J158" i="14"/>
  <c r="J152" i="14"/>
  <c r="J142" i="14"/>
  <c r="BK131" i="14"/>
  <c r="BK127" i="14"/>
  <c r="J110" i="14"/>
  <c r="J100" i="14"/>
  <c r="BK166" i="13"/>
  <c r="BK155" i="13"/>
  <c r="J150" i="13"/>
  <c r="BK142" i="13"/>
  <c r="BK119" i="13"/>
  <c r="J111" i="13"/>
  <c r="BK91" i="13"/>
  <c r="J174" i="12"/>
  <c r="BK165" i="12"/>
  <c r="BK143" i="12"/>
  <c r="BK119" i="12"/>
  <c r="J155" i="11"/>
  <c r="BK147" i="11"/>
  <c r="J122" i="11"/>
  <c r="BK105" i="11"/>
  <c r="J156" i="10"/>
  <c r="BK147" i="10"/>
  <c r="J111" i="10"/>
  <c r="J190" i="9"/>
  <c r="J182" i="9"/>
  <c r="J98" i="9"/>
  <c r="BK150" i="8"/>
  <c r="BK111" i="8"/>
  <c r="J94" i="8"/>
  <c r="J158" i="6"/>
  <c r="BK153" i="6"/>
  <c r="BK147" i="6"/>
  <c r="J137" i="6"/>
  <c r="J129" i="6"/>
  <c r="BK120" i="6"/>
  <c r="BK114" i="6"/>
  <c r="J103" i="6"/>
  <c r="BK101" i="6"/>
  <c r="J90" i="6"/>
  <c r="BK262" i="5"/>
  <c r="BK244" i="5"/>
  <c r="J225" i="5"/>
  <c r="BK203" i="5"/>
  <c r="BK173" i="5"/>
  <c r="J113" i="5"/>
  <c r="J294" i="4"/>
  <c r="BK264" i="4"/>
  <c r="J248" i="4"/>
  <c r="J233" i="4"/>
  <c r="BK195" i="4"/>
  <c r="BK189" i="4"/>
  <c r="BK149" i="4"/>
  <c r="BK119" i="4"/>
  <c r="J328" i="3"/>
  <c r="J320" i="3"/>
  <c r="J302" i="3"/>
  <c r="J297" i="3"/>
  <c r="BK289" i="3"/>
  <c r="J277" i="3"/>
  <c r="J256" i="3"/>
  <c r="J242" i="3"/>
  <c r="J233" i="3"/>
  <c r="BK211" i="3"/>
  <c r="J195" i="3"/>
  <c r="BK166" i="3"/>
  <c r="BK116" i="3"/>
  <c r="BK97" i="3"/>
  <c r="J450" i="2"/>
  <c r="J432" i="2"/>
  <c r="J421" i="2"/>
  <c r="BK415" i="2"/>
  <c r="J378" i="2"/>
  <c r="J362" i="2"/>
  <c r="BK338" i="2"/>
  <c r="J333" i="2"/>
  <c r="J323" i="2"/>
  <c r="J302" i="2"/>
  <c r="BK255" i="2"/>
  <c r="BK226" i="2"/>
  <c r="J201" i="2"/>
  <c r="J188" i="2"/>
  <c r="BK169" i="2"/>
  <c r="BK126" i="2"/>
  <c r="J117" i="2"/>
  <c r="F35" i="20"/>
  <c r="J104" i="18"/>
  <c r="BK93" i="18"/>
  <c r="J117" i="17"/>
  <c r="BK111" i="17"/>
  <c r="BK97" i="17"/>
  <c r="BK136" i="16"/>
  <c r="J118" i="16"/>
  <c r="J113" i="16"/>
  <c r="BK103" i="16"/>
  <c r="BK96" i="16"/>
  <c r="J114" i="15"/>
  <c r="BK104" i="15"/>
  <c r="J94" i="15"/>
  <c r="J260" i="14"/>
  <c r="BK254" i="14"/>
  <c r="BK247" i="14"/>
  <c r="BK236" i="14"/>
  <c r="J229" i="14"/>
  <c r="BK222" i="14"/>
  <c r="J216" i="14"/>
  <c r="J197" i="14"/>
  <c r="J186" i="14"/>
  <c r="BK177" i="14"/>
  <c r="J170" i="14"/>
  <c r="J151" i="14"/>
  <c r="BK147" i="14"/>
  <c r="BK143" i="14"/>
  <c r="J140" i="14"/>
  <c r="BK136" i="14"/>
  <c r="J129" i="14"/>
  <c r="BK121" i="14"/>
  <c r="J115" i="14"/>
  <c r="BK111" i="14"/>
  <c r="J108" i="14"/>
  <c r="BK101" i="14"/>
  <c r="BK96" i="14"/>
  <c r="J90" i="14"/>
  <c r="BK151" i="13"/>
  <c r="BK133" i="13"/>
  <c r="BK129" i="13"/>
  <c r="BK118" i="13"/>
  <c r="BK110" i="13"/>
  <c r="J100" i="13"/>
  <c r="BK87" i="13"/>
  <c r="J169" i="12"/>
  <c r="BK133" i="12"/>
  <c r="J105" i="12"/>
  <c r="BK156" i="11"/>
  <c r="J137" i="11"/>
  <c r="J105" i="11"/>
  <c r="J147" i="10"/>
  <c r="BK114" i="10"/>
  <c r="J105" i="10"/>
  <c r="J187" i="9"/>
  <c r="J163" i="9"/>
  <c r="J144" i="9"/>
  <c r="J115" i="9"/>
  <c r="J95" i="9"/>
  <c r="J154" i="8"/>
  <c r="J133" i="8"/>
  <c r="J110" i="7"/>
  <c r="BK90" i="7"/>
  <c r="J159" i="6"/>
  <c r="J144" i="6"/>
  <c r="J140" i="6"/>
  <c r="J128" i="6"/>
  <c r="BK108" i="6"/>
  <c r="BK98" i="6"/>
  <c r="J307" i="5"/>
  <c r="BK295" i="5"/>
  <c r="BK236" i="5"/>
  <c r="BK217" i="5"/>
  <c r="BK172" i="5"/>
  <c r="J164" i="5"/>
  <c r="BK131" i="5"/>
  <c r="J115" i="5"/>
  <c r="BK312" i="4"/>
  <c r="BK303" i="4"/>
  <c r="J278" i="4"/>
  <c r="BK266" i="4"/>
  <c r="BK261" i="4"/>
  <c r="BK233" i="4"/>
  <c r="BK221" i="4"/>
  <c r="BK214" i="4"/>
  <c r="BK204" i="4"/>
  <c r="BK177" i="4"/>
  <c r="J162" i="4"/>
  <c r="BK143" i="4"/>
  <c r="BK126" i="4"/>
  <c r="BK95" i="4"/>
  <c r="J335" i="3"/>
  <c r="BK320" i="3"/>
  <c r="BK309" i="3"/>
  <c r="J288" i="3"/>
  <c r="BK267" i="3"/>
  <c r="BK249" i="3"/>
  <c r="BK233" i="3"/>
  <c r="J211" i="3"/>
  <c r="J178" i="3"/>
  <c r="BK161" i="3"/>
  <c r="BK143" i="3"/>
  <c r="J122" i="3"/>
  <c r="BK459" i="2"/>
  <c r="BK420" i="2"/>
  <c r="J395" i="2"/>
  <c r="BK377" i="2"/>
  <c r="J369" i="2"/>
  <c r="BK357" i="2"/>
  <c r="J342" i="2"/>
  <c r="BK336" i="2"/>
  <c r="BK333" i="2"/>
  <c r="BK329" i="2"/>
  <c r="BK320" i="2"/>
  <c r="BK315" i="2"/>
  <c r="BK300" i="2"/>
  <c r="J294" i="2"/>
  <c r="J273" i="2"/>
  <c r="J255" i="2"/>
  <c r="BK207" i="2"/>
  <c r="J189" i="2"/>
  <c r="J129" i="2"/>
  <c r="BK119" i="17"/>
  <c r="J115" i="17"/>
  <c r="J111" i="17"/>
  <c r="J101" i="17"/>
  <c r="BK91" i="17"/>
  <c r="BK113" i="16"/>
  <c r="J107" i="16"/>
  <c r="J97" i="16"/>
  <c r="J92" i="16"/>
  <c r="J118" i="15"/>
  <c r="J95" i="15"/>
  <c r="BK91" i="15"/>
  <c r="BK252" i="14"/>
  <c r="BK242" i="14"/>
  <c r="J232" i="14"/>
  <c r="J215" i="14"/>
  <c r="BK207" i="14"/>
  <c r="BK200" i="14"/>
  <c r="J198" i="14"/>
  <c r="BK192" i="14"/>
  <c r="J182" i="14"/>
  <c r="J168" i="14"/>
  <c r="BK161" i="14"/>
  <c r="BK148" i="14"/>
  <c r="J138" i="14"/>
  <c r="J131" i="14"/>
  <c r="BK126" i="14"/>
  <c r="BK118" i="14"/>
  <c r="J114" i="14"/>
  <c r="J101" i="14"/>
  <c r="J96" i="14"/>
  <c r="J169" i="13"/>
  <c r="BK162" i="13"/>
  <c r="BK150" i="13"/>
  <c r="J137" i="13"/>
  <c r="BK131" i="13"/>
  <c r="BK125" i="13"/>
  <c r="J118" i="13"/>
  <c r="J106" i="13"/>
  <c r="J99" i="13"/>
  <c r="J92" i="13"/>
  <c r="BK170" i="12"/>
  <c r="BK105" i="12"/>
  <c r="J96" i="12"/>
  <c r="BK153" i="11"/>
  <c r="J102" i="11"/>
  <c r="BK137" i="10"/>
  <c r="BK105" i="10"/>
  <c r="BK178" i="9"/>
  <c r="BK144" i="9"/>
  <c r="BK103" i="9"/>
  <c r="J141" i="8"/>
  <c r="BK108" i="8"/>
  <c r="BK95" i="7"/>
  <c r="J150" i="6"/>
  <c r="J147" i="6"/>
  <c r="J135" i="6"/>
  <c r="J123" i="6"/>
  <c r="J114" i="6"/>
  <c r="J108" i="6"/>
  <c r="BK93" i="6"/>
  <c r="BK293" i="5"/>
  <c r="BK266" i="5"/>
  <c r="BK248" i="5"/>
  <c r="J236" i="5"/>
  <c r="J203" i="5"/>
  <c r="J190" i="5"/>
  <c r="BK177" i="5"/>
  <c r="J170" i="5"/>
  <c r="J160" i="5"/>
  <c r="J136" i="5"/>
  <c r="J122" i="5"/>
  <c r="J110" i="5"/>
  <c r="J309" i="4"/>
  <c r="BK299" i="4"/>
  <c r="J280" i="4"/>
  <c r="BK275" i="4"/>
  <c r="J271" i="4"/>
  <c r="BK263" i="4"/>
  <c r="BK254" i="4"/>
  <c r="J224" i="4"/>
  <c r="BK215" i="4"/>
  <c r="J181" i="4"/>
  <c r="BK157" i="4"/>
  <c r="J143" i="4"/>
  <c r="J322" i="3"/>
  <c r="BK311" i="3"/>
  <c r="J289" i="3"/>
  <c r="BK285" i="3"/>
  <c r="BK275" i="3"/>
  <c r="J265" i="3"/>
  <c r="J248" i="3"/>
  <c r="BK234" i="3"/>
  <c r="J226" i="3"/>
  <c r="BK209" i="3"/>
  <c r="J169" i="3"/>
  <c r="BK122" i="3"/>
  <c r="J97" i="3"/>
  <c r="J469" i="2"/>
  <c r="BK450" i="2"/>
  <c r="BK416" i="2"/>
  <c r="J399" i="2"/>
  <c r="J386" i="2"/>
  <c r="J368" i="2"/>
  <c r="J360" i="2"/>
  <c r="J336" i="2"/>
  <c r="BK327" i="2"/>
  <c r="J314" i="2"/>
  <c r="J300" i="2"/>
  <c r="BK269" i="2"/>
  <c r="J257" i="2"/>
  <c r="BK210" i="2"/>
  <c r="J195" i="2"/>
  <c r="J166" i="2"/>
  <c r="J154" i="2"/>
  <c r="BK102" i="2"/>
  <c r="J96" i="20"/>
  <c r="J91" i="20"/>
  <c r="J85" i="20"/>
  <c r="J127" i="19"/>
  <c r="J119" i="19"/>
  <c r="BK111" i="19"/>
  <c r="J107" i="19"/>
  <c r="J102" i="19"/>
  <c r="J97" i="19"/>
  <c r="J123" i="18"/>
  <c r="J111" i="18"/>
  <c r="BK105" i="18"/>
  <c r="BK95" i="18"/>
  <c r="J105" i="17"/>
  <c r="J97" i="17"/>
  <c r="BK147" i="16"/>
  <c r="BK141" i="16"/>
  <c r="J134" i="16"/>
  <c r="J125" i="16"/>
  <c r="BK116" i="16"/>
  <c r="J110" i="16"/>
  <c r="J102" i="16"/>
  <c r="BK115" i="15"/>
  <c r="BK107" i="15"/>
  <c r="J263" i="14"/>
  <c r="J255" i="14"/>
  <c r="J244" i="14"/>
  <c r="BK239" i="14"/>
  <c r="J222" i="14"/>
  <c r="J212" i="14"/>
  <c r="BK202" i="14"/>
  <c r="J192" i="14"/>
  <c r="J184" i="14"/>
  <c r="J172" i="14"/>
  <c r="J165" i="14"/>
  <c r="J157" i="14"/>
  <c r="BK152" i="14"/>
  <c r="J146" i="14"/>
  <c r="BK132" i="14"/>
  <c r="J121" i="14"/>
  <c r="J111" i="14"/>
  <c r="J103" i="14"/>
  <c r="J93" i="14"/>
  <c r="J168" i="13"/>
  <c r="J155" i="13"/>
  <c r="J146" i="13"/>
  <c r="J135" i="13"/>
  <c r="J114" i="13"/>
  <c r="J110" i="13"/>
  <c r="BK100" i="13"/>
  <c r="BK93" i="13"/>
  <c r="BK168" i="12"/>
  <c r="BK122" i="12"/>
  <c r="J108" i="12"/>
  <c r="J147" i="11"/>
  <c r="J133" i="11"/>
  <c r="BK102" i="11"/>
  <c r="BK153" i="10"/>
  <c r="J137" i="10"/>
  <c r="BK94" i="10"/>
  <c r="BK163" i="9"/>
  <c r="J118" i="9"/>
  <c r="J159" i="8"/>
  <c r="BK133" i="8"/>
  <c r="BK105" i="8"/>
  <c r="J157" i="6"/>
  <c r="BK141" i="6"/>
  <c r="J134" i="6"/>
  <c r="BK128" i="6"/>
  <c r="J124" i="6"/>
  <c r="J120" i="6"/>
  <c r="J107" i="6"/>
  <c r="J101" i="6"/>
  <c r="BK96" i="6"/>
  <c r="BK92" i="6"/>
  <c r="J289" i="5"/>
  <c r="BK255" i="5"/>
  <c r="BK240" i="5"/>
  <c r="J220" i="5"/>
  <c r="J177" i="5"/>
  <c r="J166" i="5"/>
  <c r="BK110" i="5"/>
  <c r="BK301" i="4"/>
  <c r="J290" i="4"/>
  <c r="J266" i="4"/>
  <c r="J254" i="4"/>
  <c r="BK248" i="4"/>
  <c r="J231" i="4"/>
  <c r="J212" i="4"/>
  <c r="BK181" i="4"/>
  <c r="BK101" i="4"/>
  <c r="J318" i="3"/>
  <c r="J309" i="3"/>
  <c r="J284" i="3"/>
  <c r="J275" i="3"/>
  <c r="BK256" i="3"/>
  <c r="J239" i="3"/>
  <c r="BK201" i="3"/>
  <c r="J186" i="3"/>
  <c r="J161" i="3"/>
  <c r="J148" i="3"/>
  <c r="BK105" i="3"/>
  <c r="BK444" i="2"/>
  <c r="J424" i="2"/>
  <c r="BK401" i="2"/>
  <c r="BK388" i="2"/>
  <c r="BK384" i="2"/>
  <c r="J380" i="2"/>
  <c r="BK370" i="2"/>
  <c r="J359" i="2"/>
  <c r="BK342" i="2"/>
  <c r="BK323" i="2"/>
  <c r="BK297" i="2"/>
  <c r="J269" i="2"/>
  <c r="J226" i="2"/>
  <c r="J210" i="2"/>
  <c r="J178" i="2"/>
  <c r="BK163" i="2"/>
  <c r="J126" i="2"/>
  <c r="J114" i="2"/>
  <c r="BK96" i="20"/>
  <c r="BK93" i="20"/>
  <c r="J89" i="20"/>
  <c r="BK87" i="20"/>
  <c r="BK83" i="20"/>
  <c r="BK127" i="19"/>
  <c r="BK118" i="19"/>
  <c r="BK106" i="19"/>
  <c r="BK97" i="19"/>
  <c r="BK93" i="19"/>
  <c r="BK122" i="18"/>
  <c r="J115" i="18"/>
  <c r="BK109" i="18"/>
  <c r="BK98" i="18"/>
  <c r="J91" i="18"/>
  <c r="BK108" i="17"/>
  <c r="BK99" i="17"/>
  <c r="BK142" i="16"/>
  <c r="J132" i="16"/>
  <c r="BK125" i="16"/>
  <c r="BK118" i="16"/>
  <c r="BK106" i="16"/>
  <c r="BK100" i="16"/>
  <c r="J96" i="16"/>
  <c r="J115" i="15"/>
  <c r="BK102" i="15"/>
  <c r="J93" i="15"/>
  <c r="J265" i="14"/>
  <c r="BK257" i="14"/>
  <c r="J248" i="14"/>
  <c r="J238" i="14"/>
  <c r="J234" i="14"/>
  <c r="J228" i="14"/>
  <c r="J224" i="14"/>
  <c r="BK205" i="14"/>
  <c r="BK196" i="14"/>
  <c r="J187" i="14"/>
  <c r="BK182" i="14"/>
  <c r="J177" i="14"/>
  <c r="BK166" i="14"/>
  <c r="J160" i="14"/>
  <c r="J149" i="14"/>
  <c r="BK141" i="14"/>
  <c r="J130" i="14"/>
  <c r="BK120" i="14"/>
  <c r="BK117" i="14"/>
  <c r="BK106" i="14"/>
  <c r="J95" i="14"/>
  <c r="BK165" i="13"/>
  <c r="J154" i="13"/>
  <c r="BK148" i="13"/>
  <c r="BK140" i="13"/>
  <c r="BK126" i="13"/>
  <c r="J115" i="13"/>
  <c r="BK95" i="13"/>
  <c r="J84" i="13"/>
  <c r="BK169" i="12"/>
  <c r="BK151" i="12"/>
  <c r="J122" i="12"/>
  <c r="J88" i="12"/>
  <c r="J148" i="11"/>
  <c r="BK133" i="11"/>
  <c r="J114" i="11"/>
  <c r="BK94" i="11"/>
  <c r="BK148" i="10"/>
  <c r="BK117" i="10"/>
  <c r="BK190" i="9"/>
  <c r="BK181" i="9"/>
  <c r="BK106" i="9"/>
  <c r="J148" i="8"/>
  <c r="J114" i="8"/>
  <c r="J97" i="8"/>
  <c r="J90" i="7"/>
  <c r="J155" i="6"/>
  <c r="BK148" i="6"/>
  <c r="BK140" i="6"/>
  <c r="BK136" i="6"/>
  <c r="J127" i="6"/>
  <c r="BK115" i="6"/>
  <c r="BK105" i="6"/>
  <c r="BK95" i="6"/>
  <c r="J296" i="5"/>
  <c r="J255" i="5"/>
  <c r="J232" i="5"/>
  <c r="J217" i="5"/>
  <c r="J196" i="5"/>
  <c r="BK160" i="5"/>
  <c r="BK97" i="5"/>
  <c r="BK292" i="4"/>
  <c r="BK258" i="4"/>
  <c r="BK245" i="4"/>
  <c r="J237" i="4"/>
  <c r="BK193" i="4"/>
  <c r="J168" i="4"/>
  <c r="J136" i="4"/>
  <c r="J113" i="4"/>
  <c r="BK324" i="3"/>
  <c r="J311" i="3"/>
  <c r="BK300" i="3"/>
  <c r="BK293" i="3"/>
  <c r="BK278" i="3"/>
  <c r="J260" i="3"/>
  <c r="J243" i="3"/>
  <c r="BK236" i="3"/>
  <c r="BK215" i="3"/>
  <c r="BK195" i="3"/>
  <c r="BK175" i="3"/>
  <c r="BK138" i="3"/>
  <c r="J102" i="3"/>
  <c r="J453" i="2"/>
  <c r="J438" i="2"/>
  <c r="BK424" i="2"/>
  <c r="BK417" i="2"/>
  <c r="J396" i="2"/>
  <c r="J377" i="2"/>
  <c r="J350" i="2"/>
  <c r="BK337" i="2"/>
  <c r="J327" i="2"/>
  <c r="BK314" i="2"/>
  <c r="J276" i="2"/>
  <c r="BK242" i="2"/>
  <c r="BK219" i="2"/>
  <c r="BK189" i="2"/>
  <c r="J173" i="2"/>
  <c r="BK129" i="2"/>
  <c r="BK104" i="2"/>
  <c r="BK131" i="19"/>
  <c r="BK124" i="19"/>
  <c r="BK119" i="19"/>
  <c r="J112" i="19"/>
  <c r="BK108" i="19"/>
  <c r="J100" i="19"/>
  <c r="J91" i="19"/>
  <c r="J118" i="18"/>
  <c r="BK108" i="18"/>
  <c r="J102" i="18"/>
  <c r="BK121" i="17"/>
  <c r="BK115" i="17"/>
  <c r="BK104" i="17"/>
  <c r="J147" i="16"/>
  <c r="J129" i="16"/>
  <c r="J116" i="16"/>
  <c r="BK109" i="16"/>
  <c r="J100" i="16"/>
  <c r="J91" i="16"/>
  <c r="J111" i="15"/>
  <c r="BK101" i="15"/>
  <c r="J91" i="15"/>
  <c r="BK255" i="14"/>
  <c r="J251" i="14"/>
  <c r="J246" i="14"/>
  <c r="J240" i="14"/>
  <c r="BK233" i="14"/>
  <c r="J225" i="14"/>
  <c r="BK220" i="14"/>
  <c r="BK206" i="14"/>
  <c r="J196" i="14"/>
  <c r="J179" i="14"/>
  <c r="J175" i="14"/>
  <c r="BK163" i="14"/>
  <c r="BK150" i="14"/>
  <c r="J145" i="14"/>
  <c r="J141" i="14"/>
  <c r="J132" i="14"/>
  <c r="J124" i="14"/>
  <c r="J119" i="14"/>
  <c r="BK113" i="14"/>
  <c r="J106" i="14"/>
  <c r="BK100" i="14"/>
  <c r="BK94" i="14"/>
  <c r="BK163" i="13"/>
  <c r="BK154" i="13"/>
  <c r="BK136" i="13"/>
  <c r="BK130" i="13"/>
  <c r="J121" i="13"/>
  <c r="BK116" i="13"/>
  <c r="BK105" i="13"/>
  <c r="BK92" i="13"/>
  <c r="J86" i="13"/>
  <c r="J168" i="12"/>
  <c r="J129" i="12"/>
  <c r="BK99" i="12"/>
  <c r="BK155" i="11"/>
  <c r="J117" i="11"/>
  <c r="J153" i="10"/>
  <c r="J122" i="10"/>
  <c r="BK108" i="10"/>
  <c r="J178" i="9"/>
  <c r="J154" i="9"/>
  <c r="J129" i="9"/>
  <c r="BK112" i="9"/>
  <c r="BK159" i="8"/>
  <c r="BK153" i="8"/>
  <c r="J144" i="8"/>
  <c r="J111" i="8"/>
  <c r="J95" i="7"/>
  <c r="J160" i="6"/>
  <c r="J149" i="6"/>
  <c r="J141" i="6"/>
  <c r="BK129" i="6"/>
  <c r="BK109" i="6"/>
  <c r="BK90" i="6"/>
  <c r="BK305" i="5"/>
  <c r="J278" i="5"/>
  <c r="J238" i="5"/>
  <c r="J221" i="5"/>
  <c r="BK190" i="5"/>
  <c r="BK162" i="5"/>
  <c r="BK129" i="5"/>
  <c r="BK118" i="5"/>
  <c r="J316" i="4"/>
  <c r="BK304" i="4"/>
  <c r="BK280" i="4"/>
  <c r="BK268" i="4"/>
  <c r="BK262" i="4"/>
  <c r="BK252" i="4"/>
  <c r="BK227" i="4"/>
  <c r="J215" i="4"/>
  <c r="BK210" i="4"/>
  <c r="BK191" i="4"/>
  <c r="J165" i="4"/>
  <c r="BK151" i="4"/>
  <c r="BK131" i="4"/>
  <c r="J98" i="4"/>
  <c r="BK335" i="3"/>
  <c r="J324" i="3"/>
  <c r="J316" i="3"/>
  <c r="J292" i="3"/>
  <c r="BK282" i="3"/>
  <c r="BK262" i="3"/>
  <c r="BK240" i="3"/>
  <c r="J231" i="3"/>
  <c r="J197" i="3"/>
  <c r="J172" i="3"/>
  <c r="BK159" i="3"/>
  <c r="J149" i="3"/>
  <c r="BK129" i="3"/>
  <c r="J116" i="3"/>
  <c r="BK440" i="2"/>
  <c r="BK421" i="2"/>
  <c r="BK399" i="2"/>
  <c r="BK387" i="2"/>
  <c r="J371" i="2"/>
  <c r="BK366" i="2"/>
  <c r="BK361" i="2"/>
  <c r="J309" i="2"/>
  <c r="BK257" i="2"/>
  <c r="BK222" i="2"/>
  <c r="BK195" i="2"/>
  <c r="J132" i="2"/>
  <c r="AS70" i="1"/>
  <c r="BK128" i="16"/>
  <c r="J109" i="16"/>
  <c r="BK99" i="16"/>
  <c r="J94" i="16"/>
  <c r="J119" i="15"/>
  <c r="J107" i="15"/>
  <c r="BK94" i="15"/>
  <c r="J256" i="14"/>
  <c r="BK246" i="14"/>
  <c r="BK234" i="14"/>
  <c r="BK228" i="14"/>
  <c r="BK208" i="14"/>
  <c r="J202" i="14"/>
  <c r="BK198" i="14"/>
  <c r="BK193" i="14"/>
  <c r="BK186" i="14"/>
  <c r="BK172" i="14"/>
  <c r="J163" i="14"/>
  <c r="J156" i="14"/>
  <c r="BK145" i="14"/>
  <c r="J133" i="14"/>
  <c r="J128" i="14"/>
  <c r="BK122" i="14"/>
  <c r="BK115" i="14"/>
  <c r="BK105" i="14"/>
  <c r="BK98" i="14"/>
  <c r="BK169" i="13"/>
  <c r="J166" i="13"/>
  <c r="J152" i="13"/>
  <c r="BK139" i="13"/>
  <c r="BK132" i="13"/>
  <c r="J123" i="13"/>
  <c r="BK115" i="13"/>
  <c r="J105" i="13"/>
  <c r="BK97" i="13"/>
  <c r="BK90" i="13"/>
  <c r="J151" i="12"/>
  <c r="J111" i="12"/>
  <c r="BK88" i="12"/>
  <c r="J150" i="11"/>
  <c r="J159" i="10"/>
  <c r="J133" i="10"/>
  <c r="J94" i="10"/>
  <c r="J173" i="9"/>
  <c r="J148" i="9"/>
  <c r="BK115" i="9"/>
  <c r="J155" i="8"/>
  <c r="BK125" i="8"/>
  <c r="BK94" i="8"/>
  <c r="BK103" i="7"/>
  <c r="J153" i="6"/>
  <c r="BK144" i="6"/>
  <c r="BK132" i="6"/>
  <c r="BK124" i="6"/>
  <c r="J115" i="6"/>
  <c r="J109" i="6"/>
  <c r="BK106" i="6"/>
  <c r="BK97" i="6"/>
  <c r="J91" i="6"/>
  <c r="BK290" i="5"/>
  <c r="J262" i="5"/>
  <c r="BK221" i="5"/>
  <c r="J185" i="5"/>
  <c r="J172" i="5"/>
  <c r="J162" i="5"/>
  <c r="BK143" i="5"/>
  <c r="BK123" i="5"/>
  <c r="BK106" i="5"/>
  <c r="J307" i="4"/>
  <c r="J301" i="4"/>
  <c r="BK283" i="4"/>
  <c r="J276" i="4"/>
  <c r="BK272" i="4"/>
  <c r="BK267" i="4"/>
  <c r="J256" i="4"/>
  <c r="BK237" i="4"/>
  <c r="BK220" i="4"/>
  <c r="J210" i="4"/>
  <c r="BK179" i="4"/>
  <c r="BK162" i="4"/>
  <c r="J142" i="4"/>
  <c r="J321" i="3"/>
  <c r="BK302" i="3"/>
  <c r="J286" i="3"/>
  <c r="J278" i="3"/>
  <c r="BK274" i="3"/>
  <c r="J254" i="3"/>
  <c r="BK239" i="3"/>
  <c r="BK230" i="3"/>
  <c r="J218" i="3"/>
  <c r="BK172" i="3"/>
  <c r="BK148" i="3"/>
  <c r="BK102" i="3"/>
  <c r="J472" i="2"/>
  <c r="J467" i="2"/>
  <c r="J444" i="2"/>
  <c r="J415" i="2"/>
  <c r="BK396" i="2"/>
  <c r="BK390" i="2"/>
  <c r="J381" i="2"/>
  <c r="J367" i="2"/>
  <c r="BK359" i="2"/>
  <c r="BK332" i="2"/>
  <c r="BK321" i="2"/>
  <c r="BK306" i="2"/>
  <c r="BK294" i="2"/>
  <c r="J267" i="2"/>
  <c r="BK237" i="2"/>
  <c r="J203" i="2"/>
  <c r="BK188" i="2"/>
  <c r="J163" i="2"/>
  <c r="BK135" i="2"/>
  <c r="BK100" i="2"/>
  <c r="J93" i="20"/>
  <c r="BK92" i="20"/>
  <c r="J88" i="20"/>
  <c r="J83" i="20"/>
  <c r="J126" i="19"/>
  <c r="BK120" i="19"/>
  <c r="BK112" i="19"/>
  <c r="J106" i="19"/>
  <c r="J101" i="19"/>
  <c r="BK96" i="19"/>
  <c r="BK91" i="19"/>
  <c r="J119" i="18"/>
  <c r="J109" i="18"/>
  <c r="BK102" i="18"/>
  <c r="J93" i="18"/>
  <c r="J107" i="17"/>
  <c r="J99" i="17"/>
  <c r="BK93" i="17"/>
  <c r="J144" i="16"/>
  <c r="BK135" i="16"/>
  <c r="BK129" i="16"/>
  <c r="BK121" i="16"/>
  <c r="BK111" i="16"/>
  <c r="BK92" i="16"/>
  <c r="BK117" i="15"/>
  <c r="BK108" i="15"/>
  <c r="J102" i="15"/>
  <c r="BK260" i="14"/>
  <c r="BK245" i="14"/>
  <c r="BK240" i="14"/>
  <c r="BK237" i="14"/>
  <c r="J217" i="14"/>
  <c r="J211" i="14"/>
  <c r="BK201" i="14"/>
  <c r="J191" i="14"/>
  <c r="BK187" i="14"/>
  <c r="BK174" i="14"/>
  <c r="J166" i="14"/>
  <c r="J159" i="14"/>
  <c r="BK154" i="14"/>
  <c r="J139" i="14"/>
  <c r="J127" i="14"/>
  <c r="BK114" i="14"/>
  <c r="BK109" i="14"/>
  <c r="BK95" i="14"/>
  <c r="J162" i="13"/>
  <c r="BK158" i="13"/>
  <c r="BK147" i="13"/>
  <c r="J139" i="13"/>
  <c r="BK128" i="13"/>
  <c r="BK112" i="13"/>
  <c r="BK107" i="13"/>
  <c r="J95" i="13"/>
  <c r="BK84" i="13"/>
  <c r="J133" i="12"/>
  <c r="J114" i="12"/>
  <c r="BK148" i="11"/>
  <c r="BK137" i="11"/>
  <c r="BK114" i="11"/>
  <c r="J94" i="11"/>
  <c r="J144" i="10"/>
  <c r="J125" i="10"/>
  <c r="J183" i="9"/>
  <c r="BK129" i="9"/>
  <c r="BK109" i="9"/>
  <c r="BK154" i="8"/>
  <c r="J137" i="8"/>
  <c r="J108" i="8"/>
  <c r="BK158" i="6"/>
  <c r="BK146" i="6"/>
  <c r="J133" i="6"/>
  <c r="J130" i="6"/>
  <c r="J110" i="6"/>
  <c r="BK103" i="6"/>
  <c r="J100" i="6"/>
  <c r="J95" i="6"/>
  <c r="J294" i="5"/>
  <c r="J283" i="5"/>
  <c r="BK278" i="5"/>
  <c r="J244" i="5"/>
  <c r="J226" i="5"/>
  <c r="BK214" i="5"/>
  <c r="BK176" i="5"/>
  <c r="BK153" i="5"/>
  <c r="J106" i="5"/>
  <c r="BK300" i="4"/>
  <c r="J285" i="4"/>
  <c r="J267" i="4"/>
  <c r="BK257" i="4"/>
  <c r="J253" i="4"/>
  <c r="J245" i="4"/>
  <c r="BK224" i="4"/>
  <c r="J214" i="4"/>
  <c r="J195" i="4"/>
  <c r="J179" i="4"/>
  <c r="J119" i="4"/>
  <c r="J326" i="3"/>
  <c r="J300" i="3"/>
  <c r="J287" i="3"/>
  <c r="J280" i="3"/>
  <c r="J274" i="3"/>
  <c r="BK245" i="3"/>
  <c r="BK213" i="3"/>
  <c r="BK189" i="3"/>
  <c r="BK157" i="3"/>
  <c r="J129" i="3"/>
  <c r="J463" i="2"/>
  <c r="BK438" i="2"/>
  <c r="J416" i="2"/>
  <c r="BK394" i="2"/>
  <c r="J387" i="2"/>
  <c r="BK381" i="2"/>
  <c r="BK371" i="2"/>
  <c r="BK360" i="2"/>
  <c r="BK344" i="2"/>
  <c r="BK326" i="2"/>
  <c r="J315" i="2"/>
  <c r="BK276" i="2"/>
  <c r="J245" i="2"/>
  <c r="J219" i="2"/>
  <c r="J207" i="2"/>
  <c r="BK173" i="2"/>
  <c r="BK154" i="2"/>
  <c r="BK117" i="2"/>
  <c r="AS62" i="1"/>
  <c r="BK126" i="19"/>
  <c r="BK116" i="19"/>
  <c r="BK102" i="19"/>
  <c r="J94" i="19"/>
  <c r="J125" i="18"/>
  <c r="BK118" i="18"/>
  <c r="J112" i="18"/>
  <c r="BK101" i="18"/>
  <c r="J95" i="18"/>
  <c r="BK117" i="17"/>
  <c r="BK105" i="17"/>
  <c r="J141" i="16"/>
  <c r="J131" i="16"/>
  <c r="J121" i="16"/>
  <c r="J117" i="16"/>
  <c r="BK105" i="16"/>
  <c r="BK94" i="16"/>
  <c r="BK110" i="15"/>
  <c r="BK99" i="15"/>
  <c r="BK265" i="14"/>
  <c r="J262" i="14"/>
  <c r="J252" i="14"/>
  <c r="BK244" i="14"/>
  <c r="J236" i="14"/>
  <c r="J226" i="14"/>
  <c r="J221" i="14"/>
  <c r="BK215" i="14"/>
  <c r="J204" i="14"/>
  <c r="J190" i="14"/>
  <c r="BK184" i="14"/>
  <c r="BK179" i="14"/>
  <c r="BK175" i="14"/>
  <c r="J161" i="14"/>
  <c r="BK157" i="14"/>
  <c r="J148" i="14"/>
  <c r="BK135" i="14"/>
  <c r="BK128" i="14"/>
  <c r="BK119" i="14"/>
  <c r="BK108" i="14"/>
  <c r="BK97" i="14"/>
  <c r="BK167" i="13"/>
  <c r="BK156" i="13"/>
  <c r="J151" i="13"/>
  <c r="BK146" i="13"/>
  <c r="J128" i="13"/>
  <c r="J116" i="13"/>
  <c r="BK103" i="13"/>
  <c r="BK89" i="13"/>
  <c r="J171" i="12"/>
  <c r="J162" i="12"/>
  <c r="BK140" i="12"/>
  <c r="BK114" i="12"/>
  <c r="J153" i="11"/>
  <c r="BK144" i="11"/>
  <c r="BK117" i="11"/>
  <c r="BK97" i="11"/>
  <c r="BK155" i="10"/>
  <c r="BK144" i="10"/>
  <c r="J97" i="10"/>
  <c r="BK184" i="9"/>
  <c r="BK118" i="9"/>
  <c r="BK95" i="9"/>
  <c r="BK147" i="8"/>
  <c r="J105" i="8"/>
  <c r="J114" i="7"/>
  <c r="BK87" i="7"/>
  <c r="J152" i="6"/>
  <c r="J142" i="6"/>
  <c r="J138" i="6"/>
  <c r="BK130" i="6"/>
  <c r="J121" i="6"/>
  <c r="J118" i="6"/>
  <c r="BK112" i="6"/>
  <c r="J98" i="6"/>
  <c r="BK289" i="5"/>
  <c r="BK251" i="5"/>
  <c r="BK228" i="5"/>
  <c r="J214" i="5"/>
  <c r="BK180" i="5"/>
  <c r="J153" i="5"/>
  <c r="J303" i="4"/>
  <c r="BK290" i="4"/>
  <c r="BK250" i="4"/>
  <c r="J239" i="4"/>
  <c r="J221" i="4"/>
  <c r="J177" i="4"/>
  <c r="J122" i="4"/>
  <c r="J95" i="4"/>
  <c r="BK322" i="3"/>
  <c r="J307" i="3"/>
  <c r="BK296" i="3"/>
  <c r="BK286" i="3"/>
  <c r="J272" i="3"/>
  <c r="BK254" i="3"/>
  <c r="J240" i="3"/>
  <c r="J234" i="3"/>
  <c r="J213" i="3"/>
  <c r="J201" i="3"/>
  <c r="BK169" i="3"/>
  <c r="BK133" i="3"/>
  <c r="J99" i="3"/>
  <c r="BK463" i="2"/>
  <c r="J440" i="2"/>
  <c r="J426" i="2"/>
  <c r="BK419" i="2"/>
  <c r="J403" i="2"/>
  <c r="BK368" i="2"/>
  <c r="BK348" i="2"/>
  <c r="J334" i="2"/>
  <c r="BK324" i="2"/>
  <c r="BK309" i="2"/>
  <c r="BK267" i="2"/>
  <c r="BK245" i="2"/>
  <c r="J222" i="2"/>
  <c r="BK199" i="2"/>
  <c r="BK187" i="2"/>
  <c r="BK132" i="2"/>
  <c r="J120" i="2"/>
  <c r="J100" i="2"/>
  <c r="J123" i="19"/>
  <c r="J118" i="19"/>
  <c r="J111" i="19"/>
  <c r="BK107" i="19"/>
  <c r="BK92" i="19"/>
  <c r="BK121" i="18"/>
  <c r="BK114" i="18"/>
  <c r="J105" i="18"/>
  <c r="J98" i="18"/>
  <c r="BK118" i="17"/>
  <c r="BK113" i="17"/>
  <c r="BK94" i="17"/>
  <c r="BK139" i="16"/>
  <c r="J135" i="16"/>
  <c r="BK117" i="16"/>
  <c r="J112" i="16"/>
  <c r="BK102" i="16"/>
  <c r="BK95" i="16"/>
  <c r="J113" i="15"/>
  <c r="BK105" i="15"/>
  <c r="BK95" i="15"/>
  <c r="J258" i="14"/>
  <c r="BK249" i="14"/>
  <c r="J242" i="14"/>
  <c r="J235" i="14"/>
  <c r="BK226" i="14"/>
  <c r="J223" i="14"/>
  <c r="BK217" i="14"/>
  <c r="J205" i="14"/>
  <c r="J189" i="14"/>
  <c r="J180" i="14"/>
  <c r="J174" i="14"/>
  <c r="BK158" i="14"/>
  <c r="BK149" i="14"/>
  <c r="BK144" i="14"/>
  <c r="BK139" i="14"/>
  <c r="J135" i="14"/>
  <c r="BK123" i="14"/>
  <c r="BK116" i="14"/>
  <c r="J112" i="14"/>
  <c r="J109" i="14"/>
  <c r="BK103" i="14"/>
  <c r="J98" i="14"/>
  <c r="J167" i="13"/>
  <c r="J156" i="13"/>
  <c r="BK143" i="13"/>
  <c r="J131" i="13"/>
  <c r="J125" i="13"/>
  <c r="J119" i="13"/>
  <c r="J108" i="13"/>
  <c r="BK99" i="13"/>
  <c r="J89" i="13"/>
  <c r="BK174" i="12"/>
  <c r="J160" i="12"/>
  <c r="BK108" i="12"/>
  <c r="J159" i="11"/>
  <c r="J141" i="11"/>
  <c r="J155" i="10"/>
  <c r="BK141" i="10"/>
  <c r="BK111" i="10"/>
  <c r="BK97" i="10"/>
  <c r="BK173" i="9"/>
  <c r="BK148" i="9"/>
  <c r="J123" i="9"/>
  <c r="J103" i="9"/>
  <c r="BK155" i="8"/>
  <c r="J147" i="8"/>
  <c r="J117" i="8"/>
  <c r="J100" i="7"/>
  <c r="BK160" i="6"/>
  <c r="J151" i="6"/>
  <c r="BK142" i="6"/>
  <c r="BK133" i="6"/>
  <c r="BK110" i="6"/>
  <c r="BK99" i="6"/>
  <c r="BK307" i="5"/>
  <c r="J302" i="5"/>
  <c r="BK268" i="5"/>
  <c r="BK224" i="5"/>
  <c r="J212" i="5"/>
  <c r="BK166" i="5"/>
  <c r="BK136" i="5"/>
  <c r="J123" i="5"/>
  <c r="J100" i="5"/>
  <c r="J312" i="4"/>
  <c r="BK285" i="4"/>
  <c r="J272" i="4"/>
  <c r="BK265" i="4"/>
  <c r="J258" i="4"/>
  <c r="BK231" i="4"/>
  <c r="BK218" i="4"/>
  <c r="BK212" i="4"/>
  <c r="BK207" i="4"/>
  <c r="J193" i="4"/>
  <c r="BK168" i="4"/>
  <c r="BK154" i="4"/>
  <c r="BK136" i="4"/>
  <c r="J101" i="4"/>
  <c r="BK338" i="3"/>
  <c r="BK331" i="3"/>
  <c r="J317" i="3"/>
  <c r="J294" i="3"/>
  <c r="J283" i="3"/>
  <c r="BK265" i="3"/>
  <c r="BK246" i="3"/>
  <c r="BK237" i="3"/>
  <c r="BK223" i="3"/>
  <c r="J175" i="3"/>
  <c r="J157" i="3"/>
  <c r="J138" i="3"/>
  <c r="BK119" i="3"/>
  <c r="J456" i="2"/>
  <c r="BK429" i="2"/>
  <c r="J406" i="2"/>
  <c r="J390" i="2"/>
  <c r="J376" i="2"/>
  <c r="BK367" i="2"/>
  <c r="BK364" i="2"/>
  <c r="BK355" i="2"/>
  <c r="J337" i="2"/>
  <c r="BK334" i="2"/>
  <c r="J330" i="2"/>
  <c r="J321" i="2"/>
  <c r="J318" i="2"/>
  <c r="J306" i="2"/>
  <c r="J291" i="2"/>
  <c r="J259" i="2"/>
  <c r="J199" i="2"/>
  <c r="J135" i="2"/>
  <c r="BK114" i="2"/>
  <c r="J118" i="17"/>
  <c r="J113" i="17"/>
  <c r="BK102" i="17"/>
  <c r="J94" i="17"/>
  <c r="BK122" i="16"/>
  <c r="BK110" i="16"/>
  <c r="J105" i="16"/>
  <c r="BK91" i="16"/>
  <c r="BK113" i="15"/>
  <c r="J97" i="15"/>
  <c r="J264" i="14"/>
  <c r="J254" i="14"/>
  <c r="BK235" i="14"/>
  <c r="J230" i="14"/>
  <c r="BK210" i="14"/>
  <c r="BK204" i="14"/>
  <c r="BK199" i="14"/>
  <c r="BK197" i="14"/>
  <c r="BK191" i="14"/>
  <c r="BK180" i="14"/>
  <c r="BK165" i="14"/>
  <c r="BK159" i="14"/>
  <c r="J154" i="14"/>
  <c r="J144" i="14"/>
  <c r="BK133" i="14"/>
  <c r="BK130" i="14"/>
  <c r="J123" i="14"/>
  <c r="J116" i="14"/>
  <c r="J102" i="14"/>
  <c r="J97" i="14"/>
  <c r="BK168" i="13"/>
  <c r="BK161" i="13"/>
  <c r="J140" i="13"/>
  <c r="J133" i="13"/>
  <c r="J130" i="13"/>
  <c r="BK122" i="13"/>
  <c r="J112" i="13"/>
  <c r="J103" i="13"/>
  <c r="J93" i="13"/>
  <c r="BK171" i="12"/>
  <c r="J140" i="12"/>
  <c r="J99" i="12"/>
  <c r="BK159" i="11"/>
  <c r="BK122" i="11"/>
  <c r="BK156" i="10"/>
  <c r="J108" i="10"/>
  <c r="BK183" i="9"/>
  <c r="BK154" i="9"/>
  <c r="J132" i="9"/>
  <c r="BK156" i="8"/>
  <c r="BK137" i="8"/>
  <c r="BK97" i="8"/>
  <c r="BK100" i="7"/>
  <c r="BK155" i="6"/>
  <c r="J148" i="6"/>
  <c r="J136" i="6"/>
  <c r="BK131" i="6"/>
  <c r="BK118" i="6"/>
  <c r="J105" i="6"/>
  <c r="J96" i="6"/>
  <c r="J295" i="5"/>
  <c r="BK283" i="5"/>
  <c r="J251" i="5"/>
  <c r="J240" i="5"/>
  <c r="J228" i="5"/>
  <c r="BK196" i="5"/>
  <c r="J180" i="5"/>
  <c r="J173" i="5"/>
  <c r="BK164" i="5"/>
  <c r="J156" i="5"/>
  <c r="J131" i="5"/>
  <c r="BK115" i="5"/>
  <c r="BK100" i="5"/>
  <c r="J305" i="4"/>
  <c r="BK294" i="4"/>
  <c r="BK278" i="4"/>
  <c r="J273" i="4"/>
  <c r="J265" i="4"/>
  <c r="J261" i="4"/>
  <c r="BK253" i="4"/>
  <c r="BK223" i="4"/>
  <c r="BK217" i="4"/>
  <c r="J204" i="4"/>
  <c r="BK165" i="4"/>
  <c r="J154" i="4"/>
  <c r="BK113" i="4"/>
  <c r="BK316" i="3"/>
  <c r="BK292" i="3"/>
  <c r="BK287" i="3"/>
  <c r="BK279" i="3"/>
  <c r="J267" i="3"/>
  <c r="J249" i="3"/>
  <c r="J236" i="3"/>
  <c r="J229" i="3"/>
  <c r="J215" i="3"/>
  <c r="J183" i="3"/>
  <c r="J163" i="3"/>
  <c r="J119" i="3"/>
  <c r="BK472" i="2"/>
  <c r="BK467" i="2"/>
  <c r="BK447" i="2"/>
  <c r="J419" i="2"/>
  <c r="J401" i="2"/>
  <c r="J394" i="2"/>
  <c r="BK383" i="2"/>
  <c r="BK369" i="2"/>
  <c r="BK365" i="2"/>
  <c r="BK350" i="2"/>
  <c r="J329" i="2"/>
  <c r="J320" i="2"/>
  <c r="BK302" i="2"/>
  <c r="BK291" i="2"/>
  <c r="BK261" i="2"/>
  <c r="BK213" i="2"/>
  <c r="BK197" i="2"/>
  <c r="J183" i="2"/>
  <c r="J141" i="2"/>
  <c r="BK108" i="2"/>
  <c r="BK94" i="20"/>
  <c r="J90" i="20"/>
  <c r="J87" i="20"/>
  <c r="J82" i="20"/>
  <c r="BK123" i="19"/>
  <c r="BK114" i="19"/>
  <c r="J108" i="19"/>
  <c r="BK105" i="19"/>
  <c r="BK100" i="19"/>
  <c r="BK94" i="19"/>
  <c r="J122" i="18"/>
  <c r="BK115" i="18"/>
  <c r="J108" i="18"/>
  <c r="J99" i="18"/>
  <c r="BK91" i="18"/>
  <c r="J102" i="17"/>
  <c r="BK95" i="17"/>
  <c r="J142" i="16"/>
  <c r="J136" i="16"/>
  <c r="BK131" i="16"/>
  <c r="BK120" i="16"/>
  <c r="BK104" i="16"/>
  <c r="BK93" i="16"/>
  <c r="BK118" i="15"/>
  <c r="J110" i="15"/>
  <c r="J98" i="15"/>
  <c r="J261" i="14"/>
  <c r="J247" i="14"/>
  <c r="BK241" i="14"/>
  <c r="BK238" i="14"/>
  <c r="BK218" i="14"/>
  <c r="BK214" i="14"/>
  <c r="J208" i="14"/>
  <c r="J194" i="14"/>
  <c r="BK189" i="14"/>
  <c r="J178" i="14"/>
  <c r="J167" i="14"/>
  <c r="BK160" i="14"/>
  <c r="J153" i="14"/>
  <c r="J150" i="14"/>
  <c r="BK138" i="14"/>
  <c r="BK124" i="14"/>
  <c r="J113" i="14"/>
  <c r="J105" i="14"/>
  <c r="BK102" i="14"/>
  <c r="J165" i="13"/>
  <c r="BK159" i="13"/>
  <c r="J142" i="13"/>
  <c r="BK137" i="13"/>
  <c r="J127" i="13"/>
  <c r="BK111" i="13"/>
  <c r="BK106" i="13"/>
  <c r="BK86" i="13"/>
  <c r="J137" i="12"/>
  <c r="J119" i="12"/>
  <c r="BK96" i="12"/>
  <c r="J144" i="11"/>
  <c r="J125" i="11"/>
  <c r="J97" i="11"/>
  <c r="J148" i="10"/>
  <c r="BK133" i="10"/>
  <c r="J184" i="9"/>
  <c r="BK140" i="9"/>
  <c r="J106" i="9"/>
  <c r="BK144" i="8"/>
  <c r="BK122" i="8"/>
  <c r="BK110" i="7"/>
  <c r="BK152" i="6"/>
  <c r="BK138" i="6"/>
  <c r="J131" i="6"/>
  <c r="J126" i="6"/>
  <c r="BK121" i="6"/>
  <c r="BK102" i="6"/>
  <c r="J99" i="6"/>
  <c r="BK302" i="5"/>
  <c r="J293" i="5"/>
  <c r="BK280" i="5"/>
  <c r="J246" i="5"/>
  <c r="BK238" i="5"/>
  <c r="J224" i="5"/>
  <c r="BK185" i="5"/>
  <c r="BK170" i="5"/>
  <c r="J118" i="5"/>
  <c r="BK307" i="4"/>
  <c r="J292" i="4"/>
  <c r="BK273" i="4"/>
  <c r="J259" i="4"/>
  <c r="BK256" i="4"/>
  <c r="J252" i="4"/>
  <c r="J243" i="4"/>
  <c r="J223" i="4"/>
  <c r="BK211" i="4"/>
  <c r="J189" i="4"/>
  <c r="BK122" i="4"/>
  <c r="J331" i="3"/>
  <c r="BK301" i="3"/>
  <c r="J293" i="3"/>
  <c r="J282" i="3"/>
  <c r="J276" i="3"/>
  <c r="BK270" i="3"/>
  <c r="BK243" i="3"/>
  <c r="BK226" i="3"/>
  <c r="BK197" i="3"/>
  <c r="BK178" i="3"/>
  <c r="BK155" i="3"/>
  <c r="J125" i="3"/>
  <c r="BK453" i="2"/>
  <c r="BK426" i="2"/>
  <c r="BK403" i="2"/>
  <c r="J391" i="2"/>
  <c r="J383" i="2"/>
  <c r="BK378" i="2"/>
  <c r="BK362" i="2"/>
  <c r="J357" i="2"/>
  <c r="J324" i="2"/>
  <c r="J317" i="2"/>
  <c r="BK273" i="2"/>
  <c r="BK234" i="2"/>
  <c r="J213" i="2"/>
  <c r="BK183" i="2"/>
  <c r="BK166" i="2"/>
  <c r="BK157" i="2"/>
  <c r="BK120" i="2"/>
  <c r="J104" i="2"/>
  <c r="J94" i="20"/>
  <c r="BK91" i="20"/>
  <c r="BK88" i="20"/>
  <c r="J84" i="20"/>
  <c r="J131" i="19"/>
  <c r="J124" i="19"/>
  <c r="J114" i="19"/>
  <c r="BK101" i="19"/>
  <c r="J92" i="19"/>
  <c r="BK119" i="18"/>
  <c r="J114" i="18"/>
  <c r="BK104" i="18"/>
  <c r="J97" i="18"/>
  <c r="J119" i="17"/>
  <c r="BK107" i="17"/>
  <c r="BK98" i="17"/>
  <c r="J138" i="16"/>
  <c r="J128" i="16"/>
  <c r="J124" i="16"/>
  <c r="J114" i="16"/>
  <c r="J99" i="16"/>
  <c r="J93" i="16"/>
  <c r="BK114" i="15"/>
  <c r="J101" i="15"/>
  <c r="BK266" i="14"/>
  <c r="BK264" i="14"/>
  <c r="J257" i="14"/>
  <c r="BK251" i="14"/>
  <c r="J243" i="14"/>
  <c r="J237" i="14"/>
  <c r="BK229" i="14"/>
  <c r="J218" i="14"/>
  <c r="J207" i="14"/>
  <c r="J193" i="14"/>
  <c r="J185" i="14"/>
  <c r="BK181" i="14"/>
  <c r="BK176" i="14"/>
  <c r="BK162" i="14"/>
  <c r="BK153" i="14"/>
  <c r="J143" i="14"/>
  <c r="BK134" i="14"/>
  <c r="J126" i="14"/>
  <c r="J118" i="14"/>
  <c r="BK107" i="14"/>
  <c r="BK92" i="14"/>
  <c r="J163" i="13"/>
  <c r="BK152" i="13"/>
  <c r="J147" i="13"/>
  <c r="BK135" i="13"/>
  <c r="J122" i="13"/>
  <c r="J96" i="13"/>
  <c r="J87" i="13"/>
  <c r="J170" i="12"/>
  <c r="BK160" i="12"/>
  <c r="BK137" i="12"/>
  <c r="BK102" i="12"/>
  <c r="BK150" i="11"/>
  <c r="BK125" i="11"/>
  <c r="BK108" i="11"/>
  <c r="BK159" i="10"/>
  <c r="BK154" i="10"/>
  <c r="BK122" i="10"/>
  <c r="BK102" i="10"/>
  <c r="BK187" i="9"/>
  <c r="BK175" i="9"/>
  <c r="J153" i="8"/>
  <c r="BK117" i="8"/>
  <c r="BK102" i="8"/>
  <c r="J103" i="7"/>
  <c r="BK157" i="6"/>
  <c r="BK151" i="6"/>
  <c r="J146" i="6"/>
  <c r="J139" i="6"/>
  <c r="BK134" i="6"/>
  <c r="J117" i="6"/>
  <c r="BK104" i="6"/>
  <c r="J102" i="6"/>
  <c r="J93" i="6"/>
  <c r="J280" i="5"/>
  <c r="J248" i="5"/>
  <c r="BK226" i="5"/>
  <c r="J183" i="5"/>
  <c r="BK156" i="5"/>
  <c r="J300" i="4"/>
  <c r="BK276" i="4"/>
  <c r="J257" i="4"/>
  <c r="BK243" i="4"/>
  <c r="J227" i="4"/>
  <c r="J191" i="4"/>
  <c r="J151" i="4"/>
  <c r="J126" i="4"/>
  <c r="BK116" i="4"/>
  <c r="BK326" i="3"/>
  <c r="BK318" i="3"/>
  <c r="J301" i="3"/>
  <c r="BK294" i="3"/>
  <c r="BK284" i="3"/>
  <c r="J270" i="3"/>
  <c r="J246" i="3"/>
  <c r="J237" i="3"/>
  <c r="BK218" i="3"/>
  <c r="J209" i="3"/>
  <c r="J189" i="3"/>
  <c r="J143" i="3"/>
  <c r="J105" i="3"/>
  <c r="J95" i="3"/>
  <c r="J447" i="2"/>
  <c r="J429" i="2"/>
  <c r="J420" i="2"/>
  <c r="J408" i="2"/>
  <c r="J392" i="2"/>
  <c r="J364" i="2"/>
  <c r="J344" i="2"/>
  <c r="J332" i="2"/>
  <c r="BK317" i="2"/>
  <c r="BK285" i="2"/>
  <c r="J261" i="2"/>
  <c r="J237" i="2"/>
  <c r="BK216" i="2"/>
  <c r="BK178" i="2"/>
  <c r="BK160" i="2"/>
  <c r="BK123" i="2"/>
  <c r="J102" i="2"/>
  <c r="BK129" i="19"/>
  <c r="J120" i="19"/>
  <c r="J116" i="19"/>
  <c r="BK109" i="19"/>
  <c r="BK103" i="19"/>
  <c r="BK98" i="19"/>
  <c r="BK125" i="18"/>
  <c r="BK117" i="18"/>
  <c r="BK107" i="18"/>
  <c r="J101" i="18"/>
  <c r="J121" i="17"/>
  <c r="J110" i="17"/>
  <c r="J93" i="17"/>
  <c r="BK138" i="16"/>
  <c r="BK124" i="16"/>
  <c r="BK107" i="16"/>
  <c r="BK97" i="16"/>
  <c r="BK121" i="15"/>
  <c r="J108" i="15"/>
  <c r="J99" i="15"/>
  <c r="BK261" i="14"/>
  <c r="BK253" i="14"/>
  <c r="BK248" i="14"/>
  <c r="J241" i="14"/>
  <c r="BK232" i="14"/>
  <c r="BK224" i="14"/>
  <c r="BK221" i="14"/>
  <c r="BK211" i="14"/>
  <c r="BK188" i="14"/>
  <c r="J181" i="14"/>
  <c r="J176" i="14"/>
  <c r="BK164" i="14"/>
  <c r="J155" i="14"/>
  <c r="BK146" i="14"/>
  <c r="BK142" i="14"/>
  <c r="BK137" i="14"/>
  <c r="J134" i="14"/>
  <c r="BK125" i="14"/>
  <c r="J120" i="14"/>
  <c r="BK110" i="14"/>
  <c r="J104" i="14"/>
  <c r="J99" i="14"/>
  <c r="J92" i="14"/>
  <c r="J158" i="13"/>
  <c r="BK145" i="13"/>
  <c r="J132" i="13"/>
  <c r="BK123" i="13"/>
  <c r="BK114" i="13"/>
  <c r="BK102" i="13"/>
  <c r="J90" i="13"/>
  <c r="J85" i="13"/>
  <c r="J165" i="12"/>
  <c r="BK111" i="12"/>
  <c r="J91" i="12"/>
  <c r="BK154" i="11"/>
  <c r="J108" i="11"/>
  <c r="BK150" i="10"/>
  <c r="J117" i="10"/>
  <c r="J102" i="10"/>
  <c r="J175" i="9"/>
  <c r="J151" i="9"/>
  <c r="BK132" i="9"/>
  <c r="J109" i="9"/>
  <c r="J156" i="8"/>
  <c r="J150" i="8"/>
  <c r="BK114" i="8"/>
  <c r="J87" i="7"/>
  <c r="BK156" i="6"/>
  <c r="BK143" i="6"/>
  <c r="BK137" i="6"/>
  <c r="BK117" i="6"/>
  <c r="J104" i="6"/>
  <c r="BK91" i="6"/>
  <c r="J305" i="5"/>
  <c r="BK246" i="5"/>
  <c r="BK220" i="5"/>
  <c r="J168" i="5"/>
  <c r="BK148" i="5"/>
  <c r="BK122" i="5"/>
  <c r="BK316" i="4"/>
  <c r="BK305" i="4"/>
  <c r="J283" i="4"/>
  <c r="BK271" i="4"/>
  <c r="J264" i="4"/>
  <c r="BK259" i="4"/>
  <c r="J226" i="4"/>
  <c r="J217" i="4"/>
  <c r="J211" i="4"/>
  <c r="J198" i="4"/>
  <c r="J175" i="4"/>
  <c r="J157" i="4"/>
  <c r="BK142" i="4"/>
  <c r="J116" i="4"/>
  <c r="J338" i="3"/>
  <c r="BK321" i="3"/>
  <c r="J296" i="3"/>
  <c r="J285" i="3"/>
  <c r="BK276" i="3"/>
  <c r="BK260" i="3"/>
  <c r="BK242" i="3"/>
  <c r="J230" i="3"/>
  <c r="BK186" i="3"/>
  <c r="BK163" i="3"/>
  <c r="J155" i="3"/>
  <c r="J133" i="3"/>
  <c r="BK95" i="3"/>
  <c r="BK434" i="2"/>
  <c r="J417" i="2"/>
  <c r="BK391" i="2"/>
  <c r="J384" i="2"/>
  <c r="J370" i="2"/>
  <c r="J365" i="2"/>
  <c r="BK313" i="2"/>
  <c r="J271" i="2"/>
  <c r="J242" i="2"/>
  <c r="BK203" i="2"/>
  <c r="BK141" i="2"/>
  <c r="BK111" i="2"/>
  <c r="BK94" i="18"/>
  <c r="J114" i="17"/>
  <c r="J108" i="17"/>
  <c r="J95" i="17"/>
  <c r="J126" i="16"/>
  <c r="BK112" i="16"/>
  <c r="J106" i="16"/>
  <c r="J95" i="16"/>
  <c r="J121" i="15"/>
  <c r="BK98" i="15"/>
  <c r="BK93" i="15"/>
  <c r="BK258" i="14"/>
  <c r="J245" i="14"/>
  <c r="J233" i="14"/>
  <c r="BK212" i="14"/>
  <c r="J206" i="14"/>
  <c r="J199" i="14"/>
  <c r="BK194" i="14"/>
  <c r="BK185" i="14"/>
  <c r="BK170" i="14"/>
  <c r="J162" i="14"/>
  <c r="BK155" i="14"/>
  <c r="J147" i="14"/>
  <c r="J137" i="14"/>
  <c r="BK129" i="14"/>
  <c r="J125" i="14"/>
  <c r="J117" i="14"/>
  <c r="J107" i="14"/>
  <c r="BK99" i="14"/>
  <c r="BK93" i="14"/>
  <c r="J159" i="13"/>
  <c r="J145" i="13"/>
  <c r="J136" i="13"/>
  <c r="BK127" i="13"/>
  <c r="BK121" i="13"/>
  <c r="J107" i="13"/>
  <c r="J102" i="13"/>
  <c r="BK96" i="13"/>
  <c r="BK85" i="13"/>
  <c r="J143" i="12"/>
  <c r="J102" i="12"/>
  <c r="BK91" i="12"/>
  <c r="J156" i="11"/>
  <c r="BK111" i="11"/>
  <c r="J150" i="10"/>
  <c r="BK125" i="10"/>
  <c r="J181" i="9"/>
  <c r="BK151" i="9"/>
  <c r="J140" i="9"/>
  <c r="J112" i="9"/>
  <c r="BK148" i="8"/>
  <c r="J122" i="8"/>
  <c r="BK114" i="7"/>
  <c r="BK159" i="6"/>
  <c r="BK149" i="6"/>
  <c r="BK139" i="6"/>
  <c r="BK126" i="6"/>
  <c r="BK116" i="6"/>
  <c r="J112" i="6"/>
  <c r="BK107" i="6"/>
  <c r="BK100" i="6"/>
  <c r="J92" i="6"/>
  <c r="BK294" i="5"/>
  <c r="J268" i="5"/>
  <c r="BK243" i="5"/>
  <c r="BK232" i="5"/>
  <c r="BK212" i="5"/>
  <c r="J176" i="5"/>
  <c r="BK168" i="5"/>
  <c r="J148" i="5"/>
  <c r="J129" i="5"/>
  <c r="BK113" i="5"/>
  <c r="J97" i="5"/>
  <c r="J304" i="4"/>
  <c r="BK279" i="4"/>
  <c r="J275" i="4"/>
  <c r="J268" i="4"/>
  <c r="J262" i="4"/>
  <c r="J255" i="4"/>
  <c r="BK226" i="4"/>
  <c r="J218" i="4"/>
  <c r="J207" i="4"/>
  <c r="BK175" i="4"/>
  <c r="J149" i="4"/>
  <c r="BK328" i="3"/>
  <c r="BK307" i="3"/>
  <c r="BK288" i="3"/>
  <c r="BK280" i="3"/>
  <c r="BK277" i="3"/>
  <c r="J262" i="3"/>
  <c r="J245" i="3"/>
  <c r="BK231" i="3"/>
  <c r="J223" i="3"/>
  <c r="BK199" i="3"/>
  <c r="J166" i="3"/>
  <c r="BK125" i="3"/>
  <c r="BK99" i="3"/>
  <c r="BK469" i="2"/>
  <c r="J459" i="2"/>
  <c r="J434" i="2"/>
  <c r="BK408" i="2"/>
  <c r="BK395" i="2"/>
  <c r="J388" i="2"/>
  <c r="BK380" i="2"/>
  <c r="J366" i="2"/>
  <c r="J355" i="2"/>
  <c r="BK330" i="2"/>
  <c r="J326" i="2"/>
  <c r="J313" i="2"/>
  <c r="J297" i="2"/>
  <c r="BK259" i="2"/>
  <c r="J234" i="2"/>
  <c r="BK201" i="2"/>
  <c r="J187" i="2"/>
  <c r="J157" i="2"/>
  <c r="J111" i="2"/>
  <c r="AS55" i="1"/>
  <c r="R90" i="18" l="1"/>
  <c r="R89" i="18" s="1"/>
  <c r="R88" i="18" s="1"/>
  <c r="P99" i="2"/>
  <c r="P275" i="2"/>
  <c r="T296" i="2"/>
  <c r="R312" i="2"/>
  <c r="R428" i="2"/>
  <c r="P443" i="2"/>
  <c r="R466" i="2"/>
  <c r="R465" i="2"/>
  <c r="BK94" i="3"/>
  <c r="BK217" i="3"/>
  <c r="J217" i="3" s="1"/>
  <c r="J66" i="3" s="1"/>
  <c r="BK228" i="3"/>
  <c r="J228" i="3" s="1"/>
  <c r="J67" i="3" s="1"/>
  <c r="BK334" i="3"/>
  <c r="BK333" i="3"/>
  <c r="J333" i="3" s="1"/>
  <c r="J69" i="3" s="1"/>
  <c r="R94" i="4"/>
  <c r="P197" i="4"/>
  <c r="BK209" i="4"/>
  <c r="J209" i="4" s="1"/>
  <c r="J67" i="4" s="1"/>
  <c r="T96" i="5"/>
  <c r="P142" i="5"/>
  <c r="P159" i="5"/>
  <c r="BK216" i="5"/>
  <c r="J216" i="5"/>
  <c r="J64" i="5" s="1"/>
  <c r="BK227" i="5"/>
  <c r="J227" i="5"/>
  <c r="J65" i="5"/>
  <c r="BK235" i="5"/>
  <c r="J235" i="5" s="1"/>
  <c r="J66" i="5" s="1"/>
  <c r="BK254" i="5"/>
  <c r="BK253" i="5" s="1"/>
  <c r="J253" i="5" s="1"/>
  <c r="J69" i="5" s="1"/>
  <c r="BK282" i="5"/>
  <c r="J282" i="5" s="1"/>
  <c r="J71" i="5" s="1"/>
  <c r="BK292" i="5"/>
  <c r="J292" i="5"/>
  <c r="J72" i="5" s="1"/>
  <c r="T304" i="5"/>
  <c r="T303" i="5"/>
  <c r="T89" i="6"/>
  <c r="R94" i="6"/>
  <c r="BK119" i="6"/>
  <c r="J119" i="6"/>
  <c r="J64" i="6"/>
  <c r="R119" i="6"/>
  <c r="P122" i="6"/>
  <c r="T125" i="6"/>
  <c r="T145" i="6"/>
  <c r="T154" i="6"/>
  <c r="R86" i="7"/>
  <c r="T94" i="7"/>
  <c r="R93" i="8"/>
  <c r="T132" i="8"/>
  <c r="R146" i="8"/>
  <c r="P149" i="8"/>
  <c r="BK94" i="9"/>
  <c r="BK139" i="9"/>
  <c r="J139" i="9" s="1"/>
  <c r="J66" i="9" s="1"/>
  <c r="BK153" i="9"/>
  <c r="J153" i="9" s="1"/>
  <c r="J67" i="9" s="1"/>
  <c r="BK177" i="9"/>
  <c r="J177" i="9"/>
  <c r="J68" i="9" s="1"/>
  <c r="P93" i="10"/>
  <c r="R132" i="10"/>
  <c r="P146" i="10"/>
  <c r="P149" i="10"/>
  <c r="BK93" i="11"/>
  <c r="BK132" i="11"/>
  <c r="J132" i="11"/>
  <c r="J66" i="11" s="1"/>
  <c r="BK146" i="11"/>
  <c r="J146" i="11"/>
  <c r="J67" i="11"/>
  <c r="BK149" i="11"/>
  <c r="J149" i="11" s="1"/>
  <c r="J68" i="11" s="1"/>
  <c r="T87" i="12"/>
  <c r="P128" i="12"/>
  <c r="P142" i="12"/>
  <c r="T164" i="12"/>
  <c r="T83" i="13"/>
  <c r="R124" i="13"/>
  <c r="BK89" i="14"/>
  <c r="BK195" i="14"/>
  <c r="J195" i="14"/>
  <c r="J61" i="14" s="1"/>
  <c r="BK209" i="14"/>
  <c r="J209" i="14"/>
  <c r="J62" i="14"/>
  <c r="BK213" i="14"/>
  <c r="J213" i="14" s="1"/>
  <c r="J63" i="14" s="1"/>
  <c r="BK219" i="14"/>
  <c r="J219" i="14" s="1"/>
  <c r="J64" i="14" s="1"/>
  <c r="BK227" i="14"/>
  <c r="J227" i="14"/>
  <c r="J65" i="14" s="1"/>
  <c r="T227" i="14"/>
  <c r="P231" i="14"/>
  <c r="R250" i="14"/>
  <c r="R259" i="14"/>
  <c r="T90" i="15"/>
  <c r="T89" i="15"/>
  <c r="T88" i="15"/>
  <c r="R90" i="16"/>
  <c r="R89" i="16" s="1"/>
  <c r="R88" i="16" s="1"/>
  <c r="P90" i="17"/>
  <c r="P89" i="17" s="1"/>
  <c r="P88" i="17" s="1"/>
  <c r="AU73" i="1" s="1"/>
  <c r="BE91" i="18"/>
  <c r="T99" i="2"/>
  <c r="R275" i="2"/>
  <c r="P296" i="2"/>
  <c r="T312" i="2"/>
  <c r="T428" i="2"/>
  <c r="T443" i="2"/>
  <c r="P466" i="2"/>
  <c r="P465" i="2"/>
  <c r="P94" i="3"/>
  <c r="R217" i="3"/>
  <c r="T228" i="3"/>
  <c r="T334" i="3"/>
  <c r="T333" i="3" s="1"/>
  <c r="BK94" i="4"/>
  <c r="R209" i="4"/>
  <c r="BK96" i="5"/>
  <c r="J96" i="5" s="1"/>
  <c r="J61" i="5" s="1"/>
  <c r="BK142" i="5"/>
  <c r="J142" i="5"/>
  <c r="J62" i="5" s="1"/>
  <c r="R142" i="5"/>
  <c r="T159" i="5"/>
  <c r="P216" i="5"/>
  <c r="R227" i="5"/>
  <c r="R235" i="5"/>
  <c r="P254" i="5"/>
  <c r="R282" i="5"/>
  <c r="T292" i="5"/>
  <c r="R304" i="5"/>
  <c r="R303" i="5"/>
  <c r="BK94" i="6"/>
  <c r="J94" i="6" s="1"/>
  <c r="J61" i="6" s="1"/>
  <c r="BK113" i="6"/>
  <c r="J113" i="6"/>
  <c r="J63" i="6" s="1"/>
  <c r="T113" i="6"/>
  <c r="BK122" i="6"/>
  <c r="J122" i="6"/>
  <c r="J65" i="6" s="1"/>
  <c r="BK125" i="6"/>
  <c r="J125" i="6"/>
  <c r="J66" i="6"/>
  <c r="BK145" i="6"/>
  <c r="J145" i="6" s="1"/>
  <c r="J67" i="6" s="1"/>
  <c r="BK154" i="6"/>
  <c r="J154" i="6" s="1"/>
  <c r="J68" i="6" s="1"/>
  <c r="BK94" i="7"/>
  <c r="J94" i="7"/>
  <c r="J62" i="7" s="1"/>
  <c r="BK93" i="8"/>
  <c r="BK132" i="8"/>
  <c r="J132" i="8"/>
  <c r="J66" i="8" s="1"/>
  <c r="BK146" i="8"/>
  <c r="J146" i="8"/>
  <c r="J67" i="8"/>
  <c r="T146" i="8"/>
  <c r="T149" i="8"/>
  <c r="T94" i="9"/>
  <c r="R139" i="9"/>
  <c r="P153" i="9"/>
  <c r="T177" i="9"/>
  <c r="T93" i="10"/>
  <c r="P132" i="10"/>
  <c r="R146" i="10"/>
  <c r="T149" i="10"/>
  <c r="P93" i="11"/>
  <c r="P132" i="11"/>
  <c r="T146" i="11"/>
  <c r="T149" i="11"/>
  <c r="R87" i="12"/>
  <c r="R128" i="12"/>
  <c r="T142" i="12"/>
  <c r="R164" i="12"/>
  <c r="BK83" i="13"/>
  <c r="BK124" i="13"/>
  <c r="J124" i="13" s="1"/>
  <c r="J61" i="13" s="1"/>
  <c r="BK164" i="13"/>
  <c r="J164" i="13"/>
  <c r="J62" i="13" s="1"/>
  <c r="T164" i="13"/>
  <c r="T89" i="14"/>
  <c r="T195" i="14"/>
  <c r="R209" i="14"/>
  <c r="P213" i="14"/>
  <c r="T219" i="14"/>
  <c r="P227" i="14"/>
  <c r="T231" i="14"/>
  <c r="T250" i="14"/>
  <c r="P259" i="14"/>
  <c r="BK90" i="15"/>
  <c r="P90" i="16"/>
  <c r="P89" i="16" s="1"/>
  <c r="P88" i="16" s="1"/>
  <c r="AU72" i="1" s="1"/>
  <c r="R90" i="17"/>
  <c r="R89" i="17" s="1"/>
  <c r="R88" i="17" s="1"/>
  <c r="P90" i="18"/>
  <c r="P89" i="18" s="1"/>
  <c r="P88" i="18" s="1"/>
  <c r="AU74" i="1" s="1"/>
  <c r="P90" i="19"/>
  <c r="P89" i="19" s="1"/>
  <c r="P88" i="19" s="1"/>
  <c r="AU75" i="1" s="1"/>
  <c r="R99" i="2"/>
  <c r="R98" i="2" s="1"/>
  <c r="R97" i="2" s="1"/>
  <c r="T275" i="2"/>
  <c r="R296" i="2"/>
  <c r="P312" i="2"/>
  <c r="P428" i="2"/>
  <c r="R443" i="2"/>
  <c r="BK466" i="2"/>
  <c r="BK465" i="2" s="1"/>
  <c r="J465" i="2" s="1"/>
  <c r="J72" i="2" s="1"/>
  <c r="T94" i="3"/>
  <c r="T93" i="3" s="1"/>
  <c r="T92" i="3" s="1"/>
  <c r="T217" i="3"/>
  <c r="P228" i="3"/>
  <c r="P334" i="3"/>
  <c r="P333" i="3" s="1"/>
  <c r="T94" i="4"/>
  <c r="T197" i="4"/>
  <c r="P209" i="4"/>
  <c r="R96" i="5"/>
  <c r="T142" i="5"/>
  <c r="R159" i="5"/>
  <c r="T216" i="5"/>
  <c r="T227" i="5"/>
  <c r="P235" i="5"/>
  <c r="R254" i="5"/>
  <c r="T282" i="5"/>
  <c r="P292" i="5"/>
  <c r="P304" i="5"/>
  <c r="P303" i="5"/>
  <c r="R89" i="6"/>
  <c r="T94" i="6"/>
  <c r="R113" i="6"/>
  <c r="P119" i="6"/>
  <c r="R122" i="6"/>
  <c r="P125" i="6"/>
  <c r="P145" i="6"/>
  <c r="P154" i="6"/>
  <c r="BK86" i="7"/>
  <c r="J86" i="7" s="1"/>
  <c r="J61" i="7" s="1"/>
  <c r="P86" i="7"/>
  <c r="R94" i="7"/>
  <c r="P93" i="8"/>
  <c r="R132" i="8"/>
  <c r="P146" i="8"/>
  <c r="R149" i="8"/>
  <c r="P94" i="9"/>
  <c r="T139" i="9"/>
  <c r="R153" i="9"/>
  <c r="P177" i="9"/>
  <c r="BK93" i="10"/>
  <c r="J93" i="10"/>
  <c r="J65" i="10"/>
  <c r="BK132" i="10"/>
  <c r="J132" i="10" s="1"/>
  <c r="J66" i="10" s="1"/>
  <c r="BK146" i="10"/>
  <c r="J146" i="10" s="1"/>
  <c r="J67" i="10" s="1"/>
  <c r="T146" i="10"/>
  <c r="R149" i="10"/>
  <c r="T93" i="11"/>
  <c r="T92" i="11" s="1"/>
  <c r="T91" i="11" s="1"/>
  <c r="T132" i="11"/>
  <c r="P146" i="11"/>
  <c r="P149" i="11"/>
  <c r="BK87" i="12"/>
  <c r="J87" i="12"/>
  <c r="J61" i="12" s="1"/>
  <c r="BK128" i="12"/>
  <c r="J128" i="12"/>
  <c r="J62" i="12"/>
  <c r="BK142" i="12"/>
  <c r="J142" i="12" s="1"/>
  <c r="J63" i="12" s="1"/>
  <c r="BK164" i="12"/>
  <c r="J164" i="12" s="1"/>
  <c r="J64" i="12" s="1"/>
  <c r="R83" i="13"/>
  <c r="R82" i="13"/>
  <c r="T124" i="13"/>
  <c r="R164" i="13"/>
  <c r="R89" i="14"/>
  <c r="R195" i="14"/>
  <c r="P209" i="14"/>
  <c r="T213" i="14"/>
  <c r="P219" i="14"/>
  <c r="BK231" i="14"/>
  <c r="J231" i="14" s="1"/>
  <c r="J66" i="14" s="1"/>
  <c r="BK250" i="14"/>
  <c r="J250" i="14"/>
  <c r="J67" i="14" s="1"/>
  <c r="BK259" i="14"/>
  <c r="J259" i="14"/>
  <c r="J68" i="14"/>
  <c r="R90" i="15"/>
  <c r="R89" i="15" s="1"/>
  <c r="R88" i="15" s="1"/>
  <c r="BK90" i="16"/>
  <c r="BK90" i="17"/>
  <c r="J90" i="17" s="1"/>
  <c r="J65" i="17" s="1"/>
  <c r="BK90" i="18"/>
  <c r="BK90" i="19"/>
  <c r="J90" i="19" s="1"/>
  <c r="J65" i="19" s="1"/>
  <c r="R90" i="19"/>
  <c r="R89" i="19" s="1"/>
  <c r="R88" i="19" s="1"/>
  <c r="BK81" i="20"/>
  <c r="BK80" i="20"/>
  <c r="J80" i="20" s="1"/>
  <c r="J59" i="20" s="1"/>
  <c r="R81" i="20"/>
  <c r="R80" i="20"/>
  <c r="BK99" i="2"/>
  <c r="J99" i="2" s="1"/>
  <c r="J65" i="2" s="1"/>
  <c r="BK275" i="2"/>
  <c r="J275" i="2" s="1"/>
  <c r="J66" i="2" s="1"/>
  <c r="BK296" i="2"/>
  <c r="J296" i="2"/>
  <c r="J67" i="2" s="1"/>
  <c r="BK312" i="2"/>
  <c r="J312" i="2"/>
  <c r="J68" i="2"/>
  <c r="BK428" i="2"/>
  <c r="J428" i="2" s="1"/>
  <c r="J69" i="2" s="1"/>
  <c r="BK443" i="2"/>
  <c r="J443" i="2" s="1"/>
  <c r="J70" i="2" s="1"/>
  <c r="T466" i="2"/>
  <c r="T465" i="2"/>
  <c r="R94" i="3"/>
  <c r="P217" i="3"/>
  <c r="R228" i="3"/>
  <c r="R334" i="3"/>
  <c r="R333" i="3" s="1"/>
  <c r="P94" i="4"/>
  <c r="P93" i="4"/>
  <c r="P92" i="4"/>
  <c r="AU58" i="1" s="1"/>
  <c r="BK197" i="4"/>
  <c r="J197" i="4"/>
  <c r="J66" i="4"/>
  <c r="R197" i="4"/>
  <c r="T209" i="4"/>
  <c r="P96" i="5"/>
  <c r="BK159" i="5"/>
  <c r="J159" i="5" s="1"/>
  <c r="J63" i="5" s="1"/>
  <c r="R216" i="5"/>
  <c r="P227" i="5"/>
  <c r="T235" i="5"/>
  <c r="T254" i="5"/>
  <c r="T253" i="5"/>
  <c r="P282" i="5"/>
  <c r="R292" i="5"/>
  <c r="BK304" i="5"/>
  <c r="J304" i="5"/>
  <c r="J74" i="5"/>
  <c r="BK89" i="6"/>
  <c r="J89" i="6" s="1"/>
  <c r="J60" i="6" s="1"/>
  <c r="P89" i="6"/>
  <c r="P94" i="6"/>
  <c r="P113" i="6"/>
  <c r="T119" i="6"/>
  <c r="T122" i="6"/>
  <c r="R125" i="6"/>
  <c r="R145" i="6"/>
  <c r="R154" i="6"/>
  <c r="T86" i="7"/>
  <c r="T85" i="7" s="1"/>
  <c r="T84" i="7" s="1"/>
  <c r="P94" i="7"/>
  <c r="T93" i="8"/>
  <c r="T92" i="8" s="1"/>
  <c r="T91" i="8" s="1"/>
  <c r="P132" i="8"/>
  <c r="BK149" i="8"/>
  <c r="J149" i="8" s="1"/>
  <c r="J68" i="8" s="1"/>
  <c r="R94" i="9"/>
  <c r="P139" i="9"/>
  <c r="T153" i="9"/>
  <c r="R177" i="9"/>
  <c r="R93" i="10"/>
  <c r="R92" i="10"/>
  <c r="R91" i="10" s="1"/>
  <c r="T132" i="10"/>
  <c r="BK149" i="10"/>
  <c r="J149" i="10"/>
  <c r="J68" i="10" s="1"/>
  <c r="R93" i="11"/>
  <c r="R132" i="11"/>
  <c r="R146" i="11"/>
  <c r="R149" i="11"/>
  <c r="P87" i="12"/>
  <c r="T128" i="12"/>
  <c r="R142" i="12"/>
  <c r="P164" i="12"/>
  <c r="P86" i="12" s="1"/>
  <c r="P85" i="12" s="1"/>
  <c r="AU67" i="1" s="1"/>
  <c r="P83" i="13"/>
  <c r="P124" i="13"/>
  <c r="P164" i="13"/>
  <c r="P89" i="14"/>
  <c r="P88" i="14" s="1"/>
  <c r="AU69" i="1" s="1"/>
  <c r="P195" i="14"/>
  <c r="T209" i="14"/>
  <c r="R213" i="14"/>
  <c r="R219" i="14"/>
  <c r="R227" i="14"/>
  <c r="R231" i="14"/>
  <c r="P250" i="14"/>
  <c r="T259" i="14"/>
  <c r="P90" i="15"/>
  <c r="P89" i="15"/>
  <c r="P88" i="15" s="1"/>
  <c r="AU71" i="1" s="1"/>
  <c r="T90" i="16"/>
  <c r="T89" i="16"/>
  <c r="T88" i="16" s="1"/>
  <c r="T90" i="17"/>
  <c r="T89" i="17"/>
  <c r="T88" i="17"/>
  <c r="T90" i="18"/>
  <c r="T89" i="18" s="1"/>
  <c r="T88" i="18" s="1"/>
  <c r="T90" i="19"/>
  <c r="T89" i="19" s="1"/>
  <c r="T88" i="19" s="1"/>
  <c r="P81" i="20"/>
  <c r="P80" i="20"/>
  <c r="AU76" i="1" s="1"/>
  <c r="T81" i="20"/>
  <c r="T80" i="20"/>
  <c r="F59" i="2"/>
  <c r="E85" i="2"/>
  <c r="BE114" i="2"/>
  <c r="BE117" i="2"/>
  <c r="BE120" i="2"/>
  <c r="BE126" i="2"/>
  <c r="BE129" i="2"/>
  <c r="BE166" i="2"/>
  <c r="BE169" i="2"/>
  <c r="BE173" i="2"/>
  <c r="BE178" i="2"/>
  <c r="BE189" i="2"/>
  <c r="BE216" i="2"/>
  <c r="BE219" i="2"/>
  <c r="BE222" i="2"/>
  <c r="BE226" i="2"/>
  <c r="BE242" i="2"/>
  <c r="BE245" i="2"/>
  <c r="BE271" i="2"/>
  <c r="BE315" i="2"/>
  <c r="BE317" i="2"/>
  <c r="BE318" i="2"/>
  <c r="BE321" i="2"/>
  <c r="BE333" i="2"/>
  <c r="BE337" i="2"/>
  <c r="BE338" i="2"/>
  <c r="BE342" i="2"/>
  <c r="BE344" i="2"/>
  <c r="BE361" i="2"/>
  <c r="BE362" i="2"/>
  <c r="BE370" i="2"/>
  <c r="BE377" i="2"/>
  <c r="BE378" i="2"/>
  <c r="BE384" i="2"/>
  <c r="BE391" i="2"/>
  <c r="BE424" i="2"/>
  <c r="BE438" i="2"/>
  <c r="BE453" i="2"/>
  <c r="BE459" i="2"/>
  <c r="BE467" i="2"/>
  <c r="BE469" i="2"/>
  <c r="BE472" i="2"/>
  <c r="J56" i="3"/>
  <c r="F89" i="3"/>
  <c r="BE105" i="3"/>
  <c r="BE129" i="3"/>
  <c r="BE133" i="3"/>
  <c r="BE155" i="3"/>
  <c r="BE159" i="3"/>
  <c r="BE169" i="3"/>
  <c r="BE175" i="3"/>
  <c r="BE178" i="3"/>
  <c r="BE186" i="3"/>
  <c r="BE233" i="3"/>
  <c r="BE240" i="3"/>
  <c r="BE246" i="3"/>
  <c r="BE267" i="3"/>
  <c r="BE282" i="3"/>
  <c r="BE283" i="3"/>
  <c r="BE284" i="3"/>
  <c r="BE293" i="3"/>
  <c r="BE307" i="3"/>
  <c r="BE317" i="3"/>
  <c r="BE320" i="3"/>
  <c r="BE322" i="3"/>
  <c r="BE326" i="3"/>
  <c r="BK330" i="3"/>
  <c r="J330" i="3"/>
  <c r="J68" i="3"/>
  <c r="F59" i="4"/>
  <c r="BE95" i="4"/>
  <c r="BE98" i="4"/>
  <c r="BE116" i="4"/>
  <c r="BE126" i="4"/>
  <c r="BE189" i="4"/>
  <c r="BE193" i="4"/>
  <c r="BE195" i="4"/>
  <c r="BE198" i="4"/>
  <c r="BE212" i="4"/>
  <c r="BE220" i="4"/>
  <c r="BE231" i="4"/>
  <c r="BE245" i="4"/>
  <c r="BE250" i="4"/>
  <c r="BE252" i="4"/>
  <c r="BE255" i="4"/>
  <c r="BE264" i="4"/>
  <c r="BE273" i="4"/>
  <c r="BE275" i="4"/>
  <c r="BK311" i="4"/>
  <c r="J311" i="4" s="1"/>
  <c r="J68" i="4" s="1"/>
  <c r="BK315" i="4"/>
  <c r="J315" i="4"/>
  <c r="J70" i="4" s="1"/>
  <c r="BE118" i="5"/>
  <c r="BE148" i="5"/>
  <c r="BE217" i="5"/>
  <c r="BE224" i="5"/>
  <c r="BE244" i="5"/>
  <c r="BE280" i="5"/>
  <c r="BE283" i="5"/>
  <c r="BE290" i="5"/>
  <c r="BE294" i="5"/>
  <c r="E48" i="6"/>
  <c r="J82" i="6"/>
  <c r="BE98" i="6"/>
  <c r="BE103" i="6"/>
  <c r="BE121" i="6"/>
  <c r="BE128" i="6"/>
  <c r="BE129" i="6"/>
  <c r="BE133" i="6"/>
  <c r="BE137" i="6"/>
  <c r="BE140" i="6"/>
  <c r="BE142" i="6"/>
  <c r="BE148" i="6"/>
  <c r="BE150" i="6"/>
  <c r="BE159" i="6"/>
  <c r="J52" i="7"/>
  <c r="BK113" i="7"/>
  <c r="J113" i="7"/>
  <c r="J64" i="7"/>
  <c r="F59" i="8"/>
  <c r="BE102" i="8"/>
  <c r="BE114" i="8"/>
  <c r="BE144" i="8"/>
  <c r="BE153" i="8"/>
  <c r="J56" i="9"/>
  <c r="BE95" i="9"/>
  <c r="BE106" i="9"/>
  <c r="BE123" i="9"/>
  <c r="BE181" i="9"/>
  <c r="BE182" i="9"/>
  <c r="BE184" i="9"/>
  <c r="BE187" i="9"/>
  <c r="BK186" i="9"/>
  <c r="J186" i="9"/>
  <c r="J69" i="9"/>
  <c r="F59" i="10"/>
  <c r="BE94" i="10"/>
  <c r="BE111" i="10"/>
  <c r="BE141" i="10"/>
  <c r="BE144" i="10"/>
  <c r="BE154" i="10"/>
  <c r="BE159" i="10"/>
  <c r="E50" i="11"/>
  <c r="F59" i="11"/>
  <c r="BE105" i="11"/>
  <c r="BE108" i="11"/>
  <c r="BE114" i="11"/>
  <c r="BE133" i="11"/>
  <c r="BE144" i="11"/>
  <c r="BE147" i="11"/>
  <c r="BE159" i="11"/>
  <c r="BK158" i="11"/>
  <c r="J158" i="11" s="1"/>
  <c r="J69" i="11" s="1"/>
  <c r="F55" i="12"/>
  <c r="J79" i="12"/>
  <c r="BE105" i="12"/>
  <c r="BE111" i="12"/>
  <c r="BE122" i="12"/>
  <c r="BE129" i="12"/>
  <c r="BE133" i="12"/>
  <c r="BE162" i="12"/>
  <c r="E48" i="13"/>
  <c r="F55" i="13"/>
  <c r="J76" i="13"/>
  <c r="BE87" i="13"/>
  <c r="BE93" i="13"/>
  <c r="BE108" i="13"/>
  <c r="BE110" i="13"/>
  <c r="BE114" i="13"/>
  <c r="BE118" i="13"/>
  <c r="BE123" i="13"/>
  <c r="BE128" i="13"/>
  <c r="BE133" i="13"/>
  <c r="BE135" i="13"/>
  <c r="BE142" i="13"/>
  <c r="BE145" i="13"/>
  <c r="BE146" i="13"/>
  <c r="BE147" i="13"/>
  <c r="BE152" i="13"/>
  <c r="BE155" i="13"/>
  <c r="BE156" i="13"/>
  <c r="BE163" i="13"/>
  <c r="BE165" i="13"/>
  <c r="BE167" i="13"/>
  <c r="BE169" i="13"/>
  <c r="BE90" i="14"/>
  <c r="BE94" i="14"/>
  <c r="BE96" i="14"/>
  <c r="BE105" i="14"/>
  <c r="BE108" i="14"/>
  <c r="BE109" i="14"/>
  <c r="BE110" i="14"/>
  <c r="BE111" i="14"/>
  <c r="BE119" i="14"/>
  <c r="BE120" i="14"/>
  <c r="BE124" i="14"/>
  <c r="BE139" i="14"/>
  <c r="BE140" i="14"/>
  <c r="BE141" i="14"/>
  <c r="BE146" i="14"/>
  <c r="BE149" i="14"/>
  <c r="BE151" i="14"/>
  <c r="BE157" i="14"/>
  <c r="BE174" i="14"/>
  <c r="BE175" i="14"/>
  <c r="BE177" i="14"/>
  <c r="BE184" i="14"/>
  <c r="BE187" i="14"/>
  <c r="BE188" i="14"/>
  <c r="BE198" i="14"/>
  <c r="BE211" i="14"/>
  <c r="BE216" i="14"/>
  <c r="BE220" i="14"/>
  <c r="BE221" i="14"/>
  <c r="BE222" i="14"/>
  <c r="BE223" i="14"/>
  <c r="BE225" i="14"/>
  <c r="BE230" i="14"/>
  <c r="BE236" i="14"/>
  <c r="BE238" i="14"/>
  <c r="BE239" i="14"/>
  <c r="BE247" i="14"/>
  <c r="BE248" i="14"/>
  <c r="BE260" i="14"/>
  <c r="BE261" i="14"/>
  <c r="BE263" i="14"/>
  <c r="E76" i="15"/>
  <c r="BE99" i="15"/>
  <c r="BE101" i="15"/>
  <c r="BE105" i="15"/>
  <c r="BE107" i="15"/>
  <c r="BE110" i="15"/>
  <c r="BE114" i="15"/>
  <c r="E76" i="16"/>
  <c r="J82" i="16"/>
  <c r="BE93" i="16"/>
  <c r="BE102" i="16"/>
  <c r="BE114" i="16"/>
  <c r="BE117" i="16"/>
  <c r="BE124" i="16"/>
  <c r="BE132" i="16"/>
  <c r="BE134" i="16"/>
  <c r="BE138" i="16"/>
  <c r="BE139" i="16"/>
  <c r="BE142" i="16"/>
  <c r="BE144" i="16"/>
  <c r="BE97" i="17"/>
  <c r="BE98" i="17"/>
  <c r="BE104" i="17"/>
  <c r="BE107" i="17"/>
  <c r="J82" i="18"/>
  <c r="F85" i="18"/>
  <c r="BE100" i="2"/>
  <c r="BE102" i="2"/>
  <c r="BE108" i="2"/>
  <c r="BE123" i="2"/>
  <c r="BE157" i="2"/>
  <c r="BE160" i="2"/>
  <c r="BE163" i="2"/>
  <c r="BE183" i="2"/>
  <c r="BE188" i="2"/>
  <c r="BE213" i="2"/>
  <c r="BE234" i="2"/>
  <c r="BE267" i="2"/>
  <c r="BE273" i="2"/>
  <c r="BE276" i="2"/>
  <c r="BE285" i="2"/>
  <c r="BE323" i="2"/>
  <c r="BE324" i="2"/>
  <c r="BE326" i="2"/>
  <c r="BE332" i="2"/>
  <c r="BE348" i="2"/>
  <c r="BE369" i="2"/>
  <c r="BE380" i="2"/>
  <c r="BE381" i="2"/>
  <c r="BE386" i="2"/>
  <c r="BE392" i="2"/>
  <c r="BE396" i="2"/>
  <c r="BE401" i="2"/>
  <c r="BE403" i="2"/>
  <c r="BE408" i="2"/>
  <c r="BE415" i="2"/>
  <c r="BE417" i="2"/>
  <c r="BE426" i="2"/>
  <c r="BE429" i="2"/>
  <c r="BE444" i="2"/>
  <c r="BE97" i="3"/>
  <c r="BE102" i="3"/>
  <c r="BE116" i="3"/>
  <c r="BE148" i="3"/>
  <c r="BE211" i="3"/>
  <c r="BE213" i="3"/>
  <c r="BE215" i="3"/>
  <c r="BE218" i="3"/>
  <c r="BE229" i="3"/>
  <c r="BE234" i="3"/>
  <c r="BE239" i="3"/>
  <c r="BE243" i="3"/>
  <c r="BE245" i="3"/>
  <c r="BE248" i="3"/>
  <c r="BE254" i="3"/>
  <c r="BE256" i="3"/>
  <c r="BE260" i="3"/>
  <c r="BE270" i="3"/>
  <c r="BE272" i="3"/>
  <c r="BE274" i="3"/>
  <c r="BE275" i="3"/>
  <c r="BE278" i="3"/>
  <c r="BE279" i="3"/>
  <c r="BE285" i="3"/>
  <c r="BE292" i="3"/>
  <c r="BE297" i="3"/>
  <c r="BE302" i="3"/>
  <c r="BE311" i="3"/>
  <c r="BE318" i="3"/>
  <c r="BE321" i="3"/>
  <c r="BE328" i="3"/>
  <c r="BE335" i="3"/>
  <c r="BE338" i="3"/>
  <c r="E50" i="4"/>
  <c r="BE119" i="4"/>
  <c r="BE131" i="4"/>
  <c r="BE181" i="4"/>
  <c r="BE223" i="4"/>
  <c r="BE237" i="4"/>
  <c r="BE239" i="4"/>
  <c r="BE243" i="4"/>
  <c r="BE248" i="4"/>
  <c r="BE256" i="4"/>
  <c r="BE285" i="4"/>
  <c r="BE290" i="4"/>
  <c r="BE292" i="4"/>
  <c r="BE299" i="4"/>
  <c r="BE300" i="4"/>
  <c r="BE301" i="4"/>
  <c r="BE312" i="4"/>
  <c r="BE316" i="4"/>
  <c r="E48" i="5"/>
  <c r="F91" i="5"/>
  <c r="BE106" i="5"/>
  <c r="BE110" i="5"/>
  <c r="BE153" i="5"/>
  <c r="BE173" i="5"/>
  <c r="BE177" i="5"/>
  <c r="BE180" i="5"/>
  <c r="BE183" i="5"/>
  <c r="BE214" i="5"/>
  <c r="BE225" i="5"/>
  <c r="BE226" i="5"/>
  <c r="BE243" i="5"/>
  <c r="BE248" i="5"/>
  <c r="BE255" i="5"/>
  <c r="BE262" i="5"/>
  <c r="BE278" i="5"/>
  <c r="BE289" i="5"/>
  <c r="BE295" i="5"/>
  <c r="BE296" i="5"/>
  <c r="BE302" i="5"/>
  <c r="BE305" i="5"/>
  <c r="BE307" i="5"/>
  <c r="BK250" i="5"/>
  <c r="J250" i="5"/>
  <c r="J68" i="5" s="1"/>
  <c r="F85" i="6"/>
  <c r="BE92" i="6"/>
  <c r="BE93" i="6"/>
  <c r="BE95" i="6"/>
  <c r="BE96" i="6"/>
  <c r="BE100" i="6"/>
  <c r="BE101" i="6"/>
  <c r="BE102" i="6"/>
  <c r="BE105" i="6"/>
  <c r="BE106" i="6"/>
  <c r="BE114" i="6"/>
  <c r="BE120" i="6"/>
  <c r="BE123" i="6"/>
  <c r="BE130" i="6"/>
  <c r="BE131" i="6"/>
  <c r="BE134" i="6"/>
  <c r="BE135" i="6"/>
  <c r="BE138" i="6"/>
  <c r="BE144" i="6"/>
  <c r="BE146" i="6"/>
  <c r="BE152" i="6"/>
  <c r="BE157" i="6"/>
  <c r="BE158" i="6"/>
  <c r="BE160" i="6"/>
  <c r="F81" i="7"/>
  <c r="BE110" i="7"/>
  <c r="BE114" i="7"/>
  <c r="BK109" i="7"/>
  <c r="J109" i="7" s="1"/>
  <c r="J63" i="7" s="1"/>
  <c r="E50" i="8"/>
  <c r="BE94" i="8"/>
  <c r="BE97" i="8"/>
  <c r="BE105" i="8"/>
  <c r="BE108" i="8"/>
  <c r="BE117" i="8"/>
  <c r="BE137" i="8"/>
  <c r="BE147" i="8"/>
  <c r="E50" i="9"/>
  <c r="BE98" i="9"/>
  <c r="BE103" i="9"/>
  <c r="BE183" i="9"/>
  <c r="E50" i="10"/>
  <c r="J85" i="10"/>
  <c r="BE133" i="10"/>
  <c r="BE137" i="10"/>
  <c r="BE148" i="10"/>
  <c r="BE155" i="10"/>
  <c r="BE156" i="10"/>
  <c r="J56" i="11"/>
  <c r="BE94" i="11"/>
  <c r="BE97" i="11"/>
  <c r="BE102" i="11"/>
  <c r="BE111" i="11"/>
  <c r="BE122" i="11"/>
  <c r="BE125" i="11"/>
  <c r="BE137" i="11"/>
  <c r="BE141" i="11"/>
  <c r="BE148" i="11"/>
  <c r="BE150" i="11"/>
  <c r="BE155" i="11"/>
  <c r="E75" i="12"/>
  <c r="BE114" i="12"/>
  <c r="BE119" i="12"/>
  <c r="BE137" i="12"/>
  <c r="BE160" i="12"/>
  <c r="BE171" i="12"/>
  <c r="BE174" i="12"/>
  <c r="BE84" i="13"/>
  <c r="BE91" i="13"/>
  <c r="BE111" i="13"/>
  <c r="BE121" i="13"/>
  <c r="BE126" i="13"/>
  <c r="BE136" i="13"/>
  <c r="BE139" i="13"/>
  <c r="BE140" i="13"/>
  <c r="BE150" i="13"/>
  <c r="BE159" i="13"/>
  <c r="BE166" i="13"/>
  <c r="F55" i="14"/>
  <c r="BE92" i="14"/>
  <c r="BE95" i="14"/>
  <c r="BE104" i="14"/>
  <c r="BE117" i="14"/>
  <c r="BE126" i="14"/>
  <c r="BE127" i="14"/>
  <c r="BE130" i="14"/>
  <c r="BE132" i="14"/>
  <c r="BE136" i="14"/>
  <c r="BE152" i="14"/>
  <c r="BE153" i="14"/>
  <c r="BE155" i="14"/>
  <c r="BE156" i="14"/>
  <c r="BE160" i="14"/>
  <c r="BE165" i="14"/>
  <c r="BE166" i="14"/>
  <c r="BE167" i="14"/>
  <c r="BE170" i="14"/>
  <c r="BE178" i="14"/>
  <c r="BE181" i="14"/>
  <c r="BE182" i="14"/>
  <c r="BE183" i="14"/>
  <c r="BE186" i="14"/>
  <c r="BE189" i="14"/>
  <c r="BE191" i="14"/>
  <c r="BE200" i="14"/>
  <c r="BE204" i="14"/>
  <c r="BE207" i="14"/>
  <c r="BE208" i="14"/>
  <c r="BE212" i="14"/>
  <c r="BE214" i="14"/>
  <c r="BE218" i="14"/>
  <c r="BE228" i="14"/>
  <c r="BE237" i="14"/>
  <c r="BE241" i="14"/>
  <c r="BE242" i="14"/>
  <c r="BE243" i="14"/>
  <c r="BE244" i="14"/>
  <c r="BE245" i="14"/>
  <c r="BE251" i="14"/>
  <c r="BE262" i="14"/>
  <c r="BE97" i="15"/>
  <c r="BE113" i="15"/>
  <c r="BE115" i="15"/>
  <c r="BE117" i="15"/>
  <c r="BK120" i="15"/>
  <c r="J120" i="15"/>
  <c r="J66" i="15" s="1"/>
  <c r="BE91" i="16"/>
  <c r="BE92" i="16"/>
  <c r="BE99" i="16"/>
  <c r="BE110" i="16"/>
  <c r="BE113" i="16"/>
  <c r="BE120" i="16"/>
  <c r="BE121" i="16"/>
  <c r="BE122" i="16"/>
  <c r="BE125" i="16"/>
  <c r="BE126" i="16"/>
  <c r="BE128" i="16"/>
  <c r="BE141" i="16"/>
  <c r="E50" i="17"/>
  <c r="F59" i="17"/>
  <c r="BE95" i="17"/>
  <c r="BE99" i="17"/>
  <c r="BE105" i="17"/>
  <c r="BE114" i="17"/>
  <c r="BE121" i="17"/>
  <c r="BE93" i="18"/>
  <c r="BE94" i="18"/>
  <c r="BE95" i="18"/>
  <c r="BE105" i="18"/>
  <c r="BE112" i="18"/>
  <c r="BE115" i="18"/>
  <c r="BE119" i="18"/>
  <c r="BE123" i="18"/>
  <c r="E50" i="19"/>
  <c r="J56" i="19"/>
  <c r="F85" i="19"/>
  <c r="BE97" i="19"/>
  <c r="BE102" i="19"/>
  <c r="BE112" i="19"/>
  <c r="BE114" i="19"/>
  <c r="BE115" i="19"/>
  <c r="BE118" i="19"/>
  <c r="BE123" i="19"/>
  <c r="BE126" i="19"/>
  <c r="BE127" i="19"/>
  <c r="BK130" i="19"/>
  <c r="J130" i="19" s="1"/>
  <c r="J66" i="19" s="1"/>
  <c r="BB76" i="1"/>
  <c r="J56" i="2"/>
  <c r="BE104" i="2"/>
  <c r="BE135" i="2"/>
  <c r="BE141" i="2"/>
  <c r="BE154" i="2"/>
  <c r="BE195" i="2"/>
  <c r="BE207" i="2"/>
  <c r="BE210" i="2"/>
  <c r="BE257" i="2"/>
  <c r="BE269" i="2"/>
  <c r="BE297" i="2"/>
  <c r="BE334" i="2"/>
  <c r="BE355" i="2"/>
  <c r="BE357" i="2"/>
  <c r="BE359" i="2"/>
  <c r="BE360" i="2"/>
  <c r="BE364" i="2"/>
  <c r="BE365" i="2"/>
  <c r="BE366" i="2"/>
  <c r="BE371" i="2"/>
  <c r="BE376" i="2"/>
  <c r="BE383" i="2"/>
  <c r="BE387" i="2"/>
  <c r="BE388" i="2"/>
  <c r="BE390" i="2"/>
  <c r="BE394" i="2"/>
  <c r="BE395" i="2"/>
  <c r="BE399" i="2"/>
  <c r="BE420" i="2"/>
  <c r="BE432" i="2"/>
  <c r="BE440" i="2"/>
  <c r="BE456" i="2"/>
  <c r="BE463" i="2"/>
  <c r="BE122" i="3"/>
  <c r="BE125" i="3"/>
  <c r="BE149" i="3"/>
  <c r="BE157" i="3"/>
  <c r="BE161" i="3"/>
  <c r="BE183" i="3"/>
  <c r="BE197" i="3"/>
  <c r="BE199" i="3"/>
  <c r="BE223" i="3"/>
  <c r="BE226" i="3"/>
  <c r="BE231" i="3"/>
  <c r="BE237" i="3"/>
  <c r="BE249" i="3"/>
  <c r="BE286" i="3"/>
  <c r="BE287" i="3"/>
  <c r="BE289" i="3"/>
  <c r="BE309" i="3"/>
  <c r="BE316" i="3"/>
  <c r="BE324" i="3"/>
  <c r="J56" i="4"/>
  <c r="BE101" i="4"/>
  <c r="BE122" i="4"/>
  <c r="BE143" i="4"/>
  <c r="BE154" i="4"/>
  <c r="BE157" i="4"/>
  <c r="BE162" i="4"/>
  <c r="BE165" i="4"/>
  <c r="BE177" i="4"/>
  <c r="BE179" i="4"/>
  <c r="BE210" i="4"/>
  <c r="BE211" i="4"/>
  <c r="BE214" i="4"/>
  <c r="BE218" i="4"/>
  <c r="BE221" i="4"/>
  <c r="BE224" i="4"/>
  <c r="BE227" i="4"/>
  <c r="BE253" i="4"/>
  <c r="BE254" i="4"/>
  <c r="BE258" i="4"/>
  <c r="BE265" i="4"/>
  <c r="BE266" i="4"/>
  <c r="BE267" i="4"/>
  <c r="BE272" i="4"/>
  <c r="BE278" i="4"/>
  <c r="BE279" i="4"/>
  <c r="BE280" i="4"/>
  <c r="BE283" i="4"/>
  <c r="BE303" i="4"/>
  <c r="BE304" i="4"/>
  <c r="BE305" i="4"/>
  <c r="BE307" i="4"/>
  <c r="BE309" i="4"/>
  <c r="J52" i="5"/>
  <c r="BE100" i="5"/>
  <c r="BE115" i="5"/>
  <c r="BE129" i="5"/>
  <c r="BE136" i="5"/>
  <c r="BE164" i="5"/>
  <c r="BE168" i="5"/>
  <c r="BE170" i="5"/>
  <c r="BE176" i="5"/>
  <c r="BE185" i="5"/>
  <c r="BE190" i="5"/>
  <c r="BE212" i="5"/>
  <c r="BE220" i="5"/>
  <c r="BE221" i="5"/>
  <c r="BE232" i="5"/>
  <c r="BE238" i="5"/>
  <c r="BE240" i="5"/>
  <c r="BE266" i="5"/>
  <c r="BE268" i="5"/>
  <c r="BE91" i="6"/>
  <c r="BE99" i="6"/>
  <c r="BE107" i="6"/>
  <c r="BE108" i="6"/>
  <c r="BE109" i="6"/>
  <c r="BE124" i="6"/>
  <c r="BE126" i="6"/>
  <c r="BE127" i="6"/>
  <c r="BE132" i="6"/>
  <c r="BE141" i="6"/>
  <c r="BE149" i="6"/>
  <c r="BE155" i="6"/>
  <c r="E74" i="7"/>
  <c r="BE100" i="7"/>
  <c r="BE103" i="7"/>
  <c r="J56" i="8"/>
  <c r="BE122" i="8"/>
  <c r="BE125" i="8"/>
  <c r="BE133" i="8"/>
  <c r="BE141" i="8"/>
  <c r="BE154" i="8"/>
  <c r="BE155" i="8"/>
  <c r="BE156" i="8"/>
  <c r="BE159" i="8"/>
  <c r="F59" i="9"/>
  <c r="BE109" i="9"/>
  <c r="BE118" i="9"/>
  <c r="BE129" i="9"/>
  <c r="BE132" i="9"/>
  <c r="BE140" i="9"/>
  <c r="BE151" i="9"/>
  <c r="BE154" i="9"/>
  <c r="BE163" i="9"/>
  <c r="BE190" i="9"/>
  <c r="BK189" i="9"/>
  <c r="J189" i="9"/>
  <c r="J70" i="9" s="1"/>
  <c r="BE105" i="10"/>
  <c r="BE125" i="10"/>
  <c r="BE150" i="10"/>
  <c r="BE153" i="10"/>
  <c r="BE154" i="11"/>
  <c r="BE156" i="11"/>
  <c r="BE91" i="12"/>
  <c r="BE96" i="12"/>
  <c r="BE108" i="12"/>
  <c r="BE165" i="12"/>
  <c r="BE168" i="12"/>
  <c r="BE170" i="12"/>
  <c r="BK173" i="12"/>
  <c r="J173" i="12"/>
  <c r="J65" i="12"/>
  <c r="BE85" i="13"/>
  <c r="BE86" i="13"/>
  <c r="BE89" i="13"/>
  <c r="BE96" i="13"/>
  <c r="BE99" i="13"/>
  <c r="BE100" i="13"/>
  <c r="BE105" i="13"/>
  <c r="BE106" i="13"/>
  <c r="BE107" i="13"/>
  <c r="BE112" i="13"/>
  <c r="BE125" i="13"/>
  <c r="BE127" i="13"/>
  <c r="BE129" i="13"/>
  <c r="BE137" i="13"/>
  <c r="BE143" i="13"/>
  <c r="BE158" i="13"/>
  <c r="BE161" i="13"/>
  <c r="E48" i="14"/>
  <c r="BE93" i="14"/>
  <c r="BE99" i="14"/>
  <c r="BE112" i="14"/>
  <c r="BE113" i="14"/>
  <c r="BE114" i="14"/>
  <c r="BE115" i="14"/>
  <c r="BE116" i="14"/>
  <c r="BE121" i="14"/>
  <c r="BE123" i="14"/>
  <c r="BE137" i="14"/>
  <c r="BE138" i="14"/>
  <c r="BE142" i="14"/>
  <c r="BE143" i="14"/>
  <c r="BE144" i="14"/>
  <c r="BE145" i="14"/>
  <c r="BE150" i="14"/>
  <c r="BE154" i="14"/>
  <c r="BE158" i="14"/>
  <c r="BE159" i="14"/>
  <c r="BE163" i="14"/>
  <c r="BE164" i="14"/>
  <c r="BE168" i="14"/>
  <c r="BE172" i="14"/>
  <c r="BE190" i="14"/>
  <c r="BE192" i="14"/>
  <c r="BE194" i="14"/>
  <c r="BE199" i="14"/>
  <c r="BE201" i="14"/>
  <c r="BE202" i="14"/>
  <c r="BE210" i="14"/>
  <c r="BE215" i="14"/>
  <c r="BE217" i="14"/>
  <c r="BE233" i="14"/>
  <c r="BE240" i="14"/>
  <c r="BE246" i="14"/>
  <c r="BE252" i="14"/>
  <c r="BE254" i="14"/>
  <c r="BE255" i="14"/>
  <c r="BE256" i="14"/>
  <c r="BE257" i="14"/>
  <c r="BE258" i="14"/>
  <c r="BE264" i="14"/>
  <c r="BE265" i="14"/>
  <c r="BE266" i="14"/>
  <c r="J56" i="15"/>
  <c r="F59" i="15"/>
  <c r="BE93" i="15"/>
  <c r="BE94" i="15"/>
  <c r="BE104" i="15"/>
  <c r="BE111" i="15"/>
  <c r="BE118" i="15"/>
  <c r="BE119" i="15"/>
  <c r="BE121" i="15"/>
  <c r="F59" i="16"/>
  <c r="BE97" i="16"/>
  <c r="BE103" i="16"/>
  <c r="BE104" i="16"/>
  <c r="BE107" i="16"/>
  <c r="BE109" i="16"/>
  <c r="BE111" i="16"/>
  <c r="BE129" i="16"/>
  <c r="BE131" i="16"/>
  <c r="BE135" i="16"/>
  <c r="BK146" i="16"/>
  <c r="J146" i="16"/>
  <c r="J66" i="16"/>
  <c r="J56" i="17"/>
  <c r="BE91" i="17"/>
  <c r="BE93" i="17"/>
  <c r="BE94" i="17"/>
  <c r="BE102" i="17"/>
  <c r="BE113" i="17"/>
  <c r="BK120" i="17"/>
  <c r="J120" i="17"/>
  <c r="J66" i="17" s="1"/>
  <c r="E76" i="18"/>
  <c r="BE97" i="18"/>
  <c r="BE98" i="18"/>
  <c r="BE99" i="18"/>
  <c r="BE101" i="18"/>
  <c r="BE102" i="18"/>
  <c r="BE108" i="18"/>
  <c r="BE109" i="18"/>
  <c r="BE117" i="18"/>
  <c r="BE118" i="18"/>
  <c r="BE122" i="18"/>
  <c r="BK124" i="18"/>
  <c r="J124" i="18" s="1"/>
  <c r="J66" i="18" s="1"/>
  <c r="BE91" i="19"/>
  <c r="BE92" i="19"/>
  <c r="BE94" i="19"/>
  <c r="BE96" i="19"/>
  <c r="BE98" i="19"/>
  <c r="BE101" i="19"/>
  <c r="BE105" i="19"/>
  <c r="BE116" i="19"/>
  <c r="BE119" i="19"/>
  <c r="BE120" i="19"/>
  <c r="BE124" i="19"/>
  <c r="BE129" i="19"/>
  <c r="BE131" i="19"/>
  <c r="J52" i="20"/>
  <c r="F55" i="20"/>
  <c r="BE82" i="20"/>
  <c r="BE85" i="20"/>
  <c r="BE87" i="20"/>
  <c r="BE89" i="20"/>
  <c r="BE90" i="20"/>
  <c r="BE91" i="20"/>
  <c r="BE95" i="20"/>
  <c r="BE96" i="20"/>
  <c r="BE111" i="2"/>
  <c r="BE132" i="2"/>
  <c r="BE187" i="2"/>
  <c r="BE197" i="2"/>
  <c r="BE199" i="2"/>
  <c r="BE201" i="2"/>
  <c r="BE203" i="2"/>
  <c r="BE237" i="2"/>
  <c r="BE255" i="2"/>
  <c r="BE259" i="2"/>
  <c r="BE261" i="2"/>
  <c r="BE291" i="2"/>
  <c r="BE294" i="2"/>
  <c r="BE300" i="2"/>
  <c r="BE302" i="2"/>
  <c r="BE306" i="2"/>
  <c r="BE309" i="2"/>
  <c r="BE313" i="2"/>
  <c r="BE314" i="2"/>
  <c r="BE320" i="2"/>
  <c r="BE327" i="2"/>
  <c r="BE329" i="2"/>
  <c r="BE330" i="2"/>
  <c r="BE336" i="2"/>
  <c r="BE350" i="2"/>
  <c r="BE367" i="2"/>
  <c r="BE368" i="2"/>
  <c r="BE406" i="2"/>
  <c r="BE416" i="2"/>
  <c r="BE419" i="2"/>
  <c r="BE421" i="2"/>
  <c r="BE434" i="2"/>
  <c r="BE447" i="2"/>
  <c r="BE450" i="2"/>
  <c r="BK462" i="2"/>
  <c r="J462" i="2" s="1"/>
  <c r="J71" i="2" s="1"/>
  <c r="BK471" i="2"/>
  <c r="J471" i="2" s="1"/>
  <c r="J75" i="2" s="1"/>
  <c r="E50" i="3"/>
  <c r="BE95" i="3"/>
  <c r="BE99" i="3"/>
  <c r="BE119" i="3"/>
  <c r="BE138" i="3"/>
  <c r="BE143" i="3"/>
  <c r="BE163" i="3"/>
  <c r="BE166" i="3"/>
  <c r="BE172" i="3"/>
  <c r="BE189" i="3"/>
  <c r="BE195" i="3"/>
  <c r="BE201" i="3"/>
  <c r="BE209" i="3"/>
  <c r="BE230" i="3"/>
  <c r="BE236" i="3"/>
  <c r="BE242" i="3"/>
  <c r="BE262" i="3"/>
  <c r="BE265" i="3"/>
  <c r="BE276" i="3"/>
  <c r="BE277" i="3"/>
  <c r="BE280" i="3"/>
  <c r="BE288" i="3"/>
  <c r="BE294" i="3"/>
  <c r="BE296" i="3"/>
  <c r="BE300" i="3"/>
  <c r="BE301" i="3"/>
  <c r="BE331" i="3"/>
  <c r="BE113" i="4"/>
  <c r="BE136" i="4"/>
  <c r="BE142" i="4"/>
  <c r="BE149" i="4"/>
  <c r="BE151" i="4"/>
  <c r="BE168" i="4"/>
  <c r="BE175" i="4"/>
  <c r="BE191" i="4"/>
  <c r="BE204" i="4"/>
  <c r="BE207" i="4"/>
  <c r="BE215" i="4"/>
  <c r="BE217" i="4"/>
  <c r="BE226" i="4"/>
  <c r="BE233" i="4"/>
  <c r="BE257" i="4"/>
  <c r="BE259" i="4"/>
  <c r="BE261" i="4"/>
  <c r="BE262" i="4"/>
  <c r="BE263" i="4"/>
  <c r="BE268" i="4"/>
  <c r="BE271" i="4"/>
  <c r="BE276" i="4"/>
  <c r="BE294" i="4"/>
  <c r="BE97" i="5"/>
  <c r="BE113" i="5"/>
  <c r="BE122" i="5"/>
  <c r="BE123" i="5"/>
  <c r="BE131" i="5"/>
  <c r="BE143" i="5"/>
  <c r="BE156" i="5"/>
  <c r="BE160" i="5"/>
  <c r="BE162" i="5"/>
  <c r="BE166" i="5"/>
  <c r="BE172" i="5"/>
  <c r="BE196" i="5"/>
  <c r="BE203" i="5"/>
  <c r="BE228" i="5"/>
  <c r="BE236" i="5"/>
  <c r="BE246" i="5"/>
  <c r="BE251" i="5"/>
  <c r="BE293" i="5"/>
  <c r="BE90" i="6"/>
  <c r="BE97" i="6"/>
  <c r="BE104" i="6"/>
  <c r="BE110" i="6"/>
  <c r="BE112" i="6"/>
  <c r="BE115" i="6"/>
  <c r="BE116" i="6"/>
  <c r="BE117" i="6"/>
  <c r="BE118" i="6"/>
  <c r="BE136" i="6"/>
  <c r="BE139" i="6"/>
  <c r="BE143" i="6"/>
  <c r="BE147" i="6"/>
  <c r="BE151" i="6"/>
  <c r="BE153" i="6"/>
  <c r="BE156" i="6"/>
  <c r="BK111" i="6"/>
  <c r="J111" i="6"/>
  <c r="J62" i="6" s="1"/>
  <c r="BE87" i="7"/>
  <c r="BE90" i="7"/>
  <c r="BE95" i="7"/>
  <c r="BE111" i="8"/>
  <c r="BE148" i="8"/>
  <c r="BE150" i="8"/>
  <c r="BK158" i="8"/>
  <c r="J158" i="8" s="1"/>
  <c r="J69" i="8" s="1"/>
  <c r="BE112" i="9"/>
  <c r="BE115" i="9"/>
  <c r="BE144" i="9"/>
  <c r="BE148" i="9"/>
  <c r="BE173" i="9"/>
  <c r="BE175" i="9"/>
  <c r="BE178" i="9"/>
  <c r="BE97" i="10"/>
  <c r="BE102" i="10"/>
  <c r="BE108" i="10"/>
  <c r="BE114" i="10"/>
  <c r="BE117" i="10"/>
  <c r="BE122" i="10"/>
  <c r="BE147" i="10"/>
  <c r="BK158" i="10"/>
  <c r="J158" i="10" s="1"/>
  <c r="J69" i="10" s="1"/>
  <c r="BE117" i="11"/>
  <c r="BE153" i="11"/>
  <c r="BE88" i="12"/>
  <c r="BE99" i="12"/>
  <c r="BE102" i="12"/>
  <c r="BE140" i="12"/>
  <c r="BE143" i="12"/>
  <c r="BE151" i="12"/>
  <c r="BE169" i="12"/>
  <c r="BE90" i="13"/>
  <c r="BE92" i="13"/>
  <c r="BE95" i="13"/>
  <c r="BE97" i="13"/>
  <c r="BE102" i="13"/>
  <c r="BE103" i="13"/>
  <c r="BE115" i="13"/>
  <c r="BE116" i="13"/>
  <c r="BE119" i="13"/>
  <c r="BE122" i="13"/>
  <c r="BE130" i="13"/>
  <c r="BE131" i="13"/>
  <c r="BE132" i="13"/>
  <c r="BE148" i="13"/>
  <c r="BE151" i="13"/>
  <c r="BE154" i="13"/>
  <c r="BE162" i="13"/>
  <c r="BE168" i="13"/>
  <c r="J52" i="14"/>
  <c r="BE97" i="14"/>
  <c r="BE98" i="14"/>
  <c r="BE100" i="14"/>
  <c r="BE101" i="14"/>
  <c r="BE102" i="14"/>
  <c r="BE103" i="14"/>
  <c r="BE106" i="14"/>
  <c r="BE107" i="14"/>
  <c r="BE118" i="14"/>
  <c r="BE122" i="14"/>
  <c r="BE125" i="14"/>
  <c r="BE128" i="14"/>
  <c r="BE129" i="14"/>
  <c r="BE131" i="14"/>
  <c r="BE133" i="14"/>
  <c r="BE134" i="14"/>
  <c r="BE135" i="14"/>
  <c r="BE147" i="14"/>
  <c r="BE148" i="14"/>
  <c r="BE161" i="14"/>
  <c r="BE162" i="14"/>
  <c r="BE176" i="14"/>
  <c r="BE179" i="14"/>
  <c r="BE180" i="14"/>
  <c r="BE185" i="14"/>
  <c r="BE193" i="14"/>
  <c r="BE196" i="14"/>
  <c r="BE197" i="14"/>
  <c r="BE205" i="14"/>
  <c r="BE206" i="14"/>
  <c r="BE224" i="14"/>
  <c r="BE226" i="14"/>
  <c r="BE229" i="14"/>
  <c r="BE232" i="14"/>
  <c r="BE234" i="14"/>
  <c r="BE235" i="14"/>
  <c r="BE249" i="14"/>
  <c r="BE253" i="14"/>
  <c r="BE91" i="15"/>
  <c r="BE95" i="15"/>
  <c r="BE98" i="15"/>
  <c r="BE102" i="15"/>
  <c r="BE108" i="15"/>
  <c r="BE94" i="16"/>
  <c r="BE95" i="16"/>
  <c r="BE96" i="16"/>
  <c r="BE100" i="16"/>
  <c r="BE105" i="16"/>
  <c r="BE106" i="16"/>
  <c r="BE112" i="16"/>
  <c r="BE116" i="16"/>
  <c r="BE118" i="16"/>
  <c r="BE136" i="16"/>
  <c r="BE147" i="16"/>
  <c r="BE101" i="17"/>
  <c r="BE108" i="17"/>
  <c r="BE110" i="17"/>
  <c r="BE111" i="17"/>
  <c r="BE115" i="17"/>
  <c r="BE117" i="17"/>
  <c r="BE118" i="17"/>
  <c r="BE119" i="17"/>
  <c r="BE104" i="18"/>
  <c r="BE107" i="18"/>
  <c r="BE111" i="18"/>
  <c r="BE114" i="18"/>
  <c r="BE121" i="18"/>
  <c r="BE125" i="18"/>
  <c r="BE93" i="19"/>
  <c r="BE100" i="19"/>
  <c r="BE103" i="19"/>
  <c r="BE106" i="19"/>
  <c r="BE107" i="19"/>
  <c r="BE108" i="19"/>
  <c r="BE109" i="19"/>
  <c r="BE111" i="19"/>
  <c r="BE122" i="19"/>
  <c r="E48" i="20"/>
  <c r="BE83" i="20"/>
  <c r="BE84" i="20"/>
  <c r="BE88" i="20"/>
  <c r="BE92" i="20"/>
  <c r="BE93" i="20"/>
  <c r="BE94" i="20"/>
  <c r="F36" i="3"/>
  <c r="BA57" i="1" s="1"/>
  <c r="F39" i="15"/>
  <c r="BD71" i="1"/>
  <c r="F37" i="17"/>
  <c r="BB73" i="1" s="1"/>
  <c r="F39" i="9"/>
  <c r="BD64" i="1"/>
  <c r="F37" i="20"/>
  <c r="BD76" i="1" s="1"/>
  <c r="J34" i="6"/>
  <c r="AW60" i="1" s="1"/>
  <c r="F36" i="9"/>
  <c r="BA64" i="1" s="1"/>
  <c r="F39" i="19"/>
  <c r="BD75" i="1" s="1"/>
  <c r="F35" i="12"/>
  <c r="BB67" i="1" s="1"/>
  <c r="F39" i="16"/>
  <c r="BD72" i="1" s="1"/>
  <c r="F36" i="8"/>
  <c r="BA63" i="1" s="1"/>
  <c r="J36" i="10"/>
  <c r="AW65" i="1" s="1"/>
  <c r="F36" i="2"/>
  <c r="BA56" i="1" s="1"/>
  <c r="F37" i="4"/>
  <c r="BB58" i="1" s="1"/>
  <c r="F39" i="11"/>
  <c r="BD66" i="1" s="1"/>
  <c r="F39" i="8"/>
  <c r="BD63" i="1" s="1"/>
  <c r="F37" i="14"/>
  <c r="BD69" i="1" s="1"/>
  <c r="F38" i="15"/>
  <c r="BC71" i="1" s="1"/>
  <c r="F36" i="17"/>
  <c r="BA73" i="1" s="1"/>
  <c r="J36" i="18"/>
  <c r="AW74" i="1" s="1"/>
  <c r="F38" i="8"/>
  <c r="BC63" i="1" s="1"/>
  <c r="F39" i="17"/>
  <c r="BD73" i="1" s="1"/>
  <c r="AS54" i="1"/>
  <c r="F37" i="15"/>
  <c r="BB71" i="1"/>
  <c r="F36" i="16"/>
  <c r="BA72" i="1"/>
  <c r="F39" i="2"/>
  <c r="BD56" i="1"/>
  <c r="F34" i="20"/>
  <c r="BA76" i="1"/>
  <c r="J34" i="5"/>
  <c r="AW59" i="1"/>
  <c r="F36" i="11"/>
  <c r="BA66" i="1"/>
  <c r="F38" i="19"/>
  <c r="BC75" i="1"/>
  <c r="F37" i="19"/>
  <c r="BB75" i="1"/>
  <c r="F38" i="2"/>
  <c r="BC56" i="1" s="1"/>
  <c r="F37" i="5"/>
  <c r="BD59" i="1"/>
  <c r="F37" i="7"/>
  <c r="BD61" i="1" s="1"/>
  <c r="J36" i="17"/>
  <c r="AW73" i="1"/>
  <c r="J36" i="11"/>
  <c r="AW66" i="1" s="1"/>
  <c r="J36" i="19"/>
  <c r="AW75" i="1"/>
  <c r="F39" i="4"/>
  <c r="BD58" i="1" s="1"/>
  <c r="J34" i="14"/>
  <c r="AW69" i="1"/>
  <c r="F39" i="3"/>
  <c r="BD57" i="1" s="1"/>
  <c r="F34" i="7"/>
  <c r="BA61" i="1"/>
  <c r="F36" i="10"/>
  <c r="BA65" i="1" s="1"/>
  <c r="F38" i="11"/>
  <c r="BC66" i="1"/>
  <c r="J36" i="16"/>
  <c r="AW72" i="1" s="1"/>
  <c r="F36" i="15"/>
  <c r="BA71" i="1"/>
  <c r="F36" i="20"/>
  <c r="BC76" i="1" s="1"/>
  <c r="F34" i="5"/>
  <c r="BA59" i="1"/>
  <c r="F36" i="7"/>
  <c r="BC61" i="1" s="1"/>
  <c r="F36" i="13"/>
  <c r="BC68" i="1" s="1"/>
  <c r="F34" i="12"/>
  <c r="BA67" i="1" s="1"/>
  <c r="J34" i="20"/>
  <c r="AW76" i="1"/>
  <c r="J36" i="9"/>
  <c r="AW64" i="1" s="1"/>
  <c r="F36" i="12"/>
  <c r="BC67" i="1" s="1"/>
  <c r="F37" i="18"/>
  <c r="BB74" i="1" s="1"/>
  <c r="F35" i="7"/>
  <c r="BB61" i="1"/>
  <c r="J34" i="13"/>
  <c r="AW68" i="1" s="1"/>
  <c r="F35" i="6"/>
  <c r="BB60" i="1" s="1"/>
  <c r="F38" i="18"/>
  <c r="BC74" i="1" s="1"/>
  <c r="F37" i="12"/>
  <c r="BD67" i="1"/>
  <c r="F35" i="5"/>
  <c r="BB59" i="1" s="1"/>
  <c r="F37" i="10"/>
  <c r="BB65" i="1" s="1"/>
  <c r="F34" i="14"/>
  <c r="BA69" i="1" s="1"/>
  <c r="J34" i="12"/>
  <c r="AW67" i="1"/>
  <c r="J36" i="8"/>
  <c r="AW63" i="1" s="1"/>
  <c r="F39" i="18"/>
  <c r="BD74" i="1" s="1"/>
  <c r="F35" i="14"/>
  <c r="BB69" i="1" s="1"/>
  <c r="F34" i="6"/>
  <c r="BA60" i="1"/>
  <c r="F37" i="8"/>
  <c r="BB63" i="1" s="1"/>
  <c r="F38" i="4"/>
  <c r="BC58" i="1" s="1"/>
  <c r="F36" i="5"/>
  <c r="BC59" i="1" s="1"/>
  <c r="F37" i="13"/>
  <c r="BD68" i="1"/>
  <c r="F38" i="10"/>
  <c r="BC65" i="1" s="1"/>
  <c r="F36" i="19"/>
  <c r="BA75" i="1" s="1"/>
  <c r="J36" i="4"/>
  <c r="AW58" i="1" s="1"/>
  <c r="F39" i="10"/>
  <c r="BD65" i="1"/>
  <c r="F35" i="13"/>
  <c r="BB68" i="1" s="1"/>
  <c r="J36" i="15"/>
  <c r="AW71" i="1" s="1"/>
  <c r="F37" i="16"/>
  <c r="BB72" i="1" s="1"/>
  <c r="F37" i="9"/>
  <c r="BB64" i="1" s="1"/>
  <c r="F38" i="17"/>
  <c r="BC73" i="1" s="1"/>
  <c r="F38" i="9"/>
  <c r="BC64" i="1" s="1"/>
  <c r="F38" i="16"/>
  <c r="BC72" i="1" s="1"/>
  <c r="F36" i="14"/>
  <c r="BC69" i="1" s="1"/>
  <c r="F34" i="13"/>
  <c r="BA68" i="1" s="1"/>
  <c r="J36" i="3"/>
  <c r="AW57" i="1" s="1"/>
  <c r="F37" i="6"/>
  <c r="BD60" i="1" s="1"/>
  <c r="J36" i="2"/>
  <c r="AW56" i="1" s="1"/>
  <c r="J34" i="7"/>
  <c r="AW61" i="1" s="1"/>
  <c r="F37" i="2"/>
  <c r="BB56" i="1" s="1"/>
  <c r="F36" i="18"/>
  <c r="BA74" i="1" s="1"/>
  <c r="F38" i="3"/>
  <c r="BC57" i="1" s="1"/>
  <c r="F36" i="4"/>
  <c r="BA58" i="1" s="1"/>
  <c r="F37" i="11"/>
  <c r="BB66" i="1" s="1"/>
  <c r="F36" i="6"/>
  <c r="BC60" i="1" s="1"/>
  <c r="F37" i="3"/>
  <c r="BB57" i="1" s="1"/>
  <c r="BK89" i="18" l="1"/>
  <c r="J89" i="18" s="1"/>
  <c r="J64" i="18" s="1"/>
  <c r="BK89" i="16"/>
  <c r="BK88" i="16"/>
  <c r="J88" i="16" s="1"/>
  <c r="J32" i="16" s="1"/>
  <c r="AG72" i="1" s="1"/>
  <c r="P92" i="8"/>
  <c r="P91" i="8" s="1"/>
  <c r="AU63" i="1" s="1"/>
  <c r="BK89" i="15"/>
  <c r="BK88" i="15"/>
  <c r="J88" i="15" s="1"/>
  <c r="J32" i="15" s="1"/>
  <c r="AG71" i="1" s="1"/>
  <c r="T92" i="10"/>
  <c r="T91" i="10" s="1"/>
  <c r="BK92" i="8"/>
  <c r="J92" i="8" s="1"/>
  <c r="J64" i="8" s="1"/>
  <c r="BK93" i="4"/>
  <c r="P93" i="3"/>
  <c r="P92" i="3" s="1"/>
  <c r="AU57" i="1" s="1"/>
  <c r="BK88" i="14"/>
  <c r="J88" i="14"/>
  <c r="J59" i="14" s="1"/>
  <c r="T82" i="13"/>
  <c r="T86" i="12"/>
  <c r="T85" i="12"/>
  <c r="BK93" i="9"/>
  <c r="BK92" i="9"/>
  <c r="J92" i="9" s="1"/>
  <c r="J32" i="9" s="1"/>
  <c r="AG64" i="1" s="1"/>
  <c r="R85" i="7"/>
  <c r="R84" i="7" s="1"/>
  <c r="BK93" i="3"/>
  <c r="J93" i="3" s="1"/>
  <c r="J64" i="3" s="1"/>
  <c r="R92" i="11"/>
  <c r="R91" i="11"/>
  <c r="P95" i="5"/>
  <c r="R93" i="3"/>
  <c r="R92" i="3" s="1"/>
  <c r="P85" i="7"/>
  <c r="P84" i="7" s="1"/>
  <c r="AU61" i="1" s="1"/>
  <c r="R88" i="6"/>
  <c r="BK82" i="13"/>
  <c r="J82" i="13" s="1"/>
  <c r="J59" i="13" s="1"/>
  <c r="P92" i="11"/>
  <c r="P91" i="11"/>
  <c r="AU66" i="1" s="1"/>
  <c r="T93" i="9"/>
  <c r="T92" i="9" s="1"/>
  <c r="R93" i="9"/>
  <c r="R92" i="9" s="1"/>
  <c r="P88" i="6"/>
  <c r="AU60" i="1" s="1"/>
  <c r="R88" i="14"/>
  <c r="P93" i="9"/>
  <c r="P92" i="9"/>
  <c r="AU64" i="1" s="1"/>
  <c r="R253" i="5"/>
  <c r="T88" i="14"/>
  <c r="P253" i="5"/>
  <c r="P92" i="10"/>
  <c r="P91" i="10"/>
  <c r="AU65" i="1" s="1"/>
  <c r="R92" i="8"/>
  <c r="R91" i="8" s="1"/>
  <c r="T95" i="5"/>
  <c r="T94" i="5" s="1"/>
  <c r="P98" i="2"/>
  <c r="P97" i="2" s="1"/>
  <c r="AU56" i="1" s="1"/>
  <c r="P82" i="13"/>
  <c r="AU68" i="1"/>
  <c r="R95" i="5"/>
  <c r="R94" i="5"/>
  <c r="T93" i="4"/>
  <c r="T92" i="4"/>
  <c r="R86" i="12"/>
  <c r="R85" i="12"/>
  <c r="T98" i="2"/>
  <c r="T97" i="2"/>
  <c r="BK92" i="11"/>
  <c r="BK91" i="11"/>
  <c r="J91" i="11" s="1"/>
  <c r="J32" i="11" s="1"/>
  <c r="AG66" i="1" s="1"/>
  <c r="T88" i="6"/>
  <c r="R93" i="4"/>
  <c r="R92" i="4"/>
  <c r="BK239" i="5"/>
  <c r="J239" i="5"/>
  <c r="J67" i="5" s="1"/>
  <c r="BK98" i="2"/>
  <c r="J94" i="3"/>
  <c r="J65" i="3"/>
  <c r="J334" i="3"/>
  <c r="J70" i="3"/>
  <c r="BK314" i="4"/>
  <c r="J314" i="4"/>
  <c r="J69" i="4" s="1"/>
  <c r="J254" i="5"/>
  <c r="J70" i="5" s="1"/>
  <c r="J94" i="9"/>
  <c r="J65" i="9" s="1"/>
  <c r="J93" i="11"/>
  <c r="J65" i="11" s="1"/>
  <c r="J89" i="14"/>
  <c r="J60" i="14" s="1"/>
  <c r="BK89" i="17"/>
  <c r="BK88" i="17" s="1"/>
  <c r="J88" i="17" s="1"/>
  <c r="J63" i="17" s="1"/>
  <c r="BK470" i="2"/>
  <c r="J470" i="2" s="1"/>
  <c r="J74" i="2" s="1"/>
  <c r="J94" i="4"/>
  <c r="J65" i="4"/>
  <c r="BK88" i="6"/>
  <c r="J88" i="6"/>
  <c r="J59" i="6" s="1"/>
  <c r="BK85" i="7"/>
  <c r="J85" i="7" s="1"/>
  <c r="J60" i="7" s="1"/>
  <c r="J93" i="8"/>
  <c r="J65" i="8"/>
  <c r="BK92" i="10"/>
  <c r="J92" i="10"/>
  <c r="J64" i="10" s="1"/>
  <c r="BK86" i="12"/>
  <c r="J86" i="12" s="1"/>
  <c r="J60" i="12" s="1"/>
  <c r="J83" i="13"/>
  <c r="J60" i="13"/>
  <c r="J90" i="15"/>
  <c r="J65" i="15"/>
  <c r="BK89" i="19"/>
  <c r="J89" i="19"/>
  <c r="J64" i="19" s="1"/>
  <c r="J466" i="2"/>
  <c r="J73" i="2" s="1"/>
  <c r="BK303" i="5"/>
  <c r="J303" i="5" s="1"/>
  <c r="J73" i="5" s="1"/>
  <c r="J90" i="16"/>
  <c r="J65" i="16"/>
  <c r="J90" i="18"/>
  <c r="J65" i="18"/>
  <c r="J81" i="20"/>
  <c r="J60" i="20"/>
  <c r="F35" i="4"/>
  <c r="AZ58" i="1"/>
  <c r="F35" i="16"/>
  <c r="AZ72" i="1"/>
  <c r="F33" i="5"/>
  <c r="AZ59" i="1" s="1"/>
  <c r="J33" i="12"/>
  <c r="AV67" i="1"/>
  <c r="AT67" i="1"/>
  <c r="BA70" i="1"/>
  <c r="AW70" i="1"/>
  <c r="F35" i="15"/>
  <c r="AZ71" i="1" s="1"/>
  <c r="F35" i="17"/>
  <c r="AZ73" i="1"/>
  <c r="F33" i="6"/>
  <c r="AZ60" i="1" s="1"/>
  <c r="J35" i="2"/>
  <c r="AV56" i="1"/>
  <c r="AT56" i="1" s="1"/>
  <c r="J35" i="10"/>
  <c r="AV65" i="1"/>
  <c r="AT65" i="1"/>
  <c r="J35" i="19"/>
  <c r="AV75" i="1" s="1"/>
  <c r="AT75" i="1" s="1"/>
  <c r="J33" i="20"/>
  <c r="AV76" i="1" s="1"/>
  <c r="AT76" i="1" s="1"/>
  <c r="BD55" i="1"/>
  <c r="F35" i="9"/>
  <c r="AZ64" i="1" s="1"/>
  <c r="F33" i="13"/>
  <c r="AZ68" i="1" s="1"/>
  <c r="J33" i="5"/>
  <c r="AV59" i="1" s="1"/>
  <c r="AT59" i="1" s="1"/>
  <c r="BA55" i="1"/>
  <c r="AW55" i="1"/>
  <c r="F35" i="2"/>
  <c r="AZ56" i="1"/>
  <c r="BA62" i="1"/>
  <c r="AW62" i="1"/>
  <c r="BB70" i="1"/>
  <c r="AX70" i="1"/>
  <c r="J35" i="15"/>
  <c r="AV71" i="1"/>
  <c r="AT71" i="1" s="1"/>
  <c r="F35" i="10"/>
  <c r="AZ65" i="1"/>
  <c r="F33" i="14"/>
  <c r="AZ69" i="1" s="1"/>
  <c r="J35" i="16"/>
  <c r="AV72" i="1" s="1"/>
  <c r="AT72" i="1" s="1"/>
  <c r="BC55" i="1"/>
  <c r="BD62" i="1"/>
  <c r="BC70" i="1"/>
  <c r="AY70" i="1"/>
  <c r="J35" i="18"/>
  <c r="AV74" i="1"/>
  <c r="AT74" i="1" s="1"/>
  <c r="J30" i="20"/>
  <c r="AG76" i="1" s="1"/>
  <c r="BC62" i="1"/>
  <c r="AY62" i="1"/>
  <c r="BB62" i="1"/>
  <c r="AX62" i="1"/>
  <c r="J35" i="11"/>
  <c r="AV66" i="1"/>
  <c r="AT66" i="1" s="1"/>
  <c r="J35" i="3"/>
  <c r="AV57" i="1" s="1"/>
  <c r="AT57" i="1" s="1"/>
  <c r="F33" i="12"/>
  <c r="AZ67" i="1"/>
  <c r="F35" i="8"/>
  <c r="AZ63" i="1" s="1"/>
  <c r="J33" i="14"/>
  <c r="AV69" i="1" s="1"/>
  <c r="AT69" i="1" s="1"/>
  <c r="AU70" i="1"/>
  <c r="J35" i="17"/>
  <c r="AV73" i="1" s="1"/>
  <c r="AT73" i="1" s="1"/>
  <c r="BB55" i="1"/>
  <c r="F35" i="3"/>
  <c r="AZ57" i="1" s="1"/>
  <c r="J33" i="7"/>
  <c r="AV61" i="1" s="1"/>
  <c r="AT61" i="1" s="1"/>
  <c r="J35" i="4"/>
  <c r="AV58" i="1"/>
  <c r="AT58" i="1" s="1"/>
  <c r="J33" i="13"/>
  <c r="AV68" i="1" s="1"/>
  <c r="AT68" i="1" s="1"/>
  <c r="F35" i="11"/>
  <c r="AZ66" i="1"/>
  <c r="F33" i="7"/>
  <c r="AZ61" i="1"/>
  <c r="BD70" i="1"/>
  <c r="F35" i="18"/>
  <c r="AZ74" i="1" s="1"/>
  <c r="J33" i="6"/>
  <c r="AV60" i="1" s="1"/>
  <c r="AT60" i="1" s="1"/>
  <c r="J35" i="9"/>
  <c r="AV64" i="1"/>
  <c r="AT64" i="1" s="1"/>
  <c r="F33" i="20"/>
  <c r="AZ76" i="1" s="1"/>
  <c r="J35" i="8"/>
  <c r="AV63" i="1" s="1"/>
  <c r="AT63" i="1" s="1"/>
  <c r="F35" i="19"/>
  <c r="AZ75" i="1"/>
  <c r="AN76" i="1" l="1"/>
  <c r="AN66" i="1"/>
  <c r="P94" i="5"/>
  <c r="AU59" i="1" s="1"/>
  <c r="AU54" i="1" s="1"/>
  <c r="BK92" i="4"/>
  <c r="J92" i="4"/>
  <c r="BK97" i="2"/>
  <c r="J97" i="2" s="1"/>
  <c r="J63" i="2" s="1"/>
  <c r="J41" i="16"/>
  <c r="J41" i="15"/>
  <c r="J39" i="20"/>
  <c r="J41" i="9"/>
  <c r="J41" i="11"/>
  <c r="BK95" i="5"/>
  <c r="J95" i="5" s="1"/>
  <c r="J60" i="5" s="1"/>
  <c r="BK91" i="8"/>
  <c r="J91" i="8"/>
  <c r="J63" i="9"/>
  <c r="J93" i="9"/>
  <c r="J64" i="9"/>
  <c r="J89" i="15"/>
  <c r="J64" i="15" s="1"/>
  <c r="J63" i="16"/>
  <c r="J98" i="2"/>
  <c r="J64" i="2"/>
  <c r="J93" i="4"/>
  <c r="J64" i="4" s="1"/>
  <c r="J63" i="11"/>
  <c r="J92" i="11"/>
  <c r="J64" i="11" s="1"/>
  <c r="BK85" i="12"/>
  <c r="J85" i="12" s="1"/>
  <c r="J59" i="12" s="1"/>
  <c r="J63" i="15"/>
  <c r="J89" i="16"/>
  <c r="J64" i="16"/>
  <c r="BK88" i="18"/>
  <c r="J88" i="18" s="1"/>
  <c r="J63" i="18" s="1"/>
  <c r="BK92" i="3"/>
  <c r="J92" i="3"/>
  <c r="J63" i="3" s="1"/>
  <c r="BK84" i="7"/>
  <c r="J84" i="7" s="1"/>
  <c r="J59" i="7" s="1"/>
  <c r="BK91" i="10"/>
  <c r="J91" i="10"/>
  <c r="J63" i="10" s="1"/>
  <c r="J89" i="17"/>
  <c r="J64" i="17" s="1"/>
  <c r="BK88" i="19"/>
  <c r="J88" i="19" s="1"/>
  <c r="J32" i="19" s="1"/>
  <c r="AG75" i="1" s="1"/>
  <c r="AN75" i="1" s="1"/>
  <c r="AN64" i="1"/>
  <c r="AN72" i="1"/>
  <c r="AN71" i="1"/>
  <c r="BC54" i="1"/>
  <c r="W32" i="1"/>
  <c r="AZ55" i="1"/>
  <c r="J32" i="8"/>
  <c r="AG63" i="1" s="1"/>
  <c r="AN63" i="1" s="1"/>
  <c r="BA54" i="1"/>
  <c r="W30" i="1" s="1"/>
  <c r="BD54" i="1"/>
  <c r="W33" i="1"/>
  <c r="J30" i="13"/>
  <c r="AG68" i="1"/>
  <c r="AN68" i="1" s="1"/>
  <c r="AU62" i="1"/>
  <c r="J32" i="17"/>
  <c r="AG73" i="1"/>
  <c r="AN73" i="1" s="1"/>
  <c r="J30" i="14"/>
  <c r="AG69" i="1" s="1"/>
  <c r="AN69" i="1" s="1"/>
  <c r="BB54" i="1"/>
  <c r="W31" i="1"/>
  <c r="AY55" i="1"/>
  <c r="AZ70" i="1"/>
  <c r="AV70" i="1" s="1"/>
  <c r="AT70" i="1" s="1"/>
  <c r="J30" i="6"/>
  <c r="AG60" i="1"/>
  <c r="AN60" i="1" s="1"/>
  <c r="AX55" i="1"/>
  <c r="J32" i="4"/>
  <c r="AG58" i="1"/>
  <c r="AN58" i="1" s="1"/>
  <c r="AZ62" i="1"/>
  <c r="AV62" i="1" s="1"/>
  <c r="AT62" i="1" s="1"/>
  <c r="AU55" i="1"/>
  <c r="J41" i="4" l="1"/>
  <c r="J63" i="4"/>
  <c r="BK94" i="5"/>
  <c r="J94" i="5" s="1"/>
  <c r="J59" i="5" s="1"/>
  <c r="J63" i="8"/>
  <c r="J39" i="14"/>
  <c r="J63" i="19"/>
  <c r="J39" i="13"/>
  <c r="J41" i="17"/>
  <c r="J41" i="19"/>
  <c r="J39" i="6"/>
  <c r="J41" i="8"/>
  <c r="AZ54" i="1"/>
  <c r="W29" i="1"/>
  <c r="J32" i="2"/>
  <c r="AG56" i="1" s="1"/>
  <c r="AN56" i="1" s="1"/>
  <c r="AX54" i="1"/>
  <c r="J30" i="7"/>
  <c r="AG61" i="1" s="1"/>
  <c r="AN61" i="1" s="1"/>
  <c r="J30" i="12"/>
  <c r="AG67" i="1" s="1"/>
  <c r="AN67" i="1" s="1"/>
  <c r="J32" i="18"/>
  <c r="AG74" i="1"/>
  <c r="AN74" i="1" s="1"/>
  <c r="AY54" i="1"/>
  <c r="AW54" i="1"/>
  <c r="AK30" i="1"/>
  <c r="AV55" i="1"/>
  <c r="AT55" i="1" s="1"/>
  <c r="J32" i="10"/>
  <c r="AG65" i="1"/>
  <c r="AN65" i="1" s="1"/>
  <c r="J32" i="3"/>
  <c r="AG57" i="1"/>
  <c r="AN57" i="1"/>
  <c r="J41" i="10" l="1"/>
  <c r="J39" i="12"/>
  <c r="J39" i="7"/>
  <c r="J41" i="2"/>
  <c r="J41" i="3"/>
  <c r="J41" i="18"/>
  <c r="AV54" i="1"/>
  <c r="AK29" i="1" s="1"/>
  <c r="AG62" i="1"/>
  <c r="AN62" i="1" s="1"/>
  <c r="J30" i="5"/>
  <c r="AG59" i="1" s="1"/>
  <c r="AG70" i="1"/>
  <c r="AN70" i="1"/>
  <c r="AG55" i="1"/>
  <c r="AN59" i="1" l="1"/>
  <c r="AG54" i="1"/>
  <c r="AN55" i="1"/>
  <c r="J39" i="5"/>
  <c r="AT54" i="1"/>
  <c r="AK26" i="1"/>
  <c r="AK35" i="1"/>
  <c r="AN54" i="1" l="1"/>
</calcChain>
</file>

<file path=xl/sharedStrings.xml><?xml version="1.0" encoding="utf-8"?>
<sst xmlns="http://schemas.openxmlformats.org/spreadsheetml/2006/main" count="27126" uniqueCount="3215">
  <si>
    <t>Export Komplet</t>
  </si>
  <si>
    <t>VZ</t>
  </si>
  <si>
    <t>2.0</t>
  </si>
  <si>
    <t>ZAMOK</t>
  </si>
  <si>
    <t>False</t>
  </si>
  <si>
    <t>{c0c9b101-364e-4419-bd7e-20bee42a6c73}</t>
  </si>
  <si>
    <t>0,01</t>
  </si>
  <si>
    <t>21</t>
  </si>
  <si>
    <t>15</t>
  </si>
  <si>
    <t>REKAPITULACE STAVBY</t>
  </si>
  <si>
    <t>v ---  níže se nacházejí doplnkové a pomocné údaje k sestavám  --- v</t>
  </si>
  <si>
    <t>Návod na vyplnění</t>
  </si>
  <si>
    <t>0,001</t>
  </si>
  <si>
    <t>Kód:</t>
  </si>
  <si>
    <t>956_20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</si>
  <si>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</si>
  <si>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</si>
  <si>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Český Brod, vodní zdroje NV1, NV2, napojení na veřejný vodovod</t>
  </si>
  <si>
    <t>KSO:</t>
  </si>
  <si>
    <t/>
  </si>
  <si>
    <t>CC-CZ:</t>
  </si>
  <si>
    <t>Místo:</t>
  </si>
  <si>
    <t>Český Brod</t>
  </si>
  <si>
    <t>Datum:</t>
  </si>
  <si>
    <t>31. 8. 2020</t>
  </si>
  <si>
    <t>Zadavatel:</t>
  </si>
  <si>
    <t>IČ:</t>
  </si>
  <si>
    <t>Město Český Brod</t>
  </si>
  <si>
    <t>DIČ:</t>
  </si>
  <si>
    <t>Uchazeč:</t>
  </si>
  <si>
    <t>Vyplň údaj</t>
  </si>
  <si>
    <t>Projektant:</t>
  </si>
  <si>
    <t>Fiala projekty</t>
  </si>
  <si>
    <t>True</t>
  </si>
  <si>
    <t>Zpracovatel:</t>
  </si>
  <si>
    <t>Ing. Eva Mrvová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</si>
  <si>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</si>
  <si>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</si>
  <si>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</si>
  <si>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</si>
  <si>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</si>
  <si>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</si>
  <si>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</si>
  <si>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</si>
  <si>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</si>
  <si>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</si>
  <si>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</si>
  <si>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</si>
  <si>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</si>
  <si>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</si>
  <si>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</si>
  <si>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</si>
  <si>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</si>
  <si>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</si>
  <si>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</si>
  <si>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</si>
  <si>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</si>
  <si>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</si>
  <si>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</si>
  <si>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</si>
  <si>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</si>
  <si>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</si>
  <si>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</si>
  <si>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</si>
  <si>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</si>
  <si>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</si>
  <si>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</si>
  <si>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</si>
  <si>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</si>
  <si>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</si>
  <si>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</si>
  <si>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</si>
  <si>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</si>
  <si>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</si>
  <si>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</si>
  <si>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</si>
  <si>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01</t>
  </si>
  <si>
    <t>SO 01 - Vodovodní přivaděč</t>
  </si>
  <si>
    <t>STA</t>
  </si>
  <si>
    <t>1</t>
  </si>
  <si>
    <t>{9c3d6ff3-fd88-4a9d-969c-41fac8f344bc}</t>
  </si>
  <si>
    <t>2</t>
  </si>
  <si>
    <t>/</t>
  </si>
  <si>
    <t>SO 01.1 - Výtlak V3</t>
  </si>
  <si>
    <t>Soupis</t>
  </si>
  <si>
    <t>{355a19ae-3c62-4d2f-97db-e4ef70de5be8}</t>
  </si>
  <si>
    <t>02</t>
  </si>
  <si>
    <t>SO 01.2 - Výtlak V2</t>
  </si>
  <si>
    <t>{92bd2aa6-2887-4251-9c92-c984103483d7}</t>
  </si>
  <si>
    <t>03</t>
  </si>
  <si>
    <t>SO 01.3 - Výtlak V1</t>
  </si>
  <si>
    <t>{d51f0d1b-872f-42e3-8bdd-17c1abb16546}</t>
  </si>
  <si>
    <t>SO 02 - Šachty nad vrty NV1, NV2, včetně oplocení stavební části</t>
  </si>
  <si>
    <t>{2f4090dc-52fd-4906-bb00-aa5c29dafc02}</t>
  </si>
  <si>
    <t>SO 03 - Přípojky VN a NN k vrtu NV1, NV2 a ČS Zahrady</t>
  </si>
  <si>
    <t>{15ebdbad-a031-49b0-8777-d7b0bab6aaea}</t>
  </si>
  <si>
    <t>04</t>
  </si>
  <si>
    <t>SO 04 - Příjezdová komunikace</t>
  </si>
  <si>
    <t>{1e88ac42-1121-4eba-a998-bc2be6a316c7}</t>
  </si>
  <si>
    <t>05</t>
  </si>
  <si>
    <t>SO 05 - Armaturní šachty Š1, Š2, Š3, Š4</t>
  </si>
  <si>
    <t>{9f9033fa-e880-4dfe-a8a0-91769b597a01}</t>
  </si>
  <si>
    <t>DSO 05.1 - Armaturní šachta Š1</t>
  </si>
  <si>
    <t>{cebdc949-18a4-4a95-8435-e8c01146ed66}</t>
  </si>
  <si>
    <t>DSO 05.2 - Armaturní šachta Š2</t>
  </si>
  <si>
    <t>{376b9b1a-66cf-463a-b2d4-0dc1eb4139a3}</t>
  </si>
  <si>
    <t>DSO 05.3 - Armaturní šachta Š3</t>
  </si>
  <si>
    <t>{5d34c239-55f9-4e2f-bf7f-f4ecfa10c385}</t>
  </si>
  <si>
    <t>DSO 05.4 - Armaturní šachta Š4</t>
  </si>
  <si>
    <t>{7c632aba-c392-4e27-9a4f-df0428942801}</t>
  </si>
  <si>
    <t>06</t>
  </si>
  <si>
    <t>SO 06 - Vodoměrná šachta Český Brod</t>
  </si>
  <si>
    <t>{a658f1f1-c67d-4a4e-ab53-ee09ffc0e9e7}</t>
  </si>
  <si>
    <t>07</t>
  </si>
  <si>
    <t>PS 01 - Vrty NV1, NV2 - strojní část</t>
  </si>
  <si>
    <t>PRO</t>
  </si>
  <si>
    <t>{f26b52ed-c654-4aee-bd0b-41d51299c16f}</t>
  </si>
  <si>
    <t>08</t>
  </si>
  <si>
    <t>PS 02 - Vrty NV1, NV2 - elektročást a MaR</t>
  </si>
  <si>
    <t>{f934641c-1ad2-4280-b6e1-75f4aab35b6a}</t>
  </si>
  <si>
    <t>09</t>
  </si>
  <si>
    <t>PS 03 - Měrná šachta, armaturní šachty - strojní část</t>
  </si>
  <si>
    <t>{026a1346-f30f-429e-8cc5-6d67764a388a}</t>
  </si>
  <si>
    <t>DPS 03.1 - Armaturní šachta Š1 - strojní část</t>
  </si>
  <si>
    <t>{78d12787-0651-4f59-b57f-daff2d031394}</t>
  </si>
  <si>
    <t>DPS 03.2 - Armaturní šachta Š2 - strojní část</t>
  </si>
  <si>
    <t>{18ad6084-f3e2-4e1f-b09b-195baacc5a54}</t>
  </si>
  <si>
    <t>DPS 03.3 - Armaturní šachta Š3 - strojní část</t>
  </si>
  <si>
    <t>{98cdb97c-f6fd-4b17-8fb9-a256da39e4f8}</t>
  </si>
  <si>
    <t>DPS 03.4 - Armaturní šachta Š4 - strojní část</t>
  </si>
  <si>
    <t>{39b1e164-db96-45df-9c0d-767a037bbec7}</t>
  </si>
  <si>
    <t>DPS 03.5 - Vodoměrná šachta Český Brod - strojní část</t>
  </si>
  <si>
    <t>{4067acc5-2c40-4472-880b-2460e762c3f8}</t>
  </si>
  <si>
    <t>10</t>
  </si>
  <si>
    <t>Vedlejší a ostatní náklady</t>
  </si>
  <si>
    <t>VON</t>
  </si>
  <si>
    <t>{0ad29206-5161-41fc-88af-4e8e76bdfa39}</t>
  </si>
  <si>
    <t>lo</t>
  </si>
  <si>
    <t>lože pod potrubí</t>
  </si>
  <si>
    <t>m3</t>
  </si>
  <si>
    <t>230,875</t>
  </si>
  <si>
    <t>ob</t>
  </si>
  <si>
    <t>obsyp potrubí</t>
  </si>
  <si>
    <t>1281,658</t>
  </si>
  <si>
    <t>KRYCÍ LIST SOUPISU PRACÍ</t>
  </si>
  <si>
    <t>PE_160</t>
  </si>
  <si>
    <t>PE 100 SDR 11 d160x14,6mm</t>
  </si>
  <si>
    <t>m</t>
  </si>
  <si>
    <t>4</t>
  </si>
  <si>
    <t>PE_355</t>
  </si>
  <si>
    <t>PE 100 SDR 11 d355x32,2mm</t>
  </si>
  <si>
    <t>3492,5</t>
  </si>
  <si>
    <t>skl</t>
  </si>
  <si>
    <t>skládka - odvoz přebytečného výkopku</t>
  </si>
  <si>
    <t>2193,572</t>
  </si>
  <si>
    <t>z_šp</t>
  </si>
  <si>
    <t>zásyp štěrkopísek v sús</t>
  </si>
  <si>
    <t>547,449</t>
  </si>
  <si>
    <t>Objekt:</t>
  </si>
  <si>
    <t>pr_560</t>
  </si>
  <si>
    <t>protlak d 560</t>
  </si>
  <si>
    <t>82</t>
  </si>
  <si>
    <t>01 - SO 01 - Vodovodní přivaděč</t>
  </si>
  <si>
    <t>kk</t>
  </si>
  <si>
    <t>krajská komunikace</t>
  </si>
  <si>
    <t>1047,75</t>
  </si>
  <si>
    <t>Soupis:</t>
  </si>
  <si>
    <t>nezp</t>
  </si>
  <si>
    <t>nezpevněné plochy - ornice tl. 100mm</t>
  </si>
  <si>
    <t>698,5</t>
  </si>
  <si>
    <t>01 - SO 01.1 - Výtlak V3</t>
  </si>
  <si>
    <t>RV</t>
  </si>
  <si>
    <t>ruční výkop</t>
  </si>
  <si>
    <t>825</t>
  </si>
  <si>
    <t>pr_315</t>
  </si>
  <si>
    <t>protlak d315</t>
  </si>
  <si>
    <t>1700</t>
  </si>
  <si>
    <t>vr</t>
  </si>
  <si>
    <t>výkop rýhy</t>
  </si>
  <si>
    <t>3735,302</t>
  </si>
  <si>
    <t>REKAPITULACE ČLENĚNÍ SOUPISU PRACÍ</t>
  </si>
  <si>
    <t>Kód dílu - Popis</t>
  </si>
  <si>
    <t>Cena celkem [CZK]</t>
  </si>
  <si>
    <t>-1</t>
  </si>
  <si>
    <t>HSV - Práce a dodávky HSV</t>
  </si>
  <si>
    <t xml:space="preserve">    1 - Zemní práce</t>
  </si>
  <si>
    <t xml:space="preserve">    4 - Vodorovné konstrukce</t>
  </si>
  <si>
    <t xml:space="preserve">    5 - Komunikace</t>
  </si>
  <si>
    <t xml:space="preserve">    8 - Trubní vedení</t>
  </si>
  <si>
    <t xml:space="preserve">    9 - Ostatní konstrukce a práce-bourání</t>
  </si>
  <si>
    <t xml:space="preserve">    997 - Přesun sutě</t>
  </si>
  <si>
    <t xml:space="preserve">    998 - Přesun hmot</t>
  </si>
  <si>
    <t>PSV - Práce a dodávky PSV</t>
  </si>
  <si>
    <t xml:space="preserve">    741 - Elektroinstalace - silnoproud</t>
  </si>
  <si>
    <t>M - Práce a dodávky M</t>
  </si>
  <si>
    <t xml:space="preserve">    23-M - Montáže potrubí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</si>
  <si>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</si>
  <si>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</si>
  <si>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</si>
  <si>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</si>
  <si>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</si>
  <si>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</si>
  <si>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</si>
  <si>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</si>
  <si>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</si>
  <si>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</si>
  <si>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</si>
  <si>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</si>
  <si>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</si>
  <si>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</si>
  <si>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</si>
  <si>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</si>
  <si>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</si>
  <si>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</si>
  <si>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112101123</t>
  </si>
  <si>
    <t>Odstranění stromů s odřezáním kmene a s odvětvením jehličnatých bez odkornění, průměru kmene přes 500 do 700 mm</t>
  </si>
  <si>
    <t>kus</t>
  </si>
  <si>
    <t>CS ÚRS 2020 02</t>
  </si>
  <si>
    <t>1066482684</t>
  </si>
  <si>
    <t>PSC</t>
  </si>
  <si>
    <t xml:space="preserve">Poznámka k souboru cen:_x000D_
1. Ceny jsou určeny pro odstranění stromů v rámci přípravy staveniště._x000D_
2. Ceny lze použít i pro odstranění stromů ze sesuté zeminy, vývratů a polomů._x000D_
3. V ceně jsou započteny i náklady na případné nutné odklizení kmene a větví odděleně na vzdálenost do 50 m nebo s naložením na dopravní prostředek._x000D_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terénu._x000D_
5. Ceny nelze užít v případě, kdy je nutné odstraňování stromu po částech; tyto práce lze oceňovat příslušnými cenami katalogu 823-1 Plochy a úprava území._x000D_
</t>
  </si>
  <si>
    <t>112251103</t>
  </si>
  <si>
    <t>Odstranění pařezů strojně s jejich vykopáním, vytrháním nebo odstřelením průměru přes 500 do 700 mm</t>
  </si>
  <si>
    <t>1538710110</t>
  </si>
  <si>
    <t xml:space="preserve">Poznámka k souboru cen:_x000D_
1. Ceny lze použít i pro odstranění pařezů ze sesuté zeminy, vývratů a polomů._x000D_
2. V ceně jsou započteny i náklady na případné nutné odklizení pařezů na hromady na vzdálenost do 50 m nebo naložení na dopravní prostředek._x000D_
3. Mají-li se odstraňovat pařezy z pokáceného souvislého lesního porostu, lze počet pařezů stanovit s přihlédnutím k tabulce v příloze č. 2._x000D_
4. Zásyp jam po pařezech se oceňuje cenami souboru cen 174 2.. Zásyp jam po pařezech._x000D_
5. Průměr pařezu se měří v místě řezu kmene na základě dvojího na sebe kolmého měření a následného zprůměrování naměřených hodnot._x000D_
</t>
  </si>
  <si>
    <t>3</t>
  </si>
  <si>
    <t>113107232</t>
  </si>
  <si>
    <t>Odstranění podkladů nebo krytů strojně plochy jednotlivě přes 200 m2 s přemístěním hmot na skládku na vzdálenost do 20 m nebo s naložením na dopravní prostředek z betonu prostého, o tl. vrstvy přes 150 do 300 mm</t>
  </si>
  <si>
    <t>m2</t>
  </si>
  <si>
    <t>-950463619</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</si>
  <si>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</si>
  <si>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</si>
  <si>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tl. 200mm</t>
  </si>
  <si>
    <t>0,5*kk  "krajská komunikace - krajnice"</t>
  </si>
  <si>
    <t>113107241</t>
  </si>
  <si>
    <t>Odstranění podkladů nebo krytů strojně plochy jednotlivě přes 200 m2 s přemístěním hmot na skládku na vzdálenost do 20 m nebo s naložením na dopravní prostředek živičných, o tl. vrstvy do 50 mm</t>
  </si>
  <si>
    <t>1450431915</t>
  </si>
  <si>
    <t>5</t>
  </si>
  <si>
    <t>113154323</t>
  </si>
  <si>
    <t>Frézování živičného podkladu nebo krytu s naložením na dopravní prostředek plochy přes 1 000 do 10 000 m2 bez překážek v trase pruhu šířky do 1 m, tloušťky vrstvy 50 mm</t>
  </si>
  <si>
    <t>1037404030</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</si>
  <si>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</si>
  <si>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(0,5+0,25*1)*kk "krajská komunikace - krajnice"</t>
  </si>
  <si>
    <t>6</t>
  </si>
  <si>
    <t>113154333</t>
  </si>
  <si>
    <t>Frézování živičného podkladu nebo krytu s naložením na dopravní prostředek plochy přes 1 000 do 10 000 m2 bez překážek v trase pruhu šířky přes 1 m do 2 m, tloušťky vrstvy 50 mm</t>
  </si>
  <si>
    <t>1313670021</t>
  </si>
  <si>
    <t>3,5*kk  "krajská komunikace - jízdní pruh"</t>
  </si>
  <si>
    <t>7</t>
  </si>
  <si>
    <t>119001405</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</si>
  <si>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do 200 mm</t>
  </si>
  <si>
    <t>-227289530</t>
  </si>
  <si>
    <t xml:space="preserve">Poznámka k souboru cen:_x000D_
1. Ceny nelze použít pro dočasné zajištění potrubí v provozu pod tlakem přes 1 MPa a potrubí nebo jiných vedení v provozu u nichž investor zakazuje použít při vykopávce kovové nástroje nebo nářadí._x000D_
2. Ztížení vykopávky v blízkosti vedení, potrubí a stok ve výkopišti nebo podél jeho stěn se oceňuje cenami souboru cen 120 00- . . a 130 00- . . Příplatky za ztížení vykopávky._x000D_
</t>
  </si>
  <si>
    <t>1,1*6</t>
  </si>
  <si>
    <t>8</t>
  </si>
  <si>
    <t>119001421</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</si>
  <si>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kabelů a kabelových tratí z volně ložených kabelů a to do 3 kabelů</t>
  </si>
  <si>
    <t>890573719</t>
  </si>
  <si>
    <t>1,1*5</t>
  </si>
  <si>
    <t>9</t>
  </si>
  <si>
    <t>121151123</t>
  </si>
  <si>
    <t>Sejmutí ornice strojně při souvislé ploše přes 500 m2, tl. vrstvy do 200 mm</t>
  </si>
  <si>
    <t>586784887</t>
  </si>
  <si>
    <t xml:space="preserve">Poznámka k souboru cen:_x000D_
1. V cenách jsou započteny i náklady na_x000D_
a) naložení sejmuté ornice na dopravní prostředek._x000D_
b) vodorovné přemístění na hromady v místě upotřebení nebo na dočasné či trvalé skládky na vzdálenost do 50 m a se složením._x000D_
2. Ceny lze použít i pro sejmutí podorničí._x000D_
3. V cenách nejsou započteny náklady na odstranění nevhodných přimísenin (kamenů, kořenů apod.); tyto práce se ocení individuálně._x000D_
</t>
  </si>
  <si>
    <t>nezp*1,1</t>
  </si>
  <si>
    <t>130001101</t>
  </si>
  <si>
    <t>Příplatek k cenám hloubených vykopávek za ztížení vykopávky v blízkosti podzemního vedení nebo výbušnin pro jakoukoliv třídu horniny</t>
  </si>
  <si>
    <t>1503694447</t>
  </si>
  <si>
    <t xml:space="preserve">Poznámka k souboru cen:_x000D_
1. Cena je určena:_x000D_
a) pro podzemní vedení procházející hloubenou vykopávkou nebo uložené ve stěně výkopu při jakékoliv hloubce vedení pod původním terénem nebo jeho výšce nade dnem výkopu a jakémkoliv směru vedení ke stranám výkopu;_x000D_
b)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uloženo._x000D_
3.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4. Je-li vedení uloženo ve výkopišti tak, že se vykopávka v celém výše popsaném objemu nevykopává, např. blízko stěn nebo dna výkopu, oceňuje se ztížení vykopávky jen pro tu část objemu, v níž se ztížená vykopávka provádí._x000D_
5. Jsou-li ve výkopišti dvě vedení položena tak blízko sebe, že se výše uvedené objemy pro obě vedení pronikají, určí se množství ztížení vykopávky tak, aby se pronik započetl jen jednou._x000D_
6. Objem ztížení vykopávky se od celkového objemu výkopu neodečítá._x000D_
7. Dočasné zajištění různých podzemních vedení ve výkopišti se oceňuje cenami souboru cen 119 00-14 Dočasné zajištění podzemního potrubí nebo vedení ve výkopišti._x000D_
</t>
  </si>
  <si>
    <t>(6+5)*1,0*1,5*1,1</t>
  </si>
  <si>
    <t>11</t>
  </si>
  <si>
    <t>132112211</t>
  </si>
  <si>
    <t>Hloubení rýh šířky přes 800 do 2 000 mm ručně zapažených i nezapažených, s urovnáním dna do předepsaného profilu a spádu v hornině třídy těžitelnosti I skupiny 1 a 2 soudržných</t>
  </si>
  <si>
    <t>176734427</t>
  </si>
  <si>
    <t xml:space="preserve">Poznámka k souboru cen:_x000D_
1. V cenách jsou započteny i náklady na:_x000D_
a) přehození výkopku na přilehlém terénu na vzdálenost do 3 m od podélné osy rýhy nebo naložení výkopku na dopravní prostředek,_x000D_
</t>
  </si>
  <si>
    <t>RV*0,2</t>
  </si>
  <si>
    <t>12</t>
  </si>
  <si>
    <t>132154206</t>
  </si>
  <si>
    <t>Hloubení zapažených rýh šířky přes 800 do 2 000 mm strojně s urovnáním dna do předepsaného profilu a spádu v hornině třídy těžitelnosti I skupiny 1 a 2 přes 1 000 do 5 000 m3</t>
  </si>
  <si>
    <t>-1129594386</t>
  </si>
  <si>
    <t xml:space="preserve">Poznámka k souboru cen:_x000D_
1. V cenách jsou započteny i náklady na případné nutné přemístění výkopku ve výkopišti na vzdálenost do 3 m a na přehození výkopku na přilehlém terénu na vzdálenost do 3 m od osy rýhy nebo naložení na dopravní prostředek._x000D_
</t>
  </si>
  <si>
    <t>vr*0,2</t>
  </si>
  <si>
    <t>13</t>
  </si>
  <si>
    <t>132212211</t>
  </si>
  <si>
    <t>Hloubení rýh šířky přes 800 do 2 000 mm ručně zapažených i nezapažených, s urovnáním dna do předepsaného profilu a spádu v hornině třídy těžitelnosti I skupiny 3 soudržných</t>
  </si>
  <si>
    <t>-786813214</t>
  </si>
  <si>
    <t>ruční výkop - cca 300m</t>
  </si>
  <si>
    <t>1,1*300*2,5 "PE d355"</t>
  </si>
  <si>
    <t>Součet</t>
  </si>
  <si>
    <t>14</t>
  </si>
  <si>
    <t>132254206</t>
  </si>
  <si>
    <t>Hloubení zapažených rýh šířky přes 800 do 2 000 mm strojně s urovnáním dna do předepsaného profilu a spádu v hornině třídy těžitelnosti I skupiny 3 přes 1 000 do 5 000 m3</t>
  </si>
  <si>
    <t>-360258820</t>
  </si>
  <si>
    <t>0,9*PE_160*2,0 "PE D160"</t>
  </si>
  <si>
    <t>1,1*(PE_355-pr_560-300-pr_315)*2,0 "PE d355 - bez ručního výkopu 300m, protlakem d315 50%"</t>
  </si>
  <si>
    <t>0,4*1000*2,0 "rozšíření výkopu na 1,5m v délce cca 1km"</t>
  </si>
  <si>
    <t>protlak 1x</t>
  </si>
  <si>
    <t>(3,0-1,1)*11,0*2,5*1 "start jáma"</t>
  </si>
  <si>
    <t>(2,0-1,1)*3,0*2,5*1 "cíl jáma"</t>
  </si>
  <si>
    <t>povrchy</t>
  </si>
  <si>
    <t>-0,5*kk*0,3 "krajská komunikace - asfalt"</t>
  </si>
  <si>
    <t>-1,1*nezp*0,1</t>
  </si>
  <si>
    <t>132312211</t>
  </si>
  <si>
    <t>Hloubení rýh šířky přes 800 do 2 000 mm ručně zapažených i nezapažených, s urovnáním dna do předepsaného profilu a spádu v hornině třídy těžitelnosti II skupiny 4 soudržných</t>
  </si>
  <si>
    <t>-2071996293</t>
  </si>
  <si>
    <t>RV*0,3</t>
  </si>
  <si>
    <t>16</t>
  </si>
  <si>
    <t>132354206</t>
  </si>
  <si>
    <t>Hloubení zapažených rýh šířky přes 800 do 2 000 mm strojně s urovnáním dna do předepsaného profilu a spádu v hornině třídy těžitelnosti II skupiny 4 přes 1 000 do 5 000 m3</t>
  </si>
  <si>
    <t>846265674</t>
  </si>
  <si>
    <t>vr*0,3</t>
  </si>
  <si>
    <t>17</t>
  </si>
  <si>
    <t>132412211</t>
  </si>
  <si>
    <t>Hloubení rýh šířky přes 800 do 2 000 mm ručně zapažených i nezapažených, s urovnáním dna do předepsaného profilu a spádu v hornině třídy těžitelnosti II skupiny 5 soudržných</t>
  </si>
  <si>
    <t>-200937552</t>
  </si>
  <si>
    <t>18</t>
  </si>
  <si>
    <t>132454206</t>
  </si>
  <si>
    <t>Hloubení zapažených rýh šířky přes 800 do 2 000 mm strojně s urovnáním dna do předepsaného profilu a spádu v hornině třídy těžitelnosti II skupiny 5 přes 1 000 do 5 000 m3</t>
  </si>
  <si>
    <t>-316546549</t>
  </si>
  <si>
    <t>19</t>
  </si>
  <si>
    <t>132554206</t>
  </si>
  <si>
    <t>Hloubení zapažených rýh šířky přes 800 do 2 000 mm strojně s urovnáním dna do předepsaného profilu a spádu v hornině třídy těžitelnosti III skupiny 6 přes 1 000 do 5 000 m3</t>
  </si>
  <si>
    <t>449234842</t>
  </si>
  <si>
    <t>vr*0,1</t>
  </si>
  <si>
    <t>20</t>
  </si>
  <si>
    <t>141721224</t>
  </si>
  <si>
    <t>Řízený zemní protlak délky protlaku do 50 m v hornině třídy těžitelnosti I a II, skupiny 1 až 4 včetně protlačení trub v hloubce do 6 m vnějšího průměru vrtu přes 500 do 560 mm</t>
  </si>
  <si>
    <t>-578030612</t>
  </si>
  <si>
    <t xml:space="preserve">Poznámka k souboru cen:_x000D_
1. V cenách jsou započteny i náklady na:_x000D_
a) vodorovné přemístění výkopku z protlačovaného potrubí a svislé přemístění výkopku z montážní jámy na přilehlé území a případné přehození na povrchu,_x000D_
b) úpravu čela potrubí pro protlačení,_x000D_
c) bentonitovou směs._x000D_
2. V cenách nejsou započteny náklady na:_x000D_
a) zemní práce nutné pro provedení protlaku (např. startovací a cílové jámy),_x000D_
b) čerpání vody nad průtok 0,5 l/s,_x000D_
c) montáž potrubí, tyto náklady se oceňují pro vodárenství položkami souborů cen katalogu 827-1 Vedení trubní, dálková a přípojná - vodovod a kanalizace; pro plynárenství položkami souborů cen katalogu 23 M Montáže potrubí,_x000D_
d) dodávku potrubí určeného k protlačení,_x000D_
e) překládání a zajišťování inženýrských sítí, procházejících montážními a startovacími jámami,_x000D_
f) vytyčení směru protlaku a stávajících inženýrských sítí._x000D_
</t>
  </si>
  <si>
    <t>82 "hlavní silnice Praha - Kolín"</t>
  </si>
  <si>
    <t>141721258</t>
  </si>
  <si>
    <t>Řízený zemní protlak délky protlaku přes 50 do 100 m v hornině tř. 1 až 4 včetně protlačení trub v hloubce do 6 m vnějšího průměru vrtu přes 280 do 315 mm</t>
  </si>
  <si>
    <t>CS ÚRS 2019 02</t>
  </si>
  <si>
    <t>892555125</t>
  </si>
  <si>
    <t xml:space="preserve">Poznámka k souboru cen:_x000D_
1. V cenách jsou započteny i náklady na:_x000D_
a) vodorovné přemístění výkopku z protlačovaného potrubí a svislé přemístění výkopku z montážní jámy na přilehlé území a případné přehození na povrchu,_x000D_
b) úpravu čela potrubí pro protlačení,_x000D_
c) bentonitovou směs;_x000D_
2. V cenách nejsou započteny náklady na:_x000D_
a) zemní práce nutné pro provedení protlaku (např. startovací a cílové jámy),_x000D_
b) čerpání vody nad průtok 0,5 l/s,_x000D_
c) montáž vedení a jeho náležitosti, slouží-li protlačená trouba jako ochranné potrubí,_x000D_
d) dodávku potrubí, určeného k protlačení; toto potrubí se oceňuje ve specifikaci, ztratné lze stanovit ve výši 3 %,_x000D_
e) překládání a zajišťování inženýrských sítí, procházejících montážními a startovacími jámami,_x000D_
f) vytyčení směru protlaku a stávajících inženýrských sítí,_x000D_
g) případnou další úpravu trub (svařování, řezání apod.) předcházející vlastnímu protlaku potrubí._x000D_
</t>
  </si>
  <si>
    <t>50% délky potrubí protlakem</t>
  </si>
  <si>
    <t>22</t>
  </si>
  <si>
    <t>151101101</t>
  </si>
  <si>
    <t>Zřízení pažení a rozepření stěn rýh pro podzemní vedení příložné pro jakoukoliv mezerovitost, hloubky do 2 m</t>
  </si>
  <si>
    <t>1421502609</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</si>
  <si>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toto se oceňuje příslušnými cenami katalogu 800-2 Zvláštní zakládání objektů._x000D_
</t>
  </si>
  <si>
    <t>PE_160*2,0*2 "PE D160"</t>
  </si>
  <si>
    <t>(PE_355-pr_560-300-pr_315)*2,0*2 "PE d355"</t>
  </si>
  <si>
    <t>23</t>
  </si>
  <si>
    <t>151101102</t>
  </si>
  <si>
    <t>Zřízení pažení a rozepření stěn rýh pro podzemní vedení příložné pro jakoukoliv mezerovitost, hloubky do 4 m</t>
  </si>
  <si>
    <t>1055503812</t>
  </si>
  <si>
    <t>300*2,5*2 "PE d355"</t>
  </si>
  <si>
    <t>24</t>
  </si>
  <si>
    <t>151101111</t>
  </si>
  <si>
    <t>Odstranění pažení a rozepření stěn rýh pro podzemní vedení s uložením materiálu na vzdálenost do 3 m od kraje výkopu příložné, hloubky do 2 m</t>
  </si>
  <si>
    <t>1404241979</t>
  </si>
  <si>
    <t>25</t>
  </si>
  <si>
    <t>151101112</t>
  </si>
  <si>
    <t>Odstranění pažení a rozepření stěn rýh pro podzemní vedení s uložením materiálu na vzdálenost do 3 m od kraje výkopu příložné, hloubky přes 2 do 4 m</t>
  </si>
  <si>
    <t>-568131925</t>
  </si>
  <si>
    <t>26</t>
  </si>
  <si>
    <t>153191111</t>
  </si>
  <si>
    <t>Zřízení variabilního pažení výkopu svařovaným ocelovým ohlubňovým rámem se štětovnicemi plochy výkopu do 30 m2</t>
  </si>
  <si>
    <t>1330837289</t>
  </si>
  <si>
    <t xml:space="preserve">Poznámka k souboru cen:_x000D_
1. Ceny nelze použít pro oceňování rozepření stěn rýh pro podzemní vedení v hloubce do 8 m; toto rozepření je započteno v cenách souboru cen 151 . 0-11 Zřízení pažení a rozepření stěn rýh pro podzemní vedení pro všechny šířky rýhy._x000D_
2. Ceny jsou určeny pro překopy inženýrských sítí do maximální hloubky 2,2 m._x000D_
3. Z celkové bedněné plochy se odečítají nebedněné plochy stěn jednotlivě přes 0,50 m2._x000D_
</t>
  </si>
  <si>
    <t>11,0*2,5*2*1 "start jáma"</t>
  </si>
  <si>
    <t>3,0*2,5*2*1 "cíl jáma"</t>
  </si>
  <si>
    <t>27</t>
  </si>
  <si>
    <t>153191221</t>
  </si>
  <si>
    <t>Odstranění variabilního pažení výkopu svařovaným ocelovým ohlubňovým rámem se štětovnicemi plochy výkopu do 30 m2</t>
  </si>
  <si>
    <t>-208723905</t>
  </si>
  <si>
    <t xml:space="preserve">Poznámka k souboru cen:_x000D_
1. Ceny jsou určeny pro překopy inženýrských sítí do maximální hloubky 2,2 m._x000D_
</t>
  </si>
  <si>
    <t>28</t>
  </si>
  <si>
    <t>162201407</t>
  </si>
  <si>
    <t>Vodorovné přemístění větví, kmenů nebo pařezů s naložením, složením a dopravou do 1000 m větví stromů jehličnatých, průměru kmene přes 500 do 700 mm</t>
  </si>
  <si>
    <t>-72695610</t>
  </si>
  <si>
    <t xml:space="preserve">Poznámka k souboru cen:_x000D_
1. Průměr kmene i pařezu se měří v místě řezu._x000D_
2. Měrná jednotka kus je 1 strom._x000D_
</t>
  </si>
  <si>
    <t>29</t>
  </si>
  <si>
    <t>162201417</t>
  </si>
  <si>
    <t>Vodorovné přemístění větví, kmenů nebo pařezů s naložením, složením a dopravou do 1000 m kmenů stromů jehličnatých, průměru přes 500 do 700 mm</t>
  </si>
  <si>
    <t>1053316312</t>
  </si>
  <si>
    <t>30</t>
  </si>
  <si>
    <t>162201423</t>
  </si>
  <si>
    <t>Vodorovné přemístění větví, kmenů nebo pařezů s naložením, složením a dopravou do 1000 m pařezů kmenů, průměru přes 500 do 700 mm</t>
  </si>
  <si>
    <t>-615091861</t>
  </si>
  <si>
    <t>31</t>
  </si>
  <si>
    <t>162301102</t>
  </si>
  <si>
    <t>Vodorovné přemístění výkopku nebo sypaniny po suchu na obvyklém dopravním prostředku, bez naložení výkopku, avšak se složením bez rozhrnutí z horniny tř. 1 až 4 na vzdálenost přes 500 do 1 000 m</t>
  </si>
  <si>
    <t>-1732024533</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</si>
  <si>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</si>
  <si>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odvoz výkopku v krajské kom na meziskládku a zpět na zásyp</t>
  </si>
  <si>
    <t>0,55*kk*0,95*2 "zásyp  v sús - 50% výměna materiálu"</t>
  </si>
  <si>
    <t>32</t>
  </si>
  <si>
    <t>162301943</t>
  </si>
  <si>
    <t>Vodorovné přemístění větví, kmenů nebo pařezů s naložením, složením a dopravou Příplatek k cenám za každých dalších i započatých 1000 m přes 1000 m větví stromů jehličnatých, o průměru kmene přes 500 do 700 mm</t>
  </si>
  <si>
    <t>1361211839</t>
  </si>
  <si>
    <t>25*9 'Přepočtené koeficientem množství</t>
  </si>
  <si>
    <t>33</t>
  </si>
  <si>
    <t>162301963</t>
  </si>
  <si>
    <t>Vodorovné přemístění větví, kmenů nebo pařezů s naložením, složením a dopravou Příplatek k cenám za každých dalších i započatých 1000 m přes 1000 m kmenů stromů jehličnatých, průměru přes 500 do 700 mm</t>
  </si>
  <si>
    <t>1026148824</t>
  </si>
  <si>
    <t>34</t>
  </si>
  <si>
    <t>162301973</t>
  </si>
  <si>
    <t>Vodorovné přemístění větví, kmenů nebo pařezů s naložením, složením a dopravou Příplatek k cenám za každých dalších i započatých 1000 m přes 1000 m pařezů kmenů, průměru přes 500 do 700 mm</t>
  </si>
  <si>
    <t>-1495204863</t>
  </si>
  <si>
    <t>35</t>
  </si>
  <si>
    <t>162751137</t>
  </si>
  <si>
    <t>Vodorovné přemístění výkopku nebo sypaniny po suchu na obvyklém dopravním prostředku, bez naložení výkopku, avšak se složením bez rozhrnutí z horniny třídy těžitelnosti II na vzdálenost skupiny 4 a 5 na vzdálenost přes 9 000 do 10 000 m</t>
  </si>
  <si>
    <t>1110800196</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</si>
  <si>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</si>
  <si>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skl-3735,302*0,1</t>
  </si>
  <si>
    <t>36</t>
  </si>
  <si>
    <t>162751157</t>
  </si>
  <si>
    <t>Vodorovné přemístění výkopku nebo sypaniny po suchu na obvyklém dopravním prostředku, bez naložení výkopku, avšak se složením bez rozhrnutí z horniny třídy těžitelnosti III na vzdálenost skupiny 6 a 7 na vzdálenost přes 9 000 do 10 000 m</t>
  </si>
  <si>
    <t>1509144134</t>
  </si>
  <si>
    <t>37</t>
  </si>
  <si>
    <t>167101102</t>
  </si>
  <si>
    <t>Nakládání, skládání a překládání neulehlého výkopku nebo sypaniny nakládání, množství přes 100 m3, z hornin tř. 1 až 4</t>
  </si>
  <si>
    <t>1191073047</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</si>
  <si>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</si>
  <si>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naložení zeminy z meziskládky zpět na zásyp</t>
  </si>
  <si>
    <t>0,55*kk*0,95 "zásyp  v sús - 50% výměna materiálu"</t>
  </si>
  <si>
    <t>38</t>
  </si>
  <si>
    <t>171201201</t>
  </si>
  <si>
    <t>Uložení sypaniny na skládky nebo meziskládky bez hutnění s upravením uložené sypaniny do předepsaného tvaru</t>
  </si>
  <si>
    <t>-1097642261</t>
  </si>
  <si>
    <t xml:space="preserve">Poznámka k souboru cen:_x000D_
1. Cena je určena i pro:_x000D_
a) zasypání koryt vodotečí a prohlubní v terénu bez předepsaného zhutnění sypaniny,_x000D_
b) uložení výkopku pod vodou do prohlubní ve dně vodotečí nebo nádrží._x000D_
2. Cenu nelze použít pro uložení výkopku nebo ornice na trvalé skládky s předepsaným zhutněním; toto uložení výkopku se oceňuje cenami souboru cen 171 . . Uložení sypaniny do násypů._x000D_
3. V ceně jsou započteny i náklady na rozprostření sypaniny ve vrstvách s hrubým urovnáním na skládce._x000D_
4. V ceně nejsou započteny náklady na získání skládek ani na poplatky za skládku._x000D_
5. Množství jednotek uložení výkopku (sypaniny) se určí v m3 uloženého výkopku (sypaniny), v rostlém stavu zpravidla ve výkopišti._x000D_
</t>
  </si>
  <si>
    <t>ob+lo "obsyp a lože pod potrubím"</t>
  </si>
  <si>
    <t>(PE_355-PR_560-pr_315)*0,0781 "vytlačený objem"</t>
  </si>
  <si>
    <t>Mezisoučet</t>
  </si>
  <si>
    <t>0,55*kk*0,95 "zásyp šp v sús krajnici - asfalt - 50% výměna materiálu"</t>
  </si>
  <si>
    <t>39</t>
  </si>
  <si>
    <t>171201231</t>
  </si>
  <si>
    <t>Poplatek za uložení stavebního odpadu na recyklační skládce (skládkovné) zeminy a kamení zatříděného do Katalogu odpadů pod kódem 17 05 04</t>
  </si>
  <si>
    <t>t</t>
  </si>
  <si>
    <t>-1356572980</t>
  </si>
  <si>
    <t xml:space="preserve">Poznámka k souboru cen:_x000D_
1. Ceny uvedené v souboru cen je doporučeno upravit podle aktuálních cen místně příslušné skládky odpadů._x000D_
2. Uložení odpadů neuvedených v souboru cen se oceňuje individuálně._x000D_
</t>
  </si>
  <si>
    <t>2193,572*1,6 'Přepočtené koeficientem množství</t>
  </si>
  <si>
    <t>40</t>
  </si>
  <si>
    <t>174101101</t>
  </si>
  <si>
    <t>Zásyp sypaninou z jakékoliv horniny strojně s uložením výkopku ve vrstvách se zhutněním jam, šachet, rýh nebo kolem objektů v těchto vykopávkách</t>
  </si>
  <si>
    <t>-1137404382</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</si>
  <si>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</si>
  <si>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vr+rv-skl</t>
  </si>
  <si>
    <t>z_šp "zásyp štěrkopískem v sús"</t>
  </si>
  <si>
    <t>41</t>
  </si>
  <si>
    <t>M</t>
  </si>
  <si>
    <t>58331200</t>
  </si>
  <si>
    <t>štěrkopísek netříděný zásypový</t>
  </si>
  <si>
    <t>1106764375</t>
  </si>
  <si>
    <t>přepočet na tuny</t>
  </si>
  <si>
    <t>z_šp*1,8 "zásyp štěrkopískem v sús"</t>
  </si>
  <si>
    <t>42</t>
  </si>
  <si>
    <t>175151101</t>
  </si>
  <si>
    <t>Obsypání potrubí strojně sypaninou z vhodných třídy těžitelnosti I a II, skupiny 1 až 4 nebo materiálem připraveným podél výkopu ve vzdálenosti do 3 m od jeho kraje, pro jakoukoliv hloubku výkopu a míru zhutnění bez prohození sypaniny</t>
  </si>
  <si>
    <t>-477204262</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</si>
  <si>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</si>
  <si>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0,9*PE_160*0,45 "PE D160"</t>
  </si>
  <si>
    <t>1,1*(PE_355-pr_560-pr_315)*0,65 "PE d355, protlakem d315 50%"</t>
  </si>
  <si>
    <t>0,4*1000*0,45 "rozšíření výkopu na 1,5m v délce cca 1km"</t>
  </si>
  <si>
    <t>(3,0-1,1)*11,0*0,45*1 "start jáma"</t>
  </si>
  <si>
    <t>(2,0-1,1)*3,0*0,45*1 "cíl jáma"</t>
  </si>
  <si>
    <t>-(PE_355-PR_560-pr_315)*0,0781 "vytlačený objem"</t>
  </si>
  <si>
    <t>43</t>
  </si>
  <si>
    <t>58337303</t>
  </si>
  <si>
    <t>štěrkopísek frakce 0/8</t>
  </si>
  <si>
    <t>-337740977</t>
  </si>
  <si>
    <t>1281,658*1,8 'Přepočtené koeficientem množství</t>
  </si>
  <si>
    <t>44</t>
  </si>
  <si>
    <t>181301111</t>
  </si>
  <si>
    <t>Rozprostření a urovnání ornice v rovině nebo ve svahu sklonu do 1:5 strojně při souvislé ploše přes 500 m2, tl. vrstvy do 200 mm</t>
  </si>
  <si>
    <t>-446284481</t>
  </si>
  <si>
    <t xml:space="preserve">Poznámka k souboru cen:_x000D_
1. V ceně jsou započteny i náklady na případné nutné přemístění hromad nebo dočasných skládek na místo spotřeby ze vzdálenosti do 50 m._x000D_
2. V ceně nejsou započteny náklady na získání ornice; tyto se oceňují cenami souboru cen 121 Sejmutí ornice._x000D_
</t>
  </si>
  <si>
    <t>45</t>
  </si>
  <si>
    <t>183403111</t>
  </si>
  <si>
    <t>Obdělání půdy nakopáním hl. přes 50 do 100 mm v rovině nebo na svahu do 1:5</t>
  </si>
  <si>
    <t>37147225</t>
  </si>
  <si>
    <t xml:space="preserve">Poznámka k souboru cen:_x000D_
1. Každé opakované obdělání půdy se oceňuje samostatně._x000D_
2. Ceny -3114 a -3115 lze použít i pro obdělání půdy aktivními branami._x000D_
</t>
  </si>
  <si>
    <t>46</t>
  </si>
  <si>
    <t>183405211</t>
  </si>
  <si>
    <t>Výsev trávníku hydroosevem na ornici</t>
  </si>
  <si>
    <t>1361549504</t>
  </si>
  <si>
    <t xml:space="preserve">Poznámka k souboru cen:_x000D_
1. V cenách jsou započteny náklady potřebné pro provedení hydroosevu, s výjimkou travního semene._x000D_
2. V cenách nejsou započteny náklady na:_x000D_
a) dodání travního semene, toto se oceňuje ve specifikaci,_x000D_
b) zálivku; tato se oceňuje cenami části C02 souboru cen 185 80-43 Zalití rostlin vodou,_x000D_
c) pokosení; toto se oceňuje cenami části C02 souboru cen 111 10-41 Pokosení trávníku._x000D_
</t>
  </si>
  <si>
    <t>"nezpevněné plochy - ornice tl. 100mm</t>
  </si>
  <si>
    <t>PE_355*0,4*0,5 "40%, 50% protlakem "</t>
  </si>
  <si>
    <t>47</t>
  </si>
  <si>
    <t>005724700</t>
  </si>
  <si>
    <t>osivo směs travní univerzál</t>
  </si>
  <si>
    <t>kg</t>
  </si>
  <si>
    <t>1316123746</t>
  </si>
  <si>
    <t>768,35*0,015 'Přepočtené koeficientem množství</t>
  </si>
  <si>
    <t>48</t>
  </si>
  <si>
    <t>185803111</t>
  </si>
  <si>
    <t>Ošetření trávníku jednorázové v rovině nebo na svahu do 1:5</t>
  </si>
  <si>
    <t>-147413886</t>
  </si>
  <si>
    <t xml:space="preserve">Poznámka k souboru cen:_x000D_
1. V cenách nejsou započteny náklady na :_x000D_
a) vypletí; tyto práce se oceňují cenami části C02 souboru cen 185 80-42 Vypletí,_x000D_
b) zalití; tyto práce se oceňují cenami části C02 souboru cen 185 80-43 Zalití rostlin vodou_x000D_
c) chemické odplevelení; tyto práce se oceňují cenami části A02 souboru cen 184 80-22 Chemické odplevelení trávníku,_x000D_
d) hnojení; tyto práce se oceňuji cenami části A02 souboru cen 184 85-11 Hnojení roztokem hnojiva nebo 185 80-21 Hnojení._x000D_
2. V cenách jsou započteny i náklady na pokosení se shrabáním, naložením shrabu na dopravní prostředek s odvezením do vzdálenosti 20 km a vyložením shrabu._x000D_
3. V cenách o sklonu svahu přes 1:1 jsou uvažovány podmínky pro svahy běžně schůdné; bez použití lezeckých technik. V případě použití lezeckých technik se tyto náklady oceňují individuálně._x000D_
</t>
  </si>
  <si>
    <t>49</t>
  </si>
  <si>
    <t>185804312</t>
  </si>
  <si>
    <t>Zalití rostlin vodou plochy záhonů jednotlivě přes 20 m2</t>
  </si>
  <si>
    <t>1057991850</t>
  </si>
  <si>
    <t>768,35*0,1 'Přepočtené koeficientem množství</t>
  </si>
  <si>
    <t>50</t>
  </si>
  <si>
    <t>08211321</t>
  </si>
  <si>
    <t>voda pitná pro ostatní odběratele</t>
  </si>
  <si>
    <t>-429825678</t>
  </si>
  <si>
    <t>Vodorovné konstrukce</t>
  </si>
  <si>
    <t>51</t>
  </si>
  <si>
    <t>451572111</t>
  </si>
  <si>
    <t>Lože pod potrubí, stoky a drobné objekty v otevřeném výkopu z kameniva drobného těženého 0 až 4 mm</t>
  </si>
  <si>
    <t>-1445517137</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</si>
  <si>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</si>
  <si>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0,9*PE_160*0,1 "PE D160"</t>
  </si>
  <si>
    <t>1,1*(PE_355-pr_560-pr_315)*0,1 "PE d355, protlakem d315 - 50%"</t>
  </si>
  <si>
    <t>0,4*1000*0,1 "rozšíření výkopu na 1,5m v délce cca 1km"</t>
  </si>
  <si>
    <t>(3,0-1,1)*11,0*0,1*1 "start jáma"</t>
  </si>
  <si>
    <t>(2,0-1,1)*3,0*0,1*1 "cíl jáma"</t>
  </si>
  <si>
    <t>52</t>
  </si>
  <si>
    <t>451573111</t>
  </si>
  <si>
    <t>Lože pod potrubí, stoky a drobné objekty v otevřeném výkopu z písku a štěrkopísku do 63 mm</t>
  </si>
  <si>
    <t>368332282</t>
  </si>
  <si>
    <t>53</t>
  </si>
  <si>
    <t>452313151</t>
  </si>
  <si>
    <t>Podkladní a zajišťovací konstrukce z betonu prostého v otevřeném výkopu bloky pro potrubí z betonu tř. C 20/25</t>
  </si>
  <si>
    <t>-764971258</t>
  </si>
  <si>
    <t xml:space="preserve">Poznámka k souboru cen:_x000D_
1. Ceny -1121 až -1191 a -1192 lze použít i pro ochrannou vrstvu pod železobetonové konstrukce._x000D_
2. Ceny -2121 až -2191 a -2192 jsou určeny pro jakékoliv úkosy sedel._x000D_
</t>
  </si>
  <si>
    <t>0,3*0,3*0,3*18</t>
  </si>
  <si>
    <t>54</t>
  </si>
  <si>
    <t>452353101</t>
  </si>
  <si>
    <t>Bednění podkladních a zajišťovacích konstrukcí v otevřeném výkopu bloků pro potrubí</t>
  </si>
  <si>
    <t>-554240763</t>
  </si>
  <si>
    <t>0,3*4*0,3*16</t>
  </si>
  <si>
    <t>Komunikace</t>
  </si>
  <si>
    <t>55</t>
  </si>
  <si>
    <t>567132115</t>
  </si>
  <si>
    <t>Podklad ze směsi stmelené cementem SC bez dilatačních spár, s rozprostřením a zhutněním SC C 8/10 (KSC I), po zhutnění tl. 200 mm</t>
  </si>
  <si>
    <t>-266687963</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</si>
  <si>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</si>
  <si>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56</t>
  </si>
  <si>
    <t>573111111</t>
  </si>
  <si>
    <t>Postřik infiltrační PI z asfaltu silničního s posypem kamenivem, v množství 0,60 kg/m2</t>
  </si>
  <si>
    <t>277921338</t>
  </si>
  <si>
    <t>57</t>
  </si>
  <si>
    <t>577144121</t>
  </si>
  <si>
    <t>Asfaltový beton vrstva obrusná ACO 11 (ABS) s rozprostřením a se zhutněním z nemodifikovaného asfaltu v pruhu šířky přes 3 m tř. I, po zhutnění tl. 50 mm</t>
  </si>
  <si>
    <t>-587098172</t>
  </si>
  <si>
    <t xml:space="preserve">Poznámka k souboru cen:_x000D_
1. Cenami 577 1.-40 lze oceňovat např. chodníky, úzké cesty a vjezdy v pruhu šířky do 1,5 m jakékoliv délky a jednotlivé plochy velikosti do 10 m2._x000D_
2. ČSN EN 13108-1 připouští pro ACO 11 pouze tl. 35 až 50 mm._x000D_
</t>
  </si>
  <si>
    <t>homogenizace vozovky</t>
  </si>
  <si>
    <t>58</t>
  </si>
  <si>
    <t>577144211</t>
  </si>
  <si>
    <t>Asfaltový beton vrstva obrusná ACO 11 (ABS) s rozprostřením a se zhutněním z nemodifikovaného asfaltu v pruhu šířky do 3 m tř. II, po zhutnění tl. 50 mm</t>
  </si>
  <si>
    <t>97301174</t>
  </si>
  <si>
    <t>59</t>
  </si>
  <si>
    <t>577145112</t>
  </si>
  <si>
    <t>Asfaltový beton vrstva ložní ACL 16 (ABH) s rozprostřením a zhutněním z nemodifikovaného asfaltu v pruhu šířky do 3 m, po zhutnění tl. 50 mm</t>
  </si>
  <si>
    <t>-705444423</t>
  </si>
  <si>
    <t xml:space="preserve">Poznámka k souboru cen:_x000D_
1. Cenami 577 1.-50 lze oceňovat např. chodníky, úzké cesty a vjezdy v pruhu šířky do 1,5 m jakékoliv délky a jednotlivé plochy velikosti do 10 m2._x000D_
2. ČSN EN 13108-1 připouští pro ACL 16 pouze tl. 50 až 70 mm._x000D_
</t>
  </si>
  <si>
    <t>0,5*kk "krajská komunikace - krajnice"</t>
  </si>
  <si>
    <t>Trubní vedení</t>
  </si>
  <si>
    <t>60</t>
  </si>
  <si>
    <t>852242122</t>
  </si>
  <si>
    <t>Montáž potrubí z trub litinových tlakových přírubových abnormálních délek, jednotlivě do 1 m v otevřeném výkopu, kanálu nebo v šachtě DN 80</t>
  </si>
  <si>
    <t>-411037992</t>
  </si>
  <si>
    <t>61</t>
  </si>
  <si>
    <t>850008020016</t>
  </si>
  <si>
    <t>TVAROVKA FF KUS 80/200</t>
  </si>
  <si>
    <t>KS</t>
  </si>
  <si>
    <t>1214501841</t>
  </si>
  <si>
    <t>62</t>
  </si>
  <si>
    <t>857242122</t>
  </si>
  <si>
    <t>Montáž litinových tvarovek na potrubí litinovém tlakovém jednoosých na potrubí z trub přírubových v otevřeném výkopu, kanálu nebo v šachtě DN 80</t>
  </si>
  <si>
    <t>-1825716248</t>
  </si>
  <si>
    <t xml:space="preserve">Poznámka k souboru cen:_x000D_
1. V cenách souboru cen nejsou započteny náklady na:_x000D_
a) dodání tvarovek; tyto se oceňují ve specifikaci,_x000D_
b) podkladní konstrukci ze štěrkopísku - podkladní vrstva ze štěrkopísku se oceňuje cenou 564 28-111 Podklad ze štěrkopísku._x000D_
2. V cenách 857 ..-1141, -1151, -3141 a -3151 nejsou započteny náklady nadodání těsnících nebo zámkových kroužků; tyto se oceňují ve specifikaci._x000D_
</t>
  </si>
  <si>
    <t>63</t>
  </si>
  <si>
    <t>505008020016</t>
  </si>
  <si>
    <t>KOLENO PATNÍ PŘÍRUBOVÉ DLOUHÉ 80</t>
  </si>
  <si>
    <t>1795243689</t>
  </si>
  <si>
    <t>64</t>
  </si>
  <si>
    <t>857312122</t>
  </si>
  <si>
    <t>Montáž litinových tvarovek na potrubí litinovém tlakovém jednoosých na potrubí z trub přírubových v otevřeném výkopu, kanálu nebo v šachtě DN 150</t>
  </si>
  <si>
    <t>-887723494</t>
  </si>
  <si>
    <t>65</t>
  </si>
  <si>
    <t>799415000016</t>
  </si>
  <si>
    <t>SYNOFLEX - S PŘÍRUBOU 150 (155-192)</t>
  </si>
  <si>
    <t>782987815</t>
  </si>
  <si>
    <t>66</t>
  </si>
  <si>
    <t>857314122</t>
  </si>
  <si>
    <t>Montáž litinových tvarovek na potrubí litinovém tlakovém odbočných na potrubí z trub přírubových v otevřeném výkopu, kanálu nebo v šachtě DN 150</t>
  </si>
  <si>
    <t>-831168262</t>
  </si>
  <si>
    <t>67</t>
  </si>
  <si>
    <t>851015015016</t>
  </si>
  <si>
    <t>TVAROVKA T KUS 150-150</t>
  </si>
  <si>
    <t>-219408529</t>
  </si>
  <si>
    <t>68</t>
  </si>
  <si>
    <t>857352122</t>
  </si>
  <si>
    <t>Montáž litinových tvarovek na potrubí litinovém tlakovém jednoosých na potrubí z trub přírubových v otevřeném výkopu, kanálu nebo v šachtě DN 200</t>
  </si>
  <si>
    <t>740793479</t>
  </si>
  <si>
    <t>69</t>
  </si>
  <si>
    <t>799420000010</t>
  </si>
  <si>
    <t>SYNOFLEX - S PŘÍRUBOU 200 (198-230)</t>
  </si>
  <si>
    <t>-972648724</t>
  </si>
  <si>
    <t>70</t>
  </si>
  <si>
    <t>857354122</t>
  </si>
  <si>
    <t>Montáž litinových tvarovek na potrubí litinovém tlakovém odbočných na potrubí z trub přírubových v otevřeném výkopu, kanálu nebo v šachtě DN 200</t>
  </si>
  <si>
    <t>-2008895302</t>
  </si>
  <si>
    <t>71</t>
  </si>
  <si>
    <t>851020020010</t>
  </si>
  <si>
    <t>TVAROVKA T KUS 200-200</t>
  </si>
  <si>
    <t>1973040438</t>
  </si>
  <si>
    <t>72</t>
  </si>
  <si>
    <t>857372122</t>
  </si>
  <si>
    <t>Montáž litinových tvarovek na potrubí litinovém tlakovém jednoosých na potrubí z trub přírubových v otevřeném výkopu, kanálu nebo v šachtě DN 300</t>
  </si>
  <si>
    <t>1354313210</t>
  </si>
  <si>
    <t>73</t>
  </si>
  <si>
    <t>855030020010</t>
  </si>
  <si>
    <t>TVAROVKA REDUKČNÍ FFR 300-200</t>
  </si>
  <si>
    <t>-1903172437</t>
  </si>
  <si>
    <t>74</t>
  </si>
  <si>
    <t>855030015010</t>
  </si>
  <si>
    <t>TVAROVKA REDUKČNÍ FFR 300-150</t>
  </si>
  <si>
    <t>1023381569</t>
  </si>
  <si>
    <t>75</t>
  </si>
  <si>
    <t>857374122</t>
  </si>
  <si>
    <t>Montáž litinových tvarovek na potrubí litinovém tlakovém odbočných na potrubí z trub přírubových v otevřeném výkopu, kanálu nebo v šachtě DN 300</t>
  </si>
  <si>
    <t>-362389264</t>
  </si>
  <si>
    <t>76</t>
  </si>
  <si>
    <t>851030008010</t>
  </si>
  <si>
    <t>TVAROVKA T KUS 300-80</t>
  </si>
  <si>
    <t>-1612997810</t>
  </si>
  <si>
    <t>77</t>
  </si>
  <si>
    <t>852030030000</t>
  </si>
  <si>
    <t>TVAROVKY TT KUS 300 L=800</t>
  </si>
  <si>
    <t>687137128</t>
  </si>
  <si>
    <t>78</t>
  </si>
  <si>
    <t>871321211</t>
  </si>
  <si>
    <t>Montáž vodovodního potrubí z plastů v otevřeném výkopu z polyetylenu PE 100 svařovaných elektrotvarovkou SDR 11/PN16 D 160 x 14,6 mm</t>
  </si>
  <si>
    <t>-1603494033</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</si>
  <si>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-1211 jsou určeny i pro plošné kolektory primárních okruhů tepelných čerpadel._x000D_
</t>
  </si>
  <si>
    <t>4 "propoj"</t>
  </si>
  <si>
    <t>79</t>
  </si>
  <si>
    <t>28613515</t>
  </si>
  <si>
    <t>potrubí třívrstvé PE100 RC SDR11 160x14,6 dl 100m</t>
  </si>
  <si>
    <t>-528024050</t>
  </si>
  <si>
    <t>4*1,015 'Přepočtené koeficientem množství</t>
  </si>
  <si>
    <t>80</t>
  </si>
  <si>
    <t>871381211</t>
  </si>
  <si>
    <t>Montáž vodovodního potrubí z plastů v otevřeném výkopu z polyetylenu PE 100 svařovaných elektrotvarovkou SDR 11/PN16 D 355 x 32,2 mm</t>
  </si>
  <si>
    <t>-657606269</t>
  </si>
  <si>
    <t>3492,5 "výtlak V3"</t>
  </si>
  <si>
    <t>81</t>
  </si>
  <si>
    <t>28613541</t>
  </si>
  <si>
    <t>potrubí třívrstvé PE100 RC SDR11 355x32,2 dl 12m</t>
  </si>
  <si>
    <t>-1761181694</t>
  </si>
  <si>
    <t>3492,5*1,015 'Přepočtené koeficientem množství</t>
  </si>
  <si>
    <t>87141122R</t>
  </si>
  <si>
    <t>Montáž potrubí z PE100 D 560 x 33,2 mm</t>
  </si>
  <si>
    <t>61872404</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</si>
  <si>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</si>
  <si>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pr_560 "protlak d 560"</t>
  </si>
  <si>
    <t>13,2 "překopem vodoteč Bušinec"</t>
  </si>
  <si>
    <t>83</t>
  </si>
  <si>
    <t>286135911</t>
  </si>
  <si>
    <t>potrubí PE100 560x33,2 dl 12m SDR 17</t>
  </si>
  <si>
    <t>1483817186</t>
  </si>
  <si>
    <t>95,2*1,015 'Přepočtené koeficientem množství</t>
  </si>
  <si>
    <t>84</t>
  </si>
  <si>
    <t>877321101</t>
  </si>
  <si>
    <t>Montáž tvarovek na vodovodním plastovém potrubí z polyetylenu PE 100 elektrotvarovek SDR 11/PN16 spojek, oblouků nebo redukcí d 160</t>
  </si>
  <si>
    <t>1327843331</t>
  </si>
  <si>
    <t xml:space="preserve">Poznámka k souboru cen:_x000D_
1. V cenách montáže tvarovek nejsou započteny náklady na dodání tvarovek. Tyto náklady se oceňují ve specifikaci._x000D_
</t>
  </si>
  <si>
    <t>85</t>
  </si>
  <si>
    <t>28615978</t>
  </si>
  <si>
    <t>elektrospojka SDR11 PE 100 PN16 D 160mm</t>
  </si>
  <si>
    <t>-99642636</t>
  </si>
  <si>
    <t>86</t>
  </si>
  <si>
    <t>28653139</t>
  </si>
  <si>
    <t>nákružek lemový PE 100 SDR11 160mm</t>
  </si>
  <si>
    <t>-982225461</t>
  </si>
  <si>
    <t>87</t>
  </si>
  <si>
    <t>471609010</t>
  </si>
  <si>
    <t>d160 / DN150 PN16, PP příruba s ocel.výztuhou, na tupo (8xM20), vrtání PN10/PN16</t>
  </si>
  <si>
    <t>1766569400</t>
  </si>
  <si>
    <t>88</t>
  </si>
  <si>
    <t>877381101</t>
  </si>
  <si>
    <t>Montáž tvarovek na vodovodním plastovém potrubí z polyetylenu PE 100 elektrotvarovek SDR 11/PN16 spojek, oblouků nebo redukcí d 355</t>
  </si>
  <si>
    <t>-1224616322</t>
  </si>
  <si>
    <t>89</t>
  </si>
  <si>
    <t>28615985</t>
  </si>
  <si>
    <t>elektrospojka SDR11 PE 100 PN16 D 355mm</t>
  </si>
  <si>
    <t>-132611858</t>
  </si>
  <si>
    <t>90</t>
  </si>
  <si>
    <t>28653146</t>
  </si>
  <si>
    <t>nákružek lemový PE 100 SDR11 355mm</t>
  </si>
  <si>
    <t>-1219878668</t>
  </si>
  <si>
    <t>91</t>
  </si>
  <si>
    <t>473513016</t>
  </si>
  <si>
    <t>d355 / DN350 PN16, PP příruba s ocel.výztuhou, na tupo (16xM24), vrtání PN16</t>
  </si>
  <si>
    <t>-522741997</t>
  </si>
  <si>
    <t>92</t>
  </si>
  <si>
    <t>28614908</t>
  </si>
  <si>
    <t>oblouk 45° SDR11 PE 100 PN16 D 355mm</t>
  </si>
  <si>
    <t>-276970195</t>
  </si>
  <si>
    <t>93</t>
  </si>
  <si>
    <t>193133511</t>
  </si>
  <si>
    <t>d315, PE100, SDR11, PN16, R = 1,5 x d, oblouk 30° bezešvý, na tupo, dlouhý</t>
  </si>
  <si>
    <t>-1611425902</t>
  </si>
  <si>
    <t>94</t>
  </si>
  <si>
    <t>193525511</t>
  </si>
  <si>
    <t>d355, PE100, SDR11, PN16, R = 1,5 x d, oblouk 22° bezešvý, na tupo, dlouhý</t>
  </si>
  <si>
    <t>-1703482315</t>
  </si>
  <si>
    <t>95</t>
  </si>
  <si>
    <t>193514511</t>
  </si>
  <si>
    <t>d355, PE100, SDR11, PN16, R = 1,5 x d, oblouk 11° bezešvý, na tupo, dlouhý</t>
  </si>
  <si>
    <t>370437183</t>
  </si>
  <si>
    <t>96</t>
  </si>
  <si>
    <t>891241112</t>
  </si>
  <si>
    <t>Montáž vodovodních armatur na potrubí šoupátek nebo klapek uzavíracích v otevřeném výkopu nebo v šachtách s osazením zemní soupravy (bez poklopů) DN 80</t>
  </si>
  <si>
    <t>-237503292</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</si>
  <si>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</si>
  <si>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6 "HP"</t>
  </si>
  <si>
    <t>2 "HN"</t>
  </si>
  <si>
    <t>97</t>
  </si>
  <si>
    <t>400208000016</t>
  </si>
  <si>
    <t>ŠOUPĚ E2 PŘÍRUBOVÉ KRÁTKÉ 80</t>
  </si>
  <si>
    <t>419222964</t>
  </si>
  <si>
    <t>98</t>
  </si>
  <si>
    <t>950205010003</t>
  </si>
  <si>
    <t>SOUPRAVA ZEMNÍ TELESKOPICKÁ E2-1,3 -1,8 50-100 (1,3-1,8m)</t>
  </si>
  <si>
    <t>-1566656672</t>
  </si>
  <si>
    <t>99</t>
  </si>
  <si>
    <t>891247111</t>
  </si>
  <si>
    <t>Montáž vodovodních armatur na potrubí hydrantů podzemních (bez osazení poklopů) DN 80</t>
  </si>
  <si>
    <t>-1489034141</t>
  </si>
  <si>
    <t>100</t>
  </si>
  <si>
    <t>K24008015016</t>
  </si>
  <si>
    <t>HYDRANT DUO PODZEMNÍ 80/1,5 m</t>
  </si>
  <si>
    <t>-284489066</t>
  </si>
  <si>
    <t>101</t>
  </si>
  <si>
    <t>891247211</t>
  </si>
  <si>
    <t>Montáž vodovodních armatur na potrubí hydrantů nadzemních DN 80</t>
  </si>
  <si>
    <t>-151486187</t>
  </si>
  <si>
    <t>102</t>
  </si>
  <si>
    <t>K22008015016</t>
  </si>
  <si>
    <t>HYDRANT DUO NADZEMNÍ TUHÝ 2B 80/1,5 m</t>
  </si>
  <si>
    <t>-583003222</t>
  </si>
  <si>
    <t>103</t>
  </si>
  <si>
    <t>891311112</t>
  </si>
  <si>
    <t>Montáž vodovodních armatur na potrubí šoupátek nebo klapek uzavíracích v otevřeném výkopu nebo v šachtách s osazením zemní soupravy (bez poklopů) DN 150</t>
  </si>
  <si>
    <t>-952522210</t>
  </si>
  <si>
    <t>104</t>
  </si>
  <si>
    <t>400215000016</t>
  </si>
  <si>
    <t>ŠOUPĚ E2 PŘÍRUBOVÉ KRÁTKÉ 150</t>
  </si>
  <si>
    <t>-83666714</t>
  </si>
  <si>
    <t>105</t>
  </si>
  <si>
    <t>950212515003</t>
  </si>
  <si>
    <t>SOUPRAVA ZEMNÍ TELESKOPICKÁ E2-1,3 -1,8 125-150 (1,3-1,8m)</t>
  </si>
  <si>
    <t>1552815833</t>
  </si>
  <si>
    <t>106</t>
  </si>
  <si>
    <t>891351112</t>
  </si>
  <si>
    <t>Montáž vodovodních armatur na potrubí šoupátek nebo klapek uzavíracích v otevřeném výkopu nebo v šachtách s osazením zemní soupravy (bez poklopů) DN 200</t>
  </si>
  <si>
    <t>1277779512</t>
  </si>
  <si>
    <t>107</t>
  </si>
  <si>
    <t>400220000010</t>
  </si>
  <si>
    <t>ŠOUPĚ E2 PŘÍRUBOVÉ KRÁTKÉ 200</t>
  </si>
  <si>
    <t>-872440680</t>
  </si>
  <si>
    <t>108</t>
  </si>
  <si>
    <t>950220000003</t>
  </si>
  <si>
    <t>SOUPRAVA ZEMNÍ TELESKOPICKÁ E2-1,35-1,8 200 (1,35-1,8m)</t>
  </si>
  <si>
    <t>-338011013</t>
  </si>
  <si>
    <t>109</t>
  </si>
  <si>
    <t>891371112</t>
  </si>
  <si>
    <t>Montáž vodovodních armatur na potrubí šoupátek nebo klapek uzavíracích v otevřeném výkopu nebo v šachtách s osazením zemní soupravy (bez poklopů) DN 300</t>
  </si>
  <si>
    <t>-1920147308</t>
  </si>
  <si>
    <t>110</t>
  </si>
  <si>
    <t>400230000016</t>
  </si>
  <si>
    <t>ŠOUPĚ E2 PŘÍRUBOVÉ KRÁTKÉ PN16 300 PN16</t>
  </si>
  <si>
    <t>-662971330</t>
  </si>
  <si>
    <t>111</t>
  </si>
  <si>
    <t>950230000003</t>
  </si>
  <si>
    <t>SOUPRAVA ZEMNÍ TELESKOPICKÁ-1,5 -1,8 300 (1,5-1,8m)</t>
  </si>
  <si>
    <t>994097010</t>
  </si>
  <si>
    <t>112</t>
  </si>
  <si>
    <t>892271111</t>
  </si>
  <si>
    <t>Tlakové zkoušky vodou na potrubí DN 100 nebo 125</t>
  </si>
  <si>
    <t>-1814078812</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</si>
  <si>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</si>
  <si>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113</t>
  </si>
  <si>
    <t>892273122</t>
  </si>
  <si>
    <t>Proplach a dezinfekce vodovodního potrubí DN od 80 do 125</t>
  </si>
  <si>
    <t>416223354</t>
  </si>
  <si>
    <t xml:space="preserve">Poznámka k souboru cen:_x000D_
1. V cenách jsou započteny náklady na napuštění a vypuštění vody, dodání vody a dezinfekčního prostředku._x000D_
</t>
  </si>
  <si>
    <t>114</t>
  </si>
  <si>
    <t>892372111</t>
  </si>
  <si>
    <t>Tlakové zkoušky vodou zabezpečení konců potrubí při tlakových zkouškách DN do 300</t>
  </si>
  <si>
    <t>-1200962681</t>
  </si>
  <si>
    <t>115</t>
  </si>
  <si>
    <t>892381111</t>
  </si>
  <si>
    <t>Tlakové zkoušky vodou na potrubí DN 250, 300 nebo 350</t>
  </si>
  <si>
    <t>838466949</t>
  </si>
  <si>
    <t>116</t>
  </si>
  <si>
    <t>892383122</t>
  </si>
  <si>
    <t>Proplach a dezinfekce vodovodního potrubí DN 250, 300 nebo 350</t>
  </si>
  <si>
    <t>-318231424</t>
  </si>
  <si>
    <t>117</t>
  </si>
  <si>
    <t>899401112</t>
  </si>
  <si>
    <t>Osazení poklopů litinových šoupátkových</t>
  </si>
  <si>
    <t>-962289906</t>
  </si>
  <si>
    <t xml:space="preserve">Poznámka k souboru cen:_x000D_
1. V cenách osazení poklopů jsou započteny i náklady na jejich podezdění._x000D_
2. V cenách nejsou započteny náklady na dodání poklopů; tyto se oceňují ve specifikaci. Ztratné se nestanoví._x000D_
</t>
  </si>
  <si>
    <t>6  "DN 80"</t>
  </si>
  <si>
    <t>6 "DN 150"</t>
  </si>
  <si>
    <t>1 "DN 200"</t>
  </si>
  <si>
    <t>4 "DN 300"</t>
  </si>
  <si>
    <t>118</t>
  </si>
  <si>
    <t>175000000004</t>
  </si>
  <si>
    <t>POKLOP ULIČNÍ ŠOUP. KANÁL</t>
  </si>
  <si>
    <t>-892482976</t>
  </si>
  <si>
    <t>119</t>
  </si>
  <si>
    <t>348100000000</t>
  </si>
  <si>
    <t>PODKLADOVÁ DESKA UNIVERZÁLNÍ ŠOUPÁTKOVÁ</t>
  </si>
  <si>
    <t>-20387179</t>
  </si>
  <si>
    <t>120</t>
  </si>
  <si>
    <t>899401113</t>
  </si>
  <si>
    <t>Osazení poklopů litinových hydrantových</t>
  </si>
  <si>
    <t>2092235642</t>
  </si>
  <si>
    <t>121</t>
  </si>
  <si>
    <t>195000000000</t>
  </si>
  <si>
    <t>POKLOP K PODZEMNÍ HYDRANT DN LITINA</t>
  </si>
  <si>
    <t>2120191125</t>
  </si>
  <si>
    <t>122</t>
  </si>
  <si>
    <t>348200000000</t>
  </si>
  <si>
    <t>PODKLAD. DESKA  POD HYDRANT.POKLOP</t>
  </si>
  <si>
    <t>1455350194</t>
  </si>
  <si>
    <t>123</t>
  </si>
  <si>
    <t>899721111</t>
  </si>
  <si>
    <t>Signalizační vodič na potrubí DN do 150 mm</t>
  </si>
  <si>
    <t>-766473055</t>
  </si>
  <si>
    <t>Cu 6mm2</t>
  </si>
  <si>
    <t>3518,0</t>
  </si>
  <si>
    <t>124</t>
  </si>
  <si>
    <t>899722112</t>
  </si>
  <si>
    <t>Krytí potrubí z plastů výstražnou fólií z PVC šířky 25 cm</t>
  </si>
  <si>
    <t>-1202954696</t>
  </si>
  <si>
    <t>3496,5  "výstražná fólie modré barvy"</t>
  </si>
  <si>
    <t>125</t>
  </si>
  <si>
    <t>899913165</t>
  </si>
  <si>
    <t>Koncové uzavírací manžety chrániček DN potrubí x DN chráničky DN 300 x 500</t>
  </si>
  <si>
    <t>236728460</t>
  </si>
  <si>
    <t xml:space="preserve">Poznámka k souboru cen:_x000D_
1. V cenách jsou započteny i náklady na nerezové upínací pásky daných průměrů._x000D_
</t>
  </si>
  <si>
    <t>Ostatní konstrukce a práce-bourání</t>
  </si>
  <si>
    <t>126</t>
  </si>
  <si>
    <t>919123111</t>
  </si>
  <si>
    <t>Utěsnění dilatačních spár profily nebo pásy profilem těsnicím provizorním</t>
  </si>
  <si>
    <t>363731829</t>
  </si>
  <si>
    <t xml:space="preserve">Poznámka k souboru cen:_x000D_
1. V cenách jsou započteny i náklady na vyčištění spár před těsněním a zalitím._x000D_
2. V ceně -3111 jsou započteny i náklady na dodání provizorního těsnicího profilu._x000D_
3. V ceně -3121 jsou započteny i náklady na dvojnásobné přitavení asfaltového pásu a jeho dodání._x000D_
</t>
  </si>
  <si>
    <t>127</t>
  </si>
  <si>
    <t>919731114</t>
  </si>
  <si>
    <t>Zarovnání styčné plochy podkladu nebo krytu podél vybourané části komunikace nebo zpevněné plochy z betonu prostého tl. přes 150 do 250 mm</t>
  </si>
  <si>
    <t>-1912697255</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</si>
  <si>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</si>
  <si>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128</t>
  </si>
  <si>
    <t>919731121</t>
  </si>
  <si>
    <t>Zarovnání styčné plochy podkladu nebo krytu podél vybourané části komunikace nebo zpevněné plochy živičné tl. do 50 mm</t>
  </si>
  <si>
    <t>-1555269482</t>
  </si>
  <si>
    <t>PE_355*0,6*0,5 "60% v krajnici sús, 50% protlakem"</t>
  </si>
  <si>
    <t>129</t>
  </si>
  <si>
    <t>919735111</t>
  </si>
  <si>
    <t>Řezání stávajícího živičného krytu nebo podkladu hloubky do 50 mm</t>
  </si>
  <si>
    <t>-1575077723</t>
  </si>
  <si>
    <t xml:space="preserve">Poznámka k souboru cen:_x000D_
1. V cenách jsou započteny i náklady na spotřebu vody._x000D_
</t>
  </si>
  <si>
    <t>130</t>
  </si>
  <si>
    <t>919735124</t>
  </si>
  <si>
    <t>Řezání stávajícího betonového krytu nebo podkladu hloubky přes 150 do 200 mm</t>
  </si>
  <si>
    <t>882060055</t>
  </si>
  <si>
    <t>997</t>
  </si>
  <si>
    <t>Přesun sutě</t>
  </si>
  <si>
    <t>131</t>
  </si>
  <si>
    <t>997221551</t>
  </si>
  <si>
    <t>Vodorovná doprava suti bez naložení, ale se složením a s hrubým urovnáním ze sypkých materiálů, na vzdálenost do 1 km</t>
  </si>
  <si>
    <t>1540423728</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</si>
  <si>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</si>
  <si>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90,368+421,719</t>
  </si>
  <si>
    <t>132</t>
  </si>
  <si>
    <t>997221559</t>
  </si>
  <si>
    <t>Vodorovná doprava suti bez naložení, ale se složením a s hrubým urovnáním Příplatek k ceně za každý další i započatý 1 km přes 1 km</t>
  </si>
  <si>
    <t>1707380459</t>
  </si>
  <si>
    <t>512,087*9 'Přepočtené koeficientem množství</t>
  </si>
  <si>
    <t>133</t>
  </si>
  <si>
    <t>997221561</t>
  </si>
  <si>
    <t>Vodorovná doprava suti bez naložení, ale se složením a s hrubým urovnáním z kusových materiálů, na vzdálenost do 1 km</t>
  </si>
  <si>
    <t>2109821574</t>
  </si>
  <si>
    <t>327,422+51,34</t>
  </si>
  <si>
    <t>134</t>
  </si>
  <si>
    <t>997221569</t>
  </si>
  <si>
    <t>1539806936</t>
  </si>
  <si>
    <t>378,762*9 'Přepočtené koeficientem množství</t>
  </si>
  <si>
    <t>135</t>
  </si>
  <si>
    <t>997221861</t>
  </si>
  <si>
    <t>Poplatek za uložení stavebního odpadu na recyklační skládce (skládkovné) z prostého betonu zatříděného do Katalogu odpadů pod kódem 17 01 01</t>
  </si>
  <si>
    <t>35137739</t>
  </si>
  <si>
    <t>327,422</t>
  </si>
  <si>
    <t>136</t>
  </si>
  <si>
    <t>997221875</t>
  </si>
  <si>
    <t>Poplatek za uložení stavebního odpadu na recyklační skládce (skládkovné) asfaltového bez obsahu dehtu zatříděného do Katalogu odpadů pod kódem 17 03 02</t>
  </si>
  <si>
    <t>2051404356</t>
  </si>
  <si>
    <t>51,34+90,368+421,719</t>
  </si>
  <si>
    <t>998</t>
  </si>
  <si>
    <t>Přesun hmot</t>
  </si>
  <si>
    <t>137</t>
  </si>
  <si>
    <t>998276101</t>
  </si>
  <si>
    <t>Přesun hmot pro trubní vedení hloubené z trub z plastických hmot nebo sklolaminátových pro vodovody nebo kanalizace v otevřeném výkopu dopravní vzdálenost do 15 m</t>
  </si>
  <si>
    <t>414696981</t>
  </si>
  <si>
    <t xml:space="preserve">Poznámka k souboru cen:_x000D_
1. Ceny přesunu hmot nelze užít pro zeminu, sypaniny, štěrkopísek, kamenivo ap. Případná manipulace s tímto materiálem se oceňuje soubory cen 162 ..-.... Vodorovné přemístění výkopku nebo sypaniny katalogu 800-1 Zemní práce._x000D_
</t>
  </si>
  <si>
    <t>PSV</t>
  </si>
  <si>
    <t>Práce a dodávky PSV</t>
  </si>
  <si>
    <t>741</t>
  </si>
  <si>
    <t>Elektroinstalace - silnoproud</t>
  </si>
  <si>
    <t>138</t>
  </si>
  <si>
    <t>74111037R</t>
  </si>
  <si>
    <t xml:space="preserve">Montáž trubek ochranných s nasunutím nebo našroubováním </t>
  </si>
  <si>
    <t>-1506657862</t>
  </si>
  <si>
    <t>3,5*3</t>
  </si>
  <si>
    <t>139</t>
  </si>
  <si>
    <t>AA911024050</t>
  </si>
  <si>
    <t>dělená chránička Kopohalf</t>
  </si>
  <si>
    <t>-1979696637</t>
  </si>
  <si>
    <t>Práce a dodávky M</t>
  </si>
  <si>
    <t>23-M</t>
  </si>
  <si>
    <t>Montáže potrubí</t>
  </si>
  <si>
    <t>140</t>
  </si>
  <si>
    <t>230200123</t>
  </si>
  <si>
    <t>Nasunutí potrubní sekce do chráničky jmenovitá světlost nasouvaného potrubí DN 300</t>
  </si>
  <si>
    <t>-660975187</t>
  </si>
  <si>
    <t xml:space="preserve">Poznámka k souboru cen:_x000D_
1. .V cenách jsou započteny i náklady na středící objímky._x000D_
2. .V cenách není započten materiál na utěsnění konců._x000D_
</t>
  </si>
  <si>
    <t>30,564</t>
  </si>
  <si>
    <t>298</t>
  </si>
  <si>
    <t>140,336</t>
  </si>
  <si>
    <t>191,2</t>
  </si>
  <si>
    <t>PE_225</t>
  </si>
  <si>
    <t>PE 100 SDR 11 d225x20,5mm</t>
  </si>
  <si>
    <t>486,2</t>
  </si>
  <si>
    <t>179,343</t>
  </si>
  <si>
    <t>PR_355</t>
  </si>
  <si>
    <t>protlak DN 355/225</t>
  </si>
  <si>
    <t>6,4</t>
  </si>
  <si>
    <t>pr_160</t>
  </si>
  <si>
    <t>protlak d160</t>
  </si>
  <si>
    <t>protlak DN 315/160</t>
  </si>
  <si>
    <t>11,4</t>
  </si>
  <si>
    <t>02 - SO 01.2 - Výtlak V2</t>
  </si>
  <si>
    <t>551,832</t>
  </si>
  <si>
    <t>pr_225</t>
  </si>
  <si>
    <t>protlak d225</t>
  </si>
  <si>
    <t>230</t>
  </si>
  <si>
    <t>112101121</t>
  </si>
  <si>
    <t>Odstranění stromů s odřezáním kmene a s odvětvením jehličnatých bez odkornění, průměru kmene přes 100 do 300 mm</t>
  </si>
  <si>
    <t>1375092910</t>
  </si>
  <si>
    <t>112201101</t>
  </si>
  <si>
    <t>Odstranění pařezů strojně s jejich vykopáním, vytrháním nebo odstřelením průměru přes 100 do 300 mm</t>
  </si>
  <si>
    <t>1665879092</t>
  </si>
  <si>
    <t>72090129</t>
  </si>
  <si>
    <t>nezp*0,9</t>
  </si>
  <si>
    <t>132154205</t>
  </si>
  <si>
    <t>Hloubení zapažených rýh šířky přes 800 do 2 000 mm strojně s urovnáním dna do předepsaného profilu a spádu v hornině třídy těžitelnosti I skupiny 1 a 2 přes 500 do 1 000 m3</t>
  </si>
  <si>
    <t>-341149373</t>
  </si>
  <si>
    <t>v*0,2</t>
  </si>
  <si>
    <t>132254205</t>
  </si>
  <si>
    <t>Hloubení zapažených rýh šířky přes 800 do 2 000 mm strojně s urovnáním dna do předepsaného profilu a spádu v hornině třídy těžitelnosti I skupiny 3 přes 500 do 1 000 m3</t>
  </si>
  <si>
    <t>-1410759396</t>
  </si>
  <si>
    <t>0,9*(PE_160-pr_315-pr_160)*1,8 "PE d160"</t>
  </si>
  <si>
    <t>0,9*(PE_225-pr_355-pr_225)*1,8 "PE d225"</t>
  </si>
  <si>
    <t>protlak 2x</t>
  </si>
  <si>
    <t>(1,5-0,9)*8,0*2,5*2 "start jáma"</t>
  </si>
  <si>
    <t>(1,5-0,9)*1,5*2,5*2 "cíl jáma"</t>
  </si>
  <si>
    <t>-0,9*nezp*0,1 "nezpevněný terén"</t>
  </si>
  <si>
    <t>132354205</t>
  </si>
  <si>
    <t>Hloubení zapažených rýh šířky přes 800 do 2 000 mm strojně s urovnáním dna do předepsaného profilu a spádu v hornině třídy těžitelnosti II skupiny 4 přes 500 do 1 000 m3</t>
  </si>
  <si>
    <t>-2110686773</t>
  </si>
  <si>
    <t>v*0,3</t>
  </si>
  <si>
    <t>132454205</t>
  </si>
  <si>
    <t>Hloubení zapažených rýh šířky přes 800 do 2 000 mm strojně s urovnáním dna do předepsaného profilu a spádu v hornině třídy těžitelnosti II skupiny 5 přes 500 do 1 000 m3</t>
  </si>
  <si>
    <t>-314508006</t>
  </si>
  <si>
    <t>132554205</t>
  </si>
  <si>
    <t>Hloubení zapažených rýh šířky přes 800 do 2 000 mm strojně s urovnáním dna do předepsaného profilu a spádu v hornině třídy těžitelnosti III skupiny 6 přes 500 do 1 000 m3</t>
  </si>
  <si>
    <t>2075309892</t>
  </si>
  <si>
    <t>v*0,1</t>
  </si>
  <si>
    <t>141721218</t>
  </si>
  <si>
    <t>Řízený zemní protlak délky protlaku do 50 m v hornině třídy těžitelnosti I a II, skupiny 1 až 4 včetně protlačení trub v hloubce do 6 m vnějšího průměru vrtu přes 280 do 315 mm</t>
  </si>
  <si>
    <t>-1147563343</t>
  </si>
  <si>
    <t>11,4 "Šembera"</t>
  </si>
  <si>
    <t>141721219</t>
  </si>
  <si>
    <t>Řízený zemní protlak délky protlaku do 50 m v hornině třídy těžitelnosti I a II, skupiny 1 až 4 včetně protlačení trub v hloubce do 6 m vnějšího průměru vrtu přes 315 do 355 mm</t>
  </si>
  <si>
    <t>-1362135640</t>
  </si>
  <si>
    <t>6,4 "Šembera"</t>
  </si>
  <si>
    <t>141721254</t>
  </si>
  <si>
    <t>Řízený zemní protlak délky protlaku přes 50 do 100 m v hornině tř. 1 až 4 včetně protlačení trub v hloubce do 6 m vnějšího průměru vrtu přes 140 do 180 mm</t>
  </si>
  <si>
    <t>-567664115</t>
  </si>
  <si>
    <t>protlakem d 160 - cca 50% délky potrubí</t>
  </si>
  <si>
    <t>141721255</t>
  </si>
  <si>
    <t>Řízený zemní protlak délky protlaku přes 50 do 100 m v hornině tř. 1 až 4 včetně protlačení trub v hloubce do 6 m vnějšího průměru vrtu přes 180 do 225 mm</t>
  </si>
  <si>
    <t>-1518733866</t>
  </si>
  <si>
    <t>protlakem d 225 - cca 50% délky potrubí</t>
  </si>
  <si>
    <t>1607990903</t>
  </si>
  <si>
    <t>(PE_160-pr_315-pr_160)*1,8*2 "PE d160"</t>
  </si>
  <si>
    <t>(PE_225-pr_355-pr_225)*1,8*2 "PE d225"</t>
  </si>
  <si>
    <t>-1806849370</t>
  </si>
  <si>
    <t>Zřízení atypického pažení výkopu svařovaným ocelovým ohlubňovým rámem se štětovnicemi plochy výkopu do 30 m2</t>
  </si>
  <si>
    <t>-373025750</t>
  </si>
  <si>
    <t>8,0*2,5*2*2 "start jáma"</t>
  </si>
  <si>
    <t>1,5*2,5*2*2 "cíl jáma"</t>
  </si>
  <si>
    <t>Odstranění atypického pažení výkopu svařovaným ocelovým ohlubňovým rámem se štětovnicemi plochy výkopu do 30 m2</t>
  </si>
  <si>
    <t>1695317616</t>
  </si>
  <si>
    <t>162201405</t>
  </si>
  <si>
    <t>Vodorovné přemístění větví, kmenů nebo pařezů s naložením, složením a dopravou do 1000 m větví stromů jehličnatých, průměru kmene přes 100 do 300 mm</t>
  </si>
  <si>
    <t>1495704758</t>
  </si>
  <si>
    <t>162201415</t>
  </si>
  <si>
    <t>Vodorovné přemístění větví, kmenů nebo pařezů s naložením, složením a dopravou do 1000 m kmenů stromů jehličnatých, průměru přes 100 do 300 mm</t>
  </si>
  <si>
    <t>1012839477</t>
  </si>
  <si>
    <t>162201421</t>
  </si>
  <si>
    <t>Vodorovné přemístění větví, kmenů nebo pařezů s naložením, složením a dopravou do 1000 m pařezů kmenů, průměru přes 100 do 300 mm</t>
  </si>
  <si>
    <t>1911175585</t>
  </si>
  <si>
    <t>162301941</t>
  </si>
  <si>
    <t>Vodorovné přemístění větví, kmenů nebo pařezů s naložením, složením a dopravou Příplatek k cenám za každých dalších i započatých 1000 m přes 1000 m větví stromů jehličnatých, o průměru kmene přes 100 do 300 mm</t>
  </si>
  <si>
    <t>1850790269</t>
  </si>
  <si>
    <t>40*9 'Přepočtené koeficientem množství</t>
  </si>
  <si>
    <t>162301961</t>
  </si>
  <si>
    <t>Vodorovné přemístění větví, kmenů nebo pařezů s naložením, složením a dopravou Příplatek k cenám za každých dalších i započatých 1000 m přes 1000 m kmenů stromů jehličnatých, průměru přes 100 do 300 mm</t>
  </si>
  <si>
    <t>-1606348122</t>
  </si>
  <si>
    <t>162301971</t>
  </si>
  <si>
    <t>Vodorovné přemístění větví, kmenů nebo pařezů s naložením, složením a dopravou Příplatek k cenám za každých dalších i započatých 1000 m přes 1000 m pařezů kmenů, průměru přes 100 do 300 mm</t>
  </si>
  <si>
    <t>-1994590221</t>
  </si>
  <si>
    <t>-663971888</t>
  </si>
  <si>
    <t>skl-v*0,1</t>
  </si>
  <si>
    <t>-1642656348</t>
  </si>
  <si>
    <t>-2004246247</t>
  </si>
  <si>
    <t>(PE_225-pr_355-pr_225)*0,0338 "vytlačený objem"</t>
  </si>
  <si>
    <t>915097508</t>
  </si>
  <si>
    <t>179,343*1,6 'Přepočtené koeficientem množství</t>
  </si>
  <si>
    <t>-1363122639</t>
  </si>
  <si>
    <t>v-skl</t>
  </si>
  <si>
    <t>-1901532297</t>
  </si>
  <si>
    <t>0,9*(PE_160-pr_315-pr_160)*0,45 "PE d160"</t>
  </si>
  <si>
    <t>0,9*(PE_225-pr_355-pr_225)*0,5 "PE d225"</t>
  </si>
  <si>
    <t>-(PE_225-pr_355-pr_225)*0,0338 "vytlačený objem"</t>
  </si>
  <si>
    <t>-607876709</t>
  </si>
  <si>
    <t>140,336*1,8 'Přepočtené koeficientem množství</t>
  </si>
  <si>
    <t>1838108804</t>
  </si>
  <si>
    <t>1345488303</t>
  </si>
  <si>
    <t>-726046292</t>
  </si>
  <si>
    <t>618</t>
  </si>
  <si>
    <t>-pr_160</t>
  </si>
  <si>
    <t>-pr_225</t>
  </si>
  <si>
    <t>2083721374</t>
  </si>
  <si>
    <t>268,2*0,015 'Přepočtené koeficientem množství</t>
  </si>
  <si>
    <t>1278288197</t>
  </si>
  <si>
    <t>-1399245145</t>
  </si>
  <si>
    <t>268,2*0,1 'Přepočtené koeficientem množství</t>
  </si>
  <si>
    <t>1242741203</t>
  </si>
  <si>
    <t>1032072320</t>
  </si>
  <si>
    <t>0,9*(PE_160-pr_315-pr_160)*0,1 "PE d160"</t>
  </si>
  <si>
    <t>0,9*(PE_225-pr_355-pr_225)*0,1 "PE d225"</t>
  </si>
  <si>
    <t>1504214429</t>
  </si>
  <si>
    <t>0,3*0,3*0,3*14</t>
  </si>
  <si>
    <t>-728987744</t>
  </si>
  <si>
    <t>0,3*4*0,3*14</t>
  </si>
  <si>
    <t>720630057</t>
  </si>
  <si>
    <t>-1455187285</t>
  </si>
  <si>
    <t>1352480879</t>
  </si>
  <si>
    <t>-80500200</t>
  </si>
  <si>
    <t>857262122</t>
  </si>
  <si>
    <t>Montáž litinových tvarovek na potrubí litinovém tlakovém jednoosých na potrubí z trub přírubových v otevřeném výkopu, kanálu nebo v šachtě DN 100</t>
  </si>
  <si>
    <t>-1102810307</t>
  </si>
  <si>
    <t>799410000016</t>
  </si>
  <si>
    <t>SYNOFLEX - S PŘÍRUBOU 100 (104-132)</t>
  </si>
  <si>
    <t>-1083234647</t>
  </si>
  <si>
    <t>857264122</t>
  </si>
  <si>
    <t>Montáž litinových tvarovek na potrubí litinovém tlakovém odbočných na potrubí z trub přírubových v otevřeném výkopu, kanálu nebo v šachtě DN 100</t>
  </si>
  <si>
    <t>-1495844068</t>
  </si>
  <si>
    <t>851010010016</t>
  </si>
  <si>
    <t>TVAROVKA T KUS 100-100</t>
  </si>
  <si>
    <t>-487639571</t>
  </si>
  <si>
    <t>711509599</t>
  </si>
  <si>
    <t>855015010016</t>
  </si>
  <si>
    <t>TVAROVKA REDUKČNÍ FFR 150-100</t>
  </si>
  <si>
    <t>997604701</t>
  </si>
  <si>
    <t>956470346</t>
  </si>
  <si>
    <t>851015008016</t>
  </si>
  <si>
    <t>TVAROVKA T KUS 150-80</t>
  </si>
  <si>
    <t>-540131590</t>
  </si>
  <si>
    <t>27698995</t>
  </si>
  <si>
    <t>851020008010</t>
  </si>
  <si>
    <t>TVAROVKA T KUS 200-80</t>
  </si>
  <si>
    <t>-442493558</t>
  </si>
  <si>
    <t>-8415888</t>
  </si>
  <si>
    <t>149,2 "výtlak V2"</t>
  </si>
  <si>
    <t>12+15+15 "přepoj potrubí"</t>
  </si>
  <si>
    <t>-2018002391</t>
  </si>
  <si>
    <t>191,2*1,015 'Přepočtené koeficientem množství</t>
  </si>
  <si>
    <t>871351212</t>
  </si>
  <si>
    <t>Montáž vodovodního potrubí z plastů v otevřeném výkopu z polyetylenu PE 100 svařovaných elektrotvarovkou SDR 11/PN16 D 225 x 20,5 mm</t>
  </si>
  <si>
    <t>-1618423244</t>
  </si>
  <si>
    <t>486,2 "výtlak V2"</t>
  </si>
  <si>
    <t>28613537</t>
  </si>
  <si>
    <t>potrubí třívrstvé PE100 RC SDR11 225x20,5 dl 12m</t>
  </si>
  <si>
    <t>217191809</t>
  </si>
  <si>
    <t>486,2*1,015 'Přepočtené koeficientem množství</t>
  </si>
  <si>
    <t>871371211</t>
  </si>
  <si>
    <t>Montáž vodovodního potrubí z plastů v otevřeném výkopu z polyetylenu PE 100 svařovaných elektrotvarovkou SDR 11/PN16 D 315 x 28,6 mm</t>
  </si>
  <si>
    <t>-172930321</t>
  </si>
  <si>
    <t>11,4 "chránička protlaku"</t>
  </si>
  <si>
    <t>28613540</t>
  </si>
  <si>
    <t>potrubí třívrstvé PE100 RC SDR11 315x28,6 dl 12m</t>
  </si>
  <si>
    <t>1286919042</t>
  </si>
  <si>
    <t>11,4*1,015 'Přepočtené koeficientem množství</t>
  </si>
  <si>
    <t>-251303416</t>
  </si>
  <si>
    <t>PR_355 "chránička protlaku"</t>
  </si>
  <si>
    <t>-1181782929</t>
  </si>
  <si>
    <t>6,4*1,015 'Přepočtené koeficientem množství</t>
  </si>
  <si>
    <t>-1918447625</t>
  </si>
  <si>
    <t>362655103</t>
  </si>
  <si>
    <t>260097849</t>
  </si>
  <si>
    <t>1994490200</t>
  </si>
  <si>
    <t>191625517</t>
  </si>
  <si>
    <t>d160, PE100, SDR17, PN10, R = 1,5 x d, oblouk 22° bezešvý, na tupo, dlouhý</t>
  </si>
  <si>
    <t>-412361286</t>
  </si>
  <si>
    <t>615275</t>
  </si>
  <si>
    <t>d160, PE100, SDR11, koleno 45°, elektro</t>
  </si>
  <si>
    <t>1634356202</t>
  </si>
  <si>
    <t>616141</t>
  </si>
  <si>
    <t>d160, PE100, SDR11, koleno 11°, elektro</t>
  </si>
  <si>
    <t>-1834798248</t>
  </si>
  <si>
    <t>877351102</t>
  </si>
  <si>
    <t>Montáž tvarovek na vodovodním plastovém potrubí z polyetylenu PE 100 elektrotvarovek SDR 11/PN16 spojek, oblouků nebo redukcí d 225</t>
  </si>
  <si>
    <t>933539060</t>
  </si>
  <si>
    <t>28615981</t>
  </si>
  <si>
    <t>elektrospojka SDR11 PE 100 PN16 D 225mm</t>
  </si>
  <si>
    <t>2058697217</t>
  </si>
  <si>
    <t>28653142</t>
  </si>
  <si>
    <t>nákružek lemový PE 100 SDR11 225mm</t>
  </si>
  <si>
    <t>-740162176</t>
  </si>
  <si>
    <t>472213016</t>
  </si>
  <si>
    <t>d225 / DN200 PN16, PP příruba s ocel.výztuhou, na tupo (12xM20), vrtání PN16</t>
  </si>
  <si>
    <t>1291109313</t>
  </si>
  <si>
    <t>192225511</t>
  </si>
  <si>
    <t>d225, PE100, SDR11, PN16, R = 1,5 x d, oblouk 22° bezešvý, na tupo, dlouhý</t>
  </si>
  <si>
    <t>-590308558</t>
  </si>
  <si>
    <t>615688</t>
  </si>
  <si>
    <t>d225, PE100, SDR11, koleno 45°, elektro</t>
  </si>
  <si>
    <t>-211061892</t>
  </si>
  <si>
    <t>616263</t>
  </si>
  <si>
    <t>d225, PE100, SDR11, koleno 30°, elektro</t>
  </si>
  <si>
    <t>1702462151</t>
  </si>
  <si>
    <t>616143</t>
  </si>
  <si>
    <t>d225, PE100, SDR11, koleno 11°, elektro</t>
  </si>
  <si>
    <t>-516509104</t>
  </si>
  <si>
    <t>1036909508</t>
  </si>
  <si>
    <t>5 "hydranty"</t>
  </si>
  <si>
    <t>2037012350</t>
  </si>
  <si>
    <t>1543752177</t>
  </si>
  <si>
    <t>-1389519383</t>
  </si>
  <si>
    <t>286579517</t>
  </si>
  <si>
    <t>891261112</t>
  </si>
  <si>
    <t>Montáž vodovodních armatur na potrubí šoupátek nebo klapek uzavíracích v otevřeném výkopu nebo v šachtách s osazením zemní soupravy (bez poklopů) DN 100</t>
  </si>
  <si>
    <t>118962095</t>
  </si>
  <si>
    <t>2 "propoje"</t>
  </si>
  <si>
    <t>400210000016</t>
  </si>
  <si>
    <t>ŠOUPĚ E2 PŘÍRUBOVÉ KRÁTKÉ 100</t>
  </si>
  <si>
    <t>-1947146644</t>
  </si>
  <si>
    <t>-1000779653</t>
  </si>
  <si>
    <t>892351111</t>
  </si>
  <si>
    <t>Tlakové zkoušky vodou na potrubí DN 150 nebo 200</t>
  </si>
  <si>
    <t>1494126946</t>
  </si>
  <si>
    <t>892353122</t>
  </si>
  <si>
    <t>Proplach a dezinfekce vodovodního potrubí DN 150 nebo 200</t>
  </si>
  <si>
    <t>-1393555582</t>
  </si>
  <si>
    <t>-670112048</t>
  </si>
  <si>
    <t>1790451190</t>
  </si>
  <si>
    <t>5 "DN 80"</t>
  </si>
  <si>
    <t>2"DN 100"</t>
  </si>
  <si>
    <t>8103686</t>
  </si>
  <si>
    <t>-264262704</t>
  </si>
  <si>
    <t>707501816</t>
  </si>
  <si>
    <t>-105043046</t>
  </si>
  <si>
    <t>-37243001</t>
  </si>
  <si>
    <t>-194084284</t>
  </si>
  <si>
    <t>701 "Cu 6mm2"</t>
  </si>
  <si>
    <t>1475074750</t>
  </si>
  <si>
    <t>677,4 "výstražná fólie modré barvy"</t>
  </si>
  <si>
    <t>899913152</t>
  </si>
  <si>
    <t>Koncové uzavírací manžety chrániček DN potrubí x DN chráničky DN 150 x 250</t>
  </si>
  <si>
    <t>-232120315</t>
  </si>
  <si>
    <t>899913161</t>
  </si>
  <si>
    <t>Koncové uzavírací manžety chrániček DN potrubí x DN chráničky DN 200 x 300</t>
  </si>
  <si>
    <t>1769916598</t>
  </si>
  <si>
    <t>519442274</t>
  </si>
  <si>
    <t>230200120</t>
  </si>
  <si>
    <t>Nasunutí potrubní sekce do chráničky jmenovitá světlost nasouvaného potrubí DN 150</t>
  </si>
  <si>
    <t>13650093</t>
  </si>
  <si>
    <t>230200121</t>
  </si>
  <si>
    <t>Nasunutí potrubní sekce do chráničky jmenovitá světlost nasouvaného potrubí DN 200</t>
  </si>
  <si>
    <t>2000047921</t>
  </si>
  <si>
    <t>118,953</t>
  </si>
  <si>
    <t>543,738</t>
  </si>
  <si>
    <t>or</t>
  </si>
  <si>
    <t>ornice - tl. 300mm</t>
  </si>
  <si>
    <t>1305</t>
  </si>
  <si>
    <t>PE_110</t>
  </si>
  <si>
    <t>PE 100 SDR 11 d110x10,0mm</t>
  </si>
  <si>
    <t>952</t>
  </si>
  <si>
    <t>1599,7</t>
  </si>
  <si>
    <t>690,498</t>
  </si>
  <si>
    <t>1804,329</t>
  </si>
  <si>
    <t>03 - SO 01.3 - Výtlak V1</t>
  </si>
  <si>
    <t>470</t>
  </si>
  <si>
    <t>770</t>
  </si>
  <si>
    <t>121151125</t>
  </si>
  <si>
    <t>Sejmutí ornice strojně při souvislé ploše přes 500 m2, tl. vrstvy přes 250 do 300 mm</t>
  </si>
  <si>
    <t>-628967378</t>
  </si>
  <si>
    <t>or*0,9</t>
  </si>
  <si>
    <t>378600992</t>
  </si>
  <si>
    <t>1929516357</t>
  </si>
  <si>
    <t>0,9*PE_110*1,8 "PE d110"</t>
  </si>
  <si>
    <t>0,9*(PE_160-pr_160)*1,8 "PE d160"</t>
  </si>
  <si>
    <t>(1,5-0,9)*8,0*2,7*1 "start jáma"</t>
  </si>
  <si>
    <t>(1,5-0,9)*1,5*2,85*1 "cíl jáma"</t>
  </si>
  <si>
    <t>-0,9*or*0,3 "orná půda"</t>
  </si>
  <si>
    <t>-1576290079</t>
  </si>
  <si>
    <t>-637442991</t>
  </si>
  <si>
    <t>-1922054081</t>
  </si>
  <si>
    <t>-1690087465</t>
  </si>
  <si>
    <t>7  "potok Šembera"</t>
  </si>
  <si>
    <t>Řízený zemní protlak délky protlaku přes 50 do 100 m v hornině třídy těžitelnosti I a II, skupiny 1 až 4 včetně protlačení trub v hloubce do 6 m vnějšího průměru vrtu přes 140 do 180 mm</t>
  </si>
  <si>
    <t>-1441235223</t>
  </si>
  <si>
    <t>cca 50% délky potrubí protlakem</t>
  </si>
  <si>
    <t>Řízený zemní protlak délky protlaku přes 50 do 100 m v hornině třídy těžitelnosti I a II, skupiny 1 až 4 včetně protlačení trub v hloubce do 6 m vnějšího průměru vrtu přes 180 do 225 mm</t>
  </si>
  <si>
    <t>1361427102</t>
  </si>
  <si>
    <t>-1278390707</t>
  </si>
  <si>
    <t>PE_110*1,8*2 "PE d110"</t>
  </si>
  <si>
    <t>(PE_160-pr_160)*1,8*2 "PE d160"</t>
  </si>
  <si>
    <t>(PE_225-PR_355-pr_225)*1,8*2 "PE d225"</t>
  </si>
  <si>
    <t>982777177</t>
  </si>
  <si>
    <t>1609277723</t>
  </si>
  <si>
    <t>8,0*2,7*2*1 "start jáma"</t>
  </si>
  <si>
    <t>1,5*2,85*2*1 "cíl jáma"</t>
  </si>
  <si>
    <t>-1182233796</t>
  </si>
  <si>
    <t>79006397</t>
  </si>
  <si>
    <t>1969322356</t>
  </si>
  <si>
    <t>-920927063</t>
  </si>
  <si>
    <t>-942221294</t>
  </si>
  <si>
    <t>690,498*1,6 'Přepočtené koeficientem množství</t>
  </si>
  <si>
    <t>-610577727</t>
  </si>
  <si>
    <t>349881483</t>
  </si>
  <si>
    <t>0,9*PE_110*0,4 "PE d110"</t>
  </si>
  <si>
    <t>0,9*(PE_160-pr_160)*0,45 "PE d160"</t>
  </si>
  <si>
    <t>0,9*(PE_225-PR_355-pr_225)*0,5 "PE d225"</t>
  </si>
  <si>
    <t>381715203</t>
  </si>
  <si>
    <t>543,738*1,8 'Přepočtené koeficientem množství</t>
  </si>
  <si>
    <t>181351115</t>
  </si>
  <si>
    <t>Rozprostření a urovnání ornice v rovině nebo ve svahu sklonu do 1:5 strojně při souvislé ploše přes 500 m2, tl. vrstvy přes 250 do 300 mm</t>
  </si>
  <si>
    <t>-678197879</t>
  </si>
  <si>
    <t>-2053021014</t>
  </si>
  <si>
    <t>1591579746</t>
  </si>
  <si>
    <t>orná půda - ornice tl. 300mm</t>
  </si>
  <si>
    <t>2545</t>
  </si>
  <si>
    <t>0,9*or</t>
  </si>
  <si>
    <t>-648869336</t>
  </si>
  <si>
    <t>1174,5*0,015 'Přepočtené koeficientem množství</t>
  </si>
  <si>
    <t>-1323242814</t>
  </si>
  <si>
    <t>1359326186</t>
  </si>
  <si>
    <t>1174,5*0,1 'Přepočtené koeficientem množství</t>
  </si>
  <si>
    <t>1085299508</t>
  </si>
  <si>
    <t>823723780</t>
  </si>
  <si>
    <t>0,9*PE_110*0,1 "PE d110"</t>
  </si>
  <si>
    <t>0,9*(PE_160-pr_160)*0,1 "PE d160"</t>
  </si>
  <si>
    <t>0,9*(PE_225-PR_355-pr_225)*0,1 "PE d225"</t>
  </si>
  <si>
    <t>196118094</t>
  </si>
  <si>
    <t>0,3*0,3*0,3*16</t>
  </si>
  <si>
    <t>99880791</t>
  </si>
  <si>
    <t>-1485048223</t>
  </si>
  <si>
    <t>1540233913</t>
  </si>
  <si>
    <t>-1144395616</t>
  </si>
  <si>
    <t>-813688240</t>
  </si>
  <si>
    <t>467438793</t>
  </si>
  <si>
    <t>2011169491</t>
  </si>
  <si>
    <t>1797473995</t>
  </si>
  <si>
    <t>-2067968487</t>
  </si>
  <si>
    <t>547545247</t>
  </si>
  <si>
    <t>1517466604</t>
  </si>
  <si>
    <t>1086245700</t>
  </si>
  <si>
    <t>-2057936605</t>
  </si>
  <si>
    <t>871251141</t>
  </si>
  <si>
    <t>Montáž vodovodního potrubí z plastů v otevřeném výkopu z polyetylenu PE 100 svařovaných na tupo SDR 11/PN16 D 110 x 10,0 mm</t>
  </si>
  <si>
    <t>-464112553</t>
  </si>
  <si>
    <t>17 "přepoj potrubí"</t>
  </si>
  <si>
    <t>28613531</t>
  </si>
  <si>
    <t>potrubí třívrstvé PE100 RC SDR11 110x10,0 dl 12m</t>
  </si>
  <si>
    <t>1901226382</t>
  </si>
  <si>
    <t>17*1,015 'Přepočtené koeficientem množství</t>
  </si>
  <si>
    <t>-1344366407</t>
  </si>
  <si>
    <t>952,0 "výtlak V1"</t>
  </si>
  <si>
    <t>-1467297867</t>
  </si>
  <si>
    <t>952*1,015 'Přepočtené koeficientem množství</t>
  </si>
  <si>
    <t>-177781423</t>
  </si>
  <si>
    <t>1599,7 "výtlak V1"</t>
  </si>
  <si>
    <t>-2000030605</t>
  </si>
  <si>
    <t>1599,7*1,015 'Přepočtené koeficientem množství</t>
  </si>
  <si>
    <t>2078471524</t>
  </si>
  <si>
    <t>pr_355 "chránička protlaku"</t>
  </si>
  <si>
    <t>351756629</t>
  </si>
  <si>
    <t>7*1,015 'Přepočtené koeficientem množství</t>
  </si>
  <si>
    <t>-1773100419</t>
  </si>
  <si>
    <t>2050082923</t>
  </si>
  <si>
    <t>-1636622761</t>
  </si>
  <si>
    <t>311089258</t>
  </si>
  <si>
    <t>119176572</t>
  </si>
  <si>
    <t>1686145843</t>
  </si>
  <si>
    <t>615340</t>
  </si>
  <si>
    <t>d160, PE100, SDR11, koleno 30°, elektro</t>
  </si>
  <si>
    <t>968382645</t>
  </si>
  <si>
    <t>-1545781921</t>
  </si>
  <si>
    <t>637561575</t>
  </si>
  <si>
    <t>-252100061</t>
  </si>
  <si>
    <t>-292071669</t>
  </si>
  <si>
    <t>-1699645976</t>
  </si>
  <si>
    <t>1706802058</t>
  </si>
  <si>
    <t>767335996</t>
  </si>
  <si>
    <t>1528804050</t>
  </si>
  <si>
    <t>168242423</t>
  </si>
  <si>
    <t>1693201843</t>
  </si>
  <si>
    <t>6 "hydranty"</t>
  </si>
  <si>
    <t>-243131477</t>
  </si>
  <si>
    <t>-744227974</t>
  </si>
  <si>
    <t>63377349</t>
  </si>
  <si>
    <t>-1737499957</t>
  </si>
  <si>
    <t>-1054463699</t>
  </si>
  <si>
    <t>297619474</t>
  </si>
  <si>
    <t>950205010003.1</t>
  </si>
  <si>
    <t>1550394604</t>
  </si>
  <si>
    <t>-1021769869</t>
  </si>
  <si>
    <t>-492722660</t>
  </si>
  <si>
    <t>744938114</t>
  </si>
  <si>
    <t>-1653843276</t>
  </si>
  <si>
    <t>-415798030</t>
  </si>
  <si>
    <t>-93924979</t>
  </si>
  <si>
    <t>6 "DN 80"</t>
  </si>
  <si>
    <t>2 "DN 100"</t>
  </si>
  <si>
    <t>1448207978</t>
  </si>
  <si>
    <t>-1016893839</t>
  </si>
  <si>
    <t>235379467</t>
  </si>
  <si>
    <t>1823098273</t>
  </si>
  <si>
    <t>1190452489</t>
  </si>
  <si>
    <t>-156036757</t>
  </si>
  <si>
    <t>2581 "Cu 6mm2"</t>
  </si>
  <si>
    <t>1911329359</t>
  </si>
  <si>
    <t>2576,1 "výstražná fólie modré barvy"</t>
  </si>
  <si>
    <t>169223384</t>
  </si>
  <si>
    <t>-1668247768</t>
  </si>
  <si>
    <t>-1648448624</t>
  </si>
  <si>
    <t>pr_355</t>
  </si>
  <si>
    <t>bed</t>
  </si>
  <si>
    <t>bednění šachty - 1 kus</t>
  </si>
  <si>
    <t>57,78</t>
  </si>
  <si>
    <t>n</t>
  </si>
  <si>
    <t>násypy okolo šachet</t>
  </si>
  <si>
    <t>252,576</t>
  </si>
  <si>
    <t>pat</t>
  </si>
  <si>
    <t>paky betonové</t>
  </si>
  <si>
    <t>13,068</t>
  </si>
  <si>
    <t>PB</t>
  </si>
  <si>
    <t>podkladní beton</t>
  </si>
  <si>
    <t>2,31</t>
  </si>
  <si>
    <t>pod</t>
  </si>
  <si>
    <t>podsyp šp</t>
  </si>
  <si>
    <t>výkop jam pažený</t>
  </si>
  <si>
    <t>24,318</t>
  </si>
  <si>
    <t>žb_200</t>
  </si>
  <si>
    <t>žb komínky (1 jímka)</t>
  </si>
  <si>
    <t>0,864</t>
  </si>
  <si>
    <t>02 - SO 02 - Šachty nad vrty NV1, NV2, včetně oplocení stavební části</t>
  </si>
  <si>
    <t>žb_400</t>
  </si>
  <si>
    <t>žb jímka (tl. 400mm) - 1 kus</t>
  </si>
  <si>
    <t>12,228</t>
  </si>
  <si>
    <t xml:space="preserve">    2 - Zakládání</t>
  </si>
  <si>
    <t xml:space="preserve">    3 - Svislé a kompletní konstrukce</t>
  </si>
  <si>
    <t xml:space="preserve">    6 - Úpravy povrchů, podlahy a osazování výplní</t>
  </si>
  <si>
    <t xml:space="preserve">      99 - Přesun hmot</t>
  </si>
  <si>
    <t xml:space="preserve">    711 - Izolace proti vodě, vlhkosti a plynům</t>
  </si>
  <si>
    <t xml:space="preserve">    767 - Konstrukce zámečnické</t>
  </si>
  <si>
    <t xml:space="preserve">    783 - Dokončovací práce - nátěry</t>
  </si>
  <si>
    <t>131151201</t>
  </si>
  <si>
    <t>Hloubení zapažených jam a zářezů strojně s urovnáním dna do předepsaného profilu a spádu v hornině třídy těžitelnosti I skupiny 1 a 2 do 20 m3</t>
  </si>
  <si>
    <t>-622730117</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</si>
  <si>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Výpočet objemu vykopávky v pažených prostorách se stanovuje dle přílohy č. 3 tohoto katalogu._x000D_
</t>
  </si>
  <si>
    <t>131251201</t>
  </si>
  <si>
    <t>Hloubení zapažených jam a zářezů strojně s urovnáním dna do předepsaného profilu a spádu v hornině třídy těžitelnosti I skupiny 3 do 20 m3</t>
  </si>
  <si>
    <t>1745380341</t>
  </si>
  <si>
    <t>2 šachty</t>
  </si>
  <si>
    <t>4,825*4,2*0,6*2</t>
  </si>
  <si>
    <t>131252502</t>
  </si>
  <si>
    <t>Hloubení jamek strojně objemu do 0,5 m3 s odhozením výkopku do 3 m nebo naložením na dopravní prostředek v hornině třídy těžitelnosti I, skupiny 1 až 3</t>
  </si>
  <si>
    <t>-350876748</t>
  </si>
  <si>
    <t>0,55*0,55*0,9*48 "patka pro sloupek, vzpěru"</t>
  </si>
  <si>
    <t>pat*0,5</t>
  </si>
  <si>
    <t>131351201</t>
  </si>
  <si>
    <t>Hloubení zapažených jam a zářezů strojně s urovnáním dna do předepsaného profilu a spádu v hornině třídy těžitelnosti II skupiny 4 do 20 m3</t>
  </si>
  <si>
    <t>-1941343816</t>
  </si>
  <si>
    <t>v*0,5</t>
  </si>
  <si>
    <t>131352502</t>
  </si>
  <si>
    <t>Hloubení jamek strojně objemu do 0,5 m3 s odhozením výkopku do 3 m nebo naložením na dopravní prostředek v hornině třídy těžitelnosti II, skupiny 4 a 5</t>
  </si>
  <si>
    <t>-1445398119</t>
  </si>
  <si>
    <t>131451201</t>
  </si>
  <si>
    <t>Hloubení zapažených jam a zářezů strojně s urovnáním dna do předepsaného profilu a spádu v hornině třídy těžitelnosti II skupiny 5 do 20 m3</t>
  </si>
  <si>
    <t>-1024134908</t>
  </si>
  <si>
    <t>151101401</t>
  </si>
  <si>
    <t>Zřízení vzepření zapažených stěn výkopů s potřebným přepažováním při pažení příložném, hloubky do 4 m</t>
  </si>
  <si>
    <t>1203983803</t>
  </si>
  <si>
    <t xml:space="preserve">Poznámka k souboru cen:_x000D_
1. Ceny nelze použít pro kotvení zapažených stěn zvenku; toto kotvení se oceňuje příslušnými cenami katalogu 800-2 Zvláštní zakládání objektů._x000D_
</t>
  </si>
  <si>
    <t>(4,825+4,2)*2*0,6*2</t>
  </si>
  <si>
    <t>151101411</t>
  </si>
  <si>
    <t>Odstranění vzepření stěn výkopů s uložením materiálu na vzdálenost do 3 m od kraje výkopu při pažení příložném, hloubky do 4 m</t>
  </si>
  <si>
    <t>-1660332792</t>
  </si>
  <si>
    <t>162651132</t>
  </si>
  <si>
    <t>Vodorovné přemístění výkopku nebo sypaniny po suchu na obvyklém dopravním prostředku, bez naložení výkopku, avšak se složením bez rozhrnutí z horniny třídy těžitelnosti II na vzdálenost skupiny 4 a 5 na vzdálenost přes 4 000 do 5 000 m</t>
  </si>
  <si>
    <t>-1274518644</t>
  </si>
  <si>
    <t>n "násyp"</t>
  </si>
  <si>
    <t>-(pod+pb)</t>
  </si>
  <si>
    <t>-3,2*2,6*0,6*2</t>
  </si>
  <si>
    <t>167151112</t>
  </si>
  <si>
    <t>Nakládání, skládání a překládání neulehlého výkopku nebo sypaniny strojně nakládání, množství přes 100 m3, z hornin třídy těžitelnosti II, skupiny 4 a 5</t>
  </si>
  <si>
    <t>-1002950803</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</si>
  <si>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</si>
  <si>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171151103</t>
  </si>
  <si>
    <t>Uložení sypanin do násypů strojně s rozprostřením sypaniny ve vrstvách a s hrubým urovnáním zhutněných z hornin soudržných jakékoliv třídy těžitelnosti</t>
  </si>
  <si>
    <t>1902040506</t>
  </si>
  <si>
    <t xml:space="preserve">Poznámka k souboru cen:_x000D_
1. Ceny lze použít i pro uložení sypaniny s předepsaným zhutněním na trvalé skládky, do koryt vodotečí a do prohlubní terénu._x000D_
2. Cenu 25-1101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nelze použít:_x000D_
a) pro uložení sypaniny do hrází; uložení netříděné sypaniny do hrází se oceňuje cenami souboru cen 171 uložení netříděných sypanin do hrází,_x000D_
b) pro uložení sypaniny do ochranných valů nebo těch jejich částí, jejichž šířka je menší než 3 m. Toto uložení se oceňuje cenami souboru cen 175 Obsyp objektů._x000D_
4. V cenách není započteno hutnění boků násypů. Toto hutnění se oceňuje cenami souboru cen 171 15-11 Hutnění boků násypů z hornin soudržných a sypkých._x000D_
</t>
  </si>
  <si>
    <t>2x šachta</t>
  </si>
  <si>
    <t>(150-3,2*2,6*2,85)*2</t>
  </si>
  <si>
    <t>-942277901</t>
  </si>
  <si>
    <t>-3,2*2,6*0,4*2</t>
  </si>
  <si>
    <t>Zakládání</t>
  </si>
  <si>
    <t>271572211</t>
  </si>
  <si>
    <t>Podsyp pod základové konstrukce se zhutněním a urovnáním povrchu ze štěrkopísku netříděného</t>
  </si>
  <si>
    <t>-582879875</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</si>
  <si>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</si>
  <si>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šachta NV1, NV2</t>
  </si>
  <si>
    <t>4,125*2,8*0,1*2 "dno"</t>
  </si>
  <si>
    <t>273313511</t>
  </si>
  <si>
    <t>Základy z betonu prostého desky z betonu kamenem neprokládaného tř. C 12/15</t>
  </si>
  <si>
    <t>-62263526</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</si>
  <si>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</si>
  <si>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275313611</t>
  </si>
  <si>
    <t>Základy z betonu prostého patky a bloky z betonu kamenem neprokládaného tř. C 16/20</t>
  </si>
  <si>
    <t>903737443</t>
  </si>
  <si>
    <t>0,45*0,45*0,9*(16+32) "patka pro sloupek, vzpěru"</t>
  </si>
  <si>
    <t>275351111</t>
  </si>
  <si>
    <t>Bednění základových konstrukcí bloků tradiční oboustranné</t>
  </si>
  <si>
    <t>1074104891</t>
  </si>
  <si>
    <t xml:space="preserve">Poznámka k souboru cen:_x000D_
1. V cenách jsou započteny i náklady na:_x000D_
a) případné nutné přepažování,_x000D_
b) odstranění bednění._x000D_
2. Výška bednění se určuje jako svislá vzdálenost mezi základovou spárou a horní hranicí základu._x000D_
</t>
  </si>
  <si>
    <t>0,45*4*0,9*48 "patka pro sloupek, vzpěru"</t>
  </si>
  <si>
    <t>Svislé a kompletní konstrukce</t>
  </si>
  <si>
    <t>338171111</t>
  </si>
  <si>
    <t>Montáž sloupků a vzpěr plotových ocelových trubkových nebo profilovaných výšky do 2,00 m se zalitím cementovou maltou do vynechaných otvorů</t>
  </si>
  <si>
    <t>-701872499</t>
  </si>
  <si>
    <t xml:space="preserve">Poznámka k souboru cen:_x000D_
1. Ceny lze použít i pro zalití (zabetonování) vzpěr rohových sloupků._x000D_
2. V cenách nejsou započteny náklady na:_x000D_
a) sloupky a vzpěry, toto se oceňuje ve specifikaci,_x000D_
b) vrtání jamek, tyto se oceňují souborem cen 131 1.-13.. - Vrtání jamek pro plotové sloupky tohoto katalogu._x000D_
3. Výškou sloupku se rozumí jeho délka před osazením._x000D_
4. V cenách 338 17-1115 a -1125 je pevným podkladem myšlena stávající podezdívka nebo podhrabová deska._x000D_
5. Montáž pletiva se oceňuje cenami souboru cen 348 17 Osazení oplocení._x000D_
6. V cenách osazování do zemního vrutu je započten i štěrk fixující sloupek._x000D_
</t>
  </si>
  <si>
    <t>55342274</t>
  </si>
  <si>
    <t>vzpěra plotová 38x1,5mm včetně krytky s uchem 2500mm</t>
  </si>
  <si>
    <t>-1904333252</t>
  </si>
  <si>
    <t>8*2</t>
  </si>
  <si>
    <t>338171121</t>
  </si>
  <si>
    <t>Montáž sloupků a vzpěr plotových ocelových trubkových nebo profilovaných výšky do 2,60 m se zalitím cementovou maltou do vynechaných otvorů</t>
  </si>
  <si>
    <t>413421792</t>
  </si>
  <si>
    <t>55342264</t>
  </si>
  <si>
    <t>sloupek plotový koncový Pz a komaxitový 2750/48x1,5mm</t>
  </si>
  <si>
    <t>-1468725311</t>
  </si>
  <si>
    <t>14*2</t>
  </si>
  <si>
    <t>142111231</t>
  </si>
  <si>
    <t>sloupek plotový dl. 2800/150</t>
  </si>
  <si>
    <t>-812602770</t>
  </si>
  <si>
    <t>2*2</t>
  </si>
  <si>
    <t>348101210</t>
  </si>
  <si>
    <t>Osazení vrat a vrátek k oplocení na sloupky ocelové, plochy jednotlivě do 2 m2</t>
  </si>
  <si>
    <t>1715085480</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</si>
  <si>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</si>
  <si>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55342332</t>
  </si>
  <si>
    <t>branka plotová jednokřídlá Pz 1000x2030mm</t>
  </si>
  <si>
    <t>-2098417335</t>
  </si>
  <si>
    <t>348401130</t>
  </si>
  <si>
    <t>Montáž oplocení z pletiva strojového s napínacími dráty přes 1,6 do 2,0 m</t>
  </si>
  <si>
    <t>-305314937</t>
  </si>
  <si>
    <t xml:space="preserve">Poznámka k souboru cen:_x000D_
1. V cenách nejsou započteny náklady na dodávku pletiva a drátů, tyto se oceňují ve specifikaci._x000D_
</t>
  </si>
  <si>
    <t>10*4*2 "2 x šachta"</t>
  </si>
  <si>
    <t>31327504</t>
  </si>
  <si>
    <t>pletivo drátěné plastifikované se čtvercovými oky 50/2,2mm v 2000mm</t>
  </si>
  <si>
    <t>980589710</t>
  </si>
  <si>
    <t>348401350</t>
  </si>
  <si>
    <t>Montáž oplocení z pletiva rozvinutí, uchycení a napnutí drátu napínacího</t>
  </si>
  <si>
    <t>417558851</t>
  </si>
  <si>
    <t>80*3 'Přepočtené koeficientem množství</t>
  </si>
  <si>
    <t>348401360</t>
  </si>
  <si>
    <t>Montáž oplocení z pletiva rozvinutí, uchycení a napnutí drátu přiháčkování pletiva k napínacímu drátu</t>
  </si>
  <si>
    <t>980288122</t>
  </si>
  <si>
    <t>15619100</t>
  </si>
  <si>
    <t>drát poplastovaný kruhový napínací 2,5/3,5mm</t>
  </si>
  <si>
    <t>1358546683</t>
  </si>
  <si>
    <t>380311533</t>
  </si>
  <si>
    <t>Kompletní konstrukce čistíren odpadních vod, nádrží, vodojemů, kanálů z betonu prostého bez zvýšených nároků na prostředí tř. C 12/15, tl. přes 300 mm</t>
  </si>
  <si>
    <t>-623764384</t>
  </si>
  <si>
    <t xml:space="preserve">Poznámka k souboru cen:_x000D_
1. Ceny -1422, -1532 lze použít i pro jakoukoliv tloušťku betonu prostého obyčejného určeného:_x000D_
a) k vyplnění prostoru pod betonovými konstrukcemi nebo na nich (beton výplňový),_x000D_
b) k vytvoření spádů pod betonovými konstrukcemi nebo na nich (beton spádový),_x000D_
c) k vytvoření podkladu na základové spáře pro uložení jiných betonových konstrukcí (beton vyrovnávací), pokud povrch těchto konstrukcí je rovinný._x000D_
</t>
  </si>
  <si>
    <t>P</t>
  </si>
  <si>
    <t>Poznámka k položce:_x000D_
beton pod izolaci B 7,5</t>
  </si>
  <si>
    <t>spádový beton - strop šachet - 2 x</t>
  </si>
  <si>
    <t>(3,2*2,6-1,0*1,0*2)*0,45*2</t>
  </si>
  <si>
    <t>380326132</t>
  </si>
  <si>
    <t>Kompletní konstrukce čistíren odpadních vod, nádrží, vodojemů, kanálů z betonu železového bez výztuže a bednění se zvýšenými nároky na prostředí tř. C 30/37, tl. přes 150 do 300 mm</t>
  </si>
  <si>
    <t>-172625268</t>
  </si>
  <si>
    <t xml:space="preserve">Poznámka k souboru cen:_x000D_
1. V cenách z betonu pro konstrukce bílých van 380 32-63 nejsou započteny náklady na těsnění dilatačních a pracovních spar, tyto se oceňují cenami souborů cen 953 33 části A08 katalogu 801-1 Budovy a haly - zděné a monolitické._x000D_
</t>
  </si>
  <si>
    <t>šachta NV1, NV2 - vstupní komínky (1 šachta - 2 komínky)</t>
  </si>
  <si>
    <t>(1,0+0,6)*2*0,2*0,675*2</t>
  </si>
  <si>
    <t>žb_200*2</t>
  </si>
  <si>
    <t>380326133</t>
  </si>
  <si>
    <t>Kompletní konstrukce čistíren odpadních vod, nádrží, vodojemů, kanálů z betonu železového bez výztuže a bednění se zvýšenými nároky na prostředí tř. C 30/37, tl. přes 300 mm</t>
  </si>
  <si>
    <t>965988512</t>
  </si>
  <si>
    <t>3,2*2,6*0,4 "dno"</t>
  </si>
  <si>
    <t>(3,2+1,8)*2*2,225*0,4 "stěny"</t>
  </si>
  <si>
    <t>žb_400*2</t>
  </si>
  <si>
    <t>380356231</t>
  </si>
  <si>
    <t>Bednění kompletních konstrukcí čistíren odpadních vod, nádrží, vodojemů, kanálů konstrukcí neomítaných z betonu prostého nebo železového ploch rovinných zřízení</t>
  </si>
  <si>
    <t>-480562781</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</si>
  <si>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</si>
  <si>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šachta NV1, NV2 - vstupní komínky (1 šachta)</t>
  </si>
  <si>
    <t>(1,0+0,6)*4*0,675*2</t>
  </si>
  <si>
    <t>šachta NV1, NV2 - 1 kus</t>
  </si>
  <si>
    <t>(3,2+2,6)*2*0,4 "dno"</t>
  </si>
  <si>
    <t>(3,2+2,4+2,6+1,8)*2*2,225 "stěny"</t>
  </si>
  <si>
    <t>bed*2 "2 šachty"</t>
  </si>
  <si>
    <t>380356232</t>
  </si>
  <si>
    <t>Bednění kompletních konstrukcí čistíren odpadních vod, nádrží, vodojemů, kanálů konstrukcí neomítaných z betonu prostého nebo železového ploch rovinných odstranění</t>
  </si>
  <si>
    <t>-273215608</t>
  </si>
  <si>
    <t>380361006</t>
  </si>
  <si>
    <t>Výztuž kompletních konstrukcí čistíren odpadních vod, nádrží, vodojemů, kanálů z oceli 10 505 (R) nebo BSt 500</t>
  </si>
  <si>
    <t>395832724</t>
  </si>
  <si>
    <t>26,184*0,14 'Přepočtené koeficientem množství</t>
  </si>
  <si>
    <t>411121232</t>
  </si>
  <si>
    <t>Montáž prefabrikovaných železobetonových stropů se zalitím spár, včetně podpěrné konstrukce, na cementovou maltu ze stropních desek, šířky do 600 mm a délky přes 900 do 1800 mm</t>
  </si>
  <si>
    <t>-1903508278</t>
  </si>
  <si>
    <t xml:space="preserve">Poznámka k souboru cen:_x000D_
1. Montáž stropních panelů šířky do 600 mm a délky do 3300 mm se oceňuje jako montáž stropní desky._x000D_
2. Montáž stropní desky šířky přes 600 mm se ocení jako montáž stropních panelů._x000D_
3. Šířkou se rozumí šířka skladebná._x000D_
4. V cenách nejsou započteny náklady na dodávku hlavních materiálů, tato se ocení ve specifikaci.._x000D_
</t>
  </si>
  <si>
    <t>16*2</t>
  </si>
  <si>
    <t>59321106</t>
  </si>
  <si>
    <t>překlad železobetonový RZP 1190x140x215mm</t>
  </si>
  <si>
    <t>925781674</t>
  </si>
  <si>
    <t>411121243</t>
  </si>
  <si>
    <t>Montáž prefabrikovaných železobetonových stropů se zalitím spár, včetně podpěrné konstrukce, na cementovou maltu ze stropních desek, šířky do 600 mm a délky přes 1800 do 2700 mm</t>
  </si>
  <si>
    <t>242689724</t>
  </si>
  <si>
    <t>59321109</t>
  </si>
  <si>
    <t>překlad železobetonový RZP 2390x140x215mm</t>
  </si>
  <si>
    <t>-102217736</t>
  </si>
  <si>
    <t>43512432R</t>
  </si>
  <si>
    <t xml:space="preserve">Montáž schodišťových ramen hmotnosti do 5,5 t </t>
  </si>
  <si>
    <t>-1519457888</t>
  </si>
  <si>
    <t>593721901</t>
  </si>
  <si>
    <t>prefabrikované schodiště 14x200/230, š. 900mm</t>
  </si>
  <si>
    <t>1728399171</t>
  </si>
  <si>
    <t>Úpravy povrchů, podlahy a osazování výplní</t>
  </si>
  <si>
    <t>631311112</t>
  </si>
  <si>
    <t>Mazanina z betonu prostého bez zvýšených nároků na prostředí tl. přes 50 do 80 mm tř. C 8/10</t>
  </si>
  <si>
    <t>-1626094237</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</si>
  <si>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</si>
  <si>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spádový beton - dno šachet - 2 kusy</t>
  </si>
  <si>
    <t>2,4*1,8*0,08*2</t>
  </si>
  <si>
    <t>637211122</t>
  </si>
  <si>
    <t>Okapový chodník z dlaždic betonových se zalitím spár cementovou maltou do písku, tl. dlaždic 60 mm</t>
  </si>
  <si>
    <t>717448222</t>
  </si>
  <si>
    <t>betonové dlaždice 500/500/50 - 2x šachta</t>
  </si>
  <si>
    <t>(3,4*2,8-0,6*0,6*2)*2</t>
  </si>
  <si>
    <t>899103112</t>
  </si>
  <si>
    <t>Osazení poklopů litinových a ocelových včetně rámů pro třídu zatížení B125, C250</t>
  </si>
  <si>
    <t>1140922791</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</si>
  <si>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</si>
  <si>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631260561</t>
  </si>
  <si>
    <t>poklop ocelový vodotěsný hranatý včetně rámů a příslušenství 600/600mm B125</t>
  </si>
  <si>
    <t>-1444836395</t>
  </si>
  <si>
    <t>952903112</t>
  </si>
  <si>
    <t>Vyčištění objektů čistíren odpadních vod, nádrží, žlabů nebo kanálů světlé výšky prostoru do 3,5 m</t>
  </si>
  <si>
    <t>-712088126</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</si>
  <si>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</si>
  <si>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2,4*1,8*2</t>
  </si>
  <si>
    <t>953171031</t>
  </si>
  <si>
    <t>Osazování kovových předmětů stupadel z betonářské oceli nebo litinových</t>
  </si>
  <si>
    <t>-1379727087</t>
  </si>
  <si>
    <t>55243822</t>
  </si>
  <si>
    <t>stupadlo ocelové kapsové s PE povlakem 160/180-dlouhé</t>
  </si>
  <si>
    <t>-715982847</t>
  </si>
  <si>
    <t>6*2 "stoupací"</t>
  </si>
  <si>
    <t>55243810</t>
  </si>
  <si>
    <t>stupadlo ocelové s PE povlakem forma A - P152mm</t>
  </si>
  <si>
    <t>1249501593</t>
  </si>
  <si>
    <t>2*2 "kapsové"</t>
  </si>
  <si>
    <t>97716411R</t>
  </si>
  <si>
    <t xml:space="preserve">Segmentové těsnění pro prostup potrubí </t>
  </si>
  <si>
    <t>-377077961</t>
  </si>
  <si>
    <t>2*2 "šachta nad vrtem"</t>
  </si>
  <si>
    <t>998142251</t>
  </si>
  <si>
    <t>Přesun hmot pro nádrže, jímky, zásobníky a jámy pozemní mimo zemědělství se svislou nosnou konstrukcí monolitickou betonovou tyčovou nebo plošnou vodorovná dopravní vzdálenost do 50 m výšky do 25 m</t>
  </si>
  <si>
    <t>552638514</t>
  </si>
  <si>
    <t xml:space="preserve">Poznámka k souboru cen:_x000D_
1. Přesun hmot pro sila a zásobníky prováděné do posuvného bednění se oceňuje cenami části A 03 tohoto ceníku._x000D_
</t>
  </si>
  <si>
    <t>711</t>
  </si>
  <si>
    <t>Izolace proti vodě, vlhkosti a plynům</t>
  </si>
  <si>
    <t>711131101</t>
  </si>
  <si>
    <t>Provedení izolace proti zemní vlhkosti pásy na sucho AIP nebo tkaniny na ploše vodorovné V</t>
  </si>
  <si>
    <t>-987194391</t>
  </si>
  <si>
    <t xml:space="preserve">Poznámka k souboru cen:_x000D_
1. Izolace plochy jednotlivě do 10 m2 se oceňují skladebně cenou příslušné izolace a cenou 711 19-9096 Příplatek za plochu do 10 m2._x000D_
</t>
  </si>
  <si>
    <t>2 šachty"</t>
  </si>
  <si>
    <t>3,2*2,6*2 "dno"</t>
  </si>
  <si>
    <t>3,2*2,6*2 "STROP"</t>
  </si>
  <si>
    <t>-0,6*0,6*2*2</t>
  </si>
  <si>
    <t>711132101</t>
  </si>
  <si>
    <t>Provedení izolace proti zemní vlhkosti pásy na sucho AIP nebo tkaniny na ploše svislé S</t>
  </si>
  <si>
    <t>1028896789</t>
  </si>
  <si>
    <t>(3,2+2,6)*2*3,3*2 "stěny"</t>
  </si>
  <si>
    <t>69311081</t>
  </si>
  <si>
    <t>geotextilie netkaná separační, ochranná, filtrační, drenážní PES 300g/m2</t>
  </si>
  <si>
    <t>1273120499</t>
  </si>
  <si>
    <t>108,4*1,2 'Přepočtené koeficientem množství</t>
  </si>
  <si>
    <t>71152113R</t>
  </si>
  <si>
    <t>Provedení hydroizolace potrubí, nádrží, stok, šachet nátěrem dvojnásobným</t>
  </si>
  <si>
    <t>-1319003919</t>
  </si>
  <si>
    <t xml:space="preserve">2 šachty </t>
  </si>
  <si>
    <t>vnitřní nátěr</t>
  </si>
  <si>
    <t>2,4*1,8*2 "dno"</t>
  </si>
  <si>
    <t>(2,4+1,8)*2*2,0*2 "stěny"</t>
  </si>
  <si>
    <t>111631801</t>
  </si>
  <si>
    <t>hydroizolační nátěr na beton na bázi mikrosiliky</t>
  </si>
  <si>
    <t>1049561503</t>
  </si>
  <si>
    <t>150,64*0,004 'Přepočtené koeficientem množství</t>
  </si>
  <si>
    <t>998711201</t>
  </si>
  <si>
    <t>Přesun hmot pro izolace proti vodě, vlhkosti a plynům stanovený procentní sazbou (%) z ceny vodorovná dopravní vzdálenost do 50 m v objektech výšky do 6 m</t>
  </si>
  <si>
    <t>%</t>
  </si>
  <si>
    <t>-515890602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</si>
  <si>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</si>
  <si>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767</t>
  </si>
  <si>
    <t>Konstrukce zámečnické</t>
  </si>
  <si>
    <t>767220110</t>
  </si>
  <si>
    <t>Montáž schodišťového zábradlí z trubek nebo tenkostěnných profilů do zdiva, hmotnosti 1 m zábradlí do 15 kg</t>
  </si>
  <si>
    <t>-973633232</t>
  </si>
  <si>
    <t xml:space="preserve">Poznámka k souboru cen:_x000D_
1. Cenou -0550 nelze oceňovat montáž osazení samostatného sloupku vertikálně průběžného schodištěm; tyto práce lze oceňovat cenami souboru cen 767 99- . . Montáž ostatních atypických zámečnických konstrukcí._x000D_
2. V cenách nejsou započteny náklady na:_x000D_
a) vytvoření ohybu nebo ohybníku; tyto práce se oceňují cenou 767 22-0191 nebo -0490 Příplatek za vytvoření ohybu,_x000D_
b) montáž hliníkových krycích lišt; tyto práce se oceňují cenami 767 89-6110 až -6115 Montáž lišt a okopových plechů,_x000D_
c) montáž výplně tvarovaným plechem._x000D_
3. Montáž madel se oceňuje cenami souboru cen 767 16- . . Montáž zábradlí rovného; množství se určuje v m v ose madla._x000D_
</t>
  </si>
  <si>
    <t>2x  šachta</t>
  </si>
  <si>
    <t>3,9*4*2</t>
  </si>
  <si>
    <t>1,2*8*2</t>
  </si>
  <si>
    <t>552839021</t>
  </si>
  <si>
    <t>trubka ocelová bezešvá hladká jakost 11 353 48,3x3,2mm</t>
  </si>
  <si>
    <t>-1356138539</t>
  </si>
  <si>
    <t>998767201</t>
  </si>
  <si>
    <t>Přesun hmot pro zámečnické konstrukce stanovený procentní sazbou (%) z ceny vodorovná dopravní vzdálenost do 50 m v objektech výšky do 6 m</t>
  </si>
  <si>
    <t>181507413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</si>
  <si>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</si>
  <si>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783</t>
  </si>
  <si>
    <t>Dokončovací práce - nátěry</t>
  </si>
  <si>
    <t>783301311</t>
  </si>
  <si>
    <t>Příprava podkladu zámečnických konstrukcí před provedením nátěru odmaštění odmašťovačem vodou ředitelným</t>
  </si>
  <si>
    <t>1448371831</t>
  </si>
  <si>
    <t>783314201</t>
  </si>
  <si>
    <t>Základní antikorozní nátěr zámečnických konstrukcí jednonásobný syntetický standardní</t>
  </si>
  <si>
    <t>-1365087549</t>
  </si>
  <si>
    <t>783315101</t>
  </si>
  <si>
    <t>Mezinátěr zámečnických konstrukcí jednonásobný syntetický standardní</t>
  </si>
  <si>
    <t>127767758</t>
  </si>
  <si>
    <t>783317101</t>
  </si>
  <si>
    <t>Krycí nátěr (email) zámečnických konstrukcí jednonásobný syntetický standardní</t>
  </si>
  <si>
    <t>1172076866</t>
  </si>
  <si>
    <t>zábradlí (2x  šachta)</t>
  </si>
  <si>
    <t>3,9*2*0,094*2 "příčník 28/3"</t>
  </si>
  <si>
    <t>3,9*2*0,157*2 "madlo 48/3"</t>
  </si>
  <si>
    <t>1,2*8*0,126*2 "sloupky 36/3"</t>
  </si>
  <si>
    <t>783322101</t>
  </si>
  <si>
    <t>Tmelení zámečnických konstrukcí včetně přebroušení tmelených míst, tmelem disperzním akrylátovým nebo latexovým</t>
  </si>
  <si>
    <t>226824770</t>
  </si>
  <si>
    <t>230140053</t>
  </si>
  <si>
    <t>Montáž trubek Ø 108 mm, tl. 2 mm</t>
  </si>
  <si>
    <t>-1015179784</t>
  </si>
  <si>
    <t>1,0*2</t>
  </si>
  <si>
    <t>55261309</t>
  </si>
  <si>
    <t>trubka z ušlechtilé oceli (nerez) lisovací spoj dl 6m DN 100</t>
  </si>
  <si>
    <t>674232885</t>
  </si>
  <si>
    <t>03 - SO 03 - Přípojky VN a NN k vrtu NV1, NV2 a ČS Zahrady</t>
  </si>
  <si>
    <t>D1 - TS, rozváděče, komponenty:</t>
  </si>
  <si>
    <t>D2 - Kabely a kabelové soubory:</t>
  </si>
  <si>
    <t>D3 - Koncové prvky:</t>
  </si>
  <si>
    <t>D4 - Instalační materiál:</t>
  </si>
  <si>
    <t>D5 - Nosné konstrukce - vodorovné:</t>
  </si>
  <si>
    <t>D6 - Ostatní materiál:</t>
  </si>
  <si>
    <t>D7 - Montážní práce</t>
  </si>
  <si>
    <t>D8 - Zemní práce</t>
  </si>
  <si>
    <t>D9 - Ostatní:</t>
  </si>
  <si>
    <t>D1</t>
  </si>
  <si>
    <t>TS, rozváděče, komponenty:</t>
  </si>
  <si>
    <t>01.11.1.1.001</t>
  </si>
  <si>
    <t>Kiosková transformační stanice 22/0,4 kV, b hlavní rozváděč NN, přívod 250A, 6x vývod do 160Aetonový skelet, z venku obslužná, do 1x 630kVA, náplň:VN rozváděč 24kV, izolovaný plynem SF6 VN propojení rozváděč VN - trafo olejový transformátor 22/0,4 kV, 160 kVA NN propojení trafo - rozváděč NN sada MTP, ocejchované skříň obchodního měření USM doprava, dokumentace, revizní zpráva</t>
  </si>
  <si>
    <t>ks</t>
  </si>
  <si>
    <t>01.11.1.1.002</t>
  </si>
  <si>
    <t>Úsekový odpínač 25 kV/400A, venkovní provedení trojpólový, svislá montáž na betonový sloup délky 9m ruční pohon, propojení na lana vrchního vedení, praporce pro připojení svodičů přepětí, kotevní konstrukce</t>
  </si>
  <si>
    <t>01.11.1.1.003</t>
  </si>
  <si>
    <t>Svodič přepětí pro napětí 25 kV, venkovní montáž na ocelovou konstrukci odpínače na sloupu</t>
  </si>
  <si>
    <t>01.11.1.1.005</t>
  </si>
  <si>
    <t>Pojistková skříň SS 100, do pilíře</t>
  </si>
  <si>
    <t>D2</t>
  </si>
  <si>
    <t>Kabely a kabelové soubory:</t>
  </si>
  <si>
    <t>01.11.1.3.001</t>
  </si>
  <si>
    <t>Kabel VN 22 kV, AXEKVCEY 1x 120 mm2</t>
  </si>
  <si>
    <t>01.11.1.3.002</t>
  </si>
  <si>
    <t>Kabelová spojka VN 22kV, 1x 70-150</t>
  </si>
  <si>
    <t>01.11.1.3.003</t>
  </si>
  <si>
    <t>Kabelová koncovka VN 22kV, 1x120</t>
  </si>
  <si>
    <t>01.11.1.3.004</t>
  </si>
  <si>
    <t>Kabel AYKY 3x 240+120 mm2</t>
  </si>
  <si>
    <t>01.11.1.3.005</t>
  </si>
  <si>
    <t>Kabelová spojka NN 1kV, 4x 240</t>
  </si>
  <si>
    <t>01.11.1.3.006</t>
  </si>
  <si>
    <t>Kabelová koncovka NN 1kV, 4x240</t>
  </si>
  <si>
    <t>01.11.1.3.007</t>
  </si>
  <si>
    <t>Komunikační kabel LAM DATAPAR 2x2x0,8 do země</t>
  </si>
  <si>
    <t>01.11.1.3.008</t>
  </si>
  <si>
    <t>Vodič CYA 50ŽZ</t>
  </si>
  <si>
    <t>01.11.1.3.009</t>
  </si>
  <si>
    <t>Pásek uzemňovací 30x 4 FeZn, volně</t>
  </si>
  <si>
    <t>01.11.1.3.010</t>
  </si>
  <si>
    <t>Vodič CYA 6 ŽZ</t>
  </si>
  <si>
    <t>01.11.1.3.011</t>
  </si>
  <si>
    <t>Kabel AYKY 3x 185+95 mm2</t>
  </si>
  <si>
    <t>01.11.1.3.012</t>
  </si>
  <si>
    <t>Kabelová spojka NN 1kV, 4x 185</t>
  </si>
  <si>
    <t>01.11.1.3.013</t>
  </si>
  <si>
    <t>Kabelová koncovka NN 1kV, 4x185</t>
  </si>
  <si>
    <t>01.11.1.3.014</t>
  </si>
  <si>
    <t>Kabel AYKY 4x 70 mm2</t>
  </si>
  <si>
    <t>01.11.1.3.015</t>
  </si>
  <si>
    <t>Kabelová spojka NN 1kV, 4x 70</t>
  </si>
  <si>
    <t>01.11.1.3.016</t>
  </si>
  <si>
    <t>Kabelová koncovka NN 1kV, 4x70</t>
  </si>
  <si>
    <t>D3</t>
  </si>
  <si>
    <t>Koncové prvky:</t>
  </si>
  <si>
    <t>01.11.1.4.001</t>
  </si>
  <si>
    <t>Hromosvodná svorka do 2 šroubů</t>
  </si>
  <si>
    <t>D4</t>
  </si>
  <si>
    <t>Instalační materiál:</t>
  </si>
  <si>
    <t>01.11.1.5.001</t>
  </si>
  <si>
    <t>Chránička DN 50 ohebná</t>
  </si>
  <si>
    <t>01.11.1.5.002</t>
  </si>
  <si>
    <t>Chránička DN 200 ohebná</t>
  </si>
  <si>
    <t>01.11.1.5.003</t>
  </si>
  <si>
    <t>Chránička DN 110 tuhá</t>
  </si>
  <si>
    <t>01.11.1.5.004</t>
  </si>
  <si>
    <t>Chránička DN 32 ohebná</t>
  </si>
  <si>
    <t>01.11.1.5.005</t>
  </si>
  <si>
    <t>Chránička DN 110 ohebná</t>
  </si>
  <si>
    <t>D5</t>
  </si>
  <si>
    <t>Nosné konstrukce - vodorovné:</t>
  </si>
  <si>
    <t>01.11.1.6.001</t>
  </si>
  <si>
    <t>Ocelová nosná konstrukce elektrolyticky zinkovaná</t>
  </si>
  <si>
    <t>01.11.1.6.002</t>
  </si>
  <si>
    <t>Kabelový žlab kovový s víkem 125/100 mm, vč. přísl.</t>
  </si>
  <si>
    <t>D6</t>
  </si>
  <si>
    <t>Ostatní materiál:</t>
  </si>
  <si>
    <t>01.11.1.7.001</t>
  </si>
  <si>
    <t>Soubor podružného elektroinstalačního materiálu</t>
  </si>
  <si>
    <t>01.11.1.7.002</t>
  </si>
  <si>
    <t>Soubor pomocného a spojovacího materiálu</t>
  </si>
  <si>
    <t>D7</t>
  </si>
  <si>
    <t>Montážní práce</t>
  </si>
  <si>
    <t>210190001</t>
  </si>
  <si>
    <t>Montáž rozvodnice do 20 kg</t>
  </si>
  <si>
    <t>210112704</t>
  </si>
  <si>
    <t>Montáž úsekového odpínače 25kV, 600 A</t>
  </si>
  <si>
    <t>210120322</t>
  </si>
  <si>
    <t>Bleskojistka 25kV na stožár</t>
  </si>
  <si>
    <t>210930102</t>
  </si>
  <si>
    <t>Kabel 22 kV AXEKVCEY 1x120 volně</t>
  </si>
  <si>
    <t>210950111</t>
  </si>
  <si>
    <t>Svazkování jednožilových kabelů VN</t>
  </si>
  <si>
    <t>210810060</t>
  </si>
  <si>
    <t>Kabel CYKY-J do 7x4</t>
  </si>
  <si>
    <t>210901078</t>
  </si>
  <si>
    <t>Kabel AYKY do 4x240 volně</t>
  </si>
  <si>
    <t>210901077</t>
  </si>
  <si>
    <t>Kabel AYKY do 3x185+95 volně</t>
  </si>
  <si>
    <t>210901073</t>
  </si>
  <si>
    <t>Kabel AYKY do 4x70 volně</t>
  </si>
  <si>
    <t>210010123</t>
  </si>
  <si>
    <t>Trubka plastová do 50 mm</t>
  </si>
  <si>
    <t>210010127</t>
  </si>
  <si>
    <t>Trubka plastová do 110 mm</t>
  </si>
  <si>
    <t>210257009</t>
  </si>
  <si>
    <t>Ochranné spojení konstrukcí na stožáru</t>
  </si>
  <si>
    <t>210220001</t>
  </si>
  <si>
    <t>Uzemňovací vedení FeZn do 120mm2 volně</t>
  </si>
  <si>
    <t>210220451</t>
  </si>
  <si>
    <t>Ochranné pospojení Cu 4-16 mm</t>
  </si>
  <si>
    <t>210800650</t>
  </si>
  <si>
    <t>CYA 50 pevně</t>
  </si>
  <si>
    <t>210101052</t>
  </si>
  <si>
    <t>Koncovka VN pro vabel 1x 120 - 22 kV</t>
  </si>
  <si>
    <t>210100703</t>
  </si>
  <si>
    <t>Koncovka pro celoplastové kabely do 4x240</t>
  </si>
  <si>
    <t>210020653</t>
  </si>
  <si>
    <t>Ocelová konstrukce do 50 kg všeobecně</t>
  </si>
  <si>
    <t>210020307</t>
  </si>
  <si>
    <t>Žlab kovový 125/100 vč. Víka</t>
  </si>
  <si>
    <t>D8</t>
  </si>
  <si>
    <t>4600200163</t>
  </si>
  <si>
    <t>Výkop kabelové rýhy 35x80, zem. Tř.3</t>
  </si>
  <si>
    <t>4600560163</t>
  </si>
  <si>
    <t>Zához rýhy 35x80</t>
  </si>
  <si>
    <t>4600200303</t>
  </si>
  <si>
    <t>Výkop kabelové rýhy 120x50, zem. Tř.3</t>
  </si>
  <si>
    <t>4600560303</t>
  </si>
  <si>
    <t>Zához rýhy 120x50</t>
  </si>
  <si>
    <t>4600650016</t>
  </si>
  <si>
    <t>Podkladová vrstva betonu</t>
  </si>
  <si>
    <t>4600420381</t>
  </si>
  <si>
    <t>Kabelové lože bet. Deska ve směru</t>
  </si>
  <si>
    <t>4600010023</t>
  </si>
  <si>
    <t>Vytýčení kabelové trasy ve volném terénu</t>
  </si>
  <si>
    <t>4600510012</t>
  </si>
  <si>
    <t>Kabelová chránička DN 200</t>
  </si>
  <si>
    <t>D9</t>
  </si>
  <si>
    <t>Ostatní:</t>
  </si>
  <si>
    <t>01.02.1.10.001</t>
  </si>
  <si>
    <t>Vstupní revize vč. Zprávy</t>
  </si>
  <si>
    <t>hod</t>
  </si>
  <si>
    <t>01.02.1.10.002</t>
  </si>
  <si>
    <t>Dokončovací práce, odvoz materiálu, úklid staveniště</t>
  </si>
  <si>
    <t>01.02.1.10.003</t>
  </si>
  <si>
    <t>Výrobní dokumentace</t>
  </si>
  <si>
    <t>01.02.1.10.004</t>
  </si>
  <si>
    <t>PD skutečného provedení</t>
  </si>
  <si>
    <t>01.02.1.10.005</t>
  </si>
  <si>
    <t>Vyzkoušení funkce, zaškolení obsluhy</t>
  </si>
  <si>
    <t>01.02.1.10.006</t>
  </si>
  <si>
    <t>Doprava</t>
  </si>
  <si>
    <t>mak</t>
  </si>
  <si>
    <t>makadam</t>
  </si>
  <si>
    <t xml:space="preserve">m </t>
  </si>
  <si>
    <t>937</t>
  </si>
  <si>
    <t>04 - SO 04 - Příjezdová komunikace</t>
  </si>
  <si>
    <t xml:space="preserve">    5 - Komunikace pozemní</t>
  </si>
  <si>
    <t xml:space="preserve">    9 - Ostatní konstrukce a práce, bourání</t>
  </si>
  <si>
    <t>121151127</t>
  </si>
  <si>
    <t>Sejmutí ornice strojně při souvislé ploše přes 500 m2, tl. vrstvy přes 400 do 500 mm</t>
  </si>
  <si>
    <t>-1353938798</t>
  </si>
  <si>
    <t>mak*1,2*1,1 "geotextilie"</t>
  </si>
  <si>
    <t>171151111</t>
  </si>
  <si>
    <t>Uložení sypanin do násypů strojně s rozprostřením sypaniny ve vrstvách a s hrubým urovnáním zhutněných z hornin nesoudržných sypkých</t>
  </si>
  <si>
    <t>-996190889</t>
  </si>
  <si>
    <t>nezpevněná krajnice</t>
  </si>
  <si>
    <t>0,5*0,4*270*2</t>
  </si>
  <si>
    <t>Komunikace pozemní</t>
  </si>
  <si>
    <t>564851111</t>
  </si>
  <si>
    <t>Podklad ze štěrkodrti ŠD s rozprostřením a zhutněním, po zhutnění tl. 150 mm</t>
  </si>
  <si>
    <t>231588602</t>
  </si>
  <si>
    <t>stabilizace štěrkem - 2x150mm</t>
  </si>
  <si>
    <t>mak*1,2 "rozšíření o 20%"</t>
  </si>
  <si>
    <t>mak*1,2*1,1  "rozšíření o dalších 10%"</t>
  </si>
  <si>
    <t>573451114</t>
  </si>
  <si>
    <t>Dvojitý nátěr DN s posypem kamenivem a se zaválcováním z asfaltu silničního, v množství 2,4 kg/m2</t>
  </si>
  <si>
    <t>-474928460</t>
  </si>
  <si>
    <t xml:space="preserve">Poznámka k souboru cen:_x000D_
1. Pokud není dvojitý nátěr prováděn v jednom časovém sledu, je považován za 2 jednoduché nátěry._x000D_
</t>
  </si>
  <si>
    <t>mak "penetrační makadam"</t>
  </si>
  <si>
    <t>574381112</t>
  </si>
  <si>
    <t>Penetrační makadam PM s rozprostřením kameniva na sucho, s prolitím živicí, s posypem drtí a se zhutněním hrubý (PMH) z kameniva hrubého drceného, po zhutnění tl. 100 mm</t>
  </si>
  <si>
    <t>-1213691309</t>
  </si>
  <si>
    <t xml:space="preserve">Poznámka k souboru cen:_x000D_
1. Penetrační makadamy větších tlouštěk je nutno provádět ve 2 vrstvách._x000D_
</t>
  </si>
  <si>
    <t>sjezdy k vrtům</t>
  </si>
  <si>
    <t>615 "NV1"</t>
  </si>
  <si>
    <t>322 "NV2"</t>
  </si>
  <si>
    <t>Ostatní konstrukce a práce, bourání</t>
  </si>
  <si>
    <t>919726202</t>
  </si>
  <si>
    <t>Geotextilie tkaná pro vyztužení, separaci nebo filtraci z polypropylenu, podélná pevnost v tahu přes 15 do 50 kN/m</t>
  </si>
  <si>
    <t>-687442560</t>
  </si>
  <si>
    <t xml:space="preserve">Poznámka k souboru cen:_x000D_
1. V cenách jsou započteny i náklady na položení a dodání geotextilie včetně přesahů._x000D_
</t>
  </si>
  <si>
    <t>mak*1,2*1,1 "plocha pod štěrkem"</t>
  </si>
  <si>
    <t>998225111</t>
  </si>
  <si>
    <t>Přesun hmot pro komunikace s krytem z kameniva, monolitickým betonovým nebo živičným dopravní vzdálenost do 200 m jakékoliv délky objektu</t>
  </si>
  <si>
    <t>1041142641</t>
  </si>
  <si>
    <t xml:space="preserve">Poznámka k souboru cen:_x000D_
1. Ceny lze použít i pro plochy letišť s krytem monolitickým betonovým nebo živičným._x000D_
</t>
  </si>
  <si>
    <t>0,924</t>
  </si>
  <si>
    <t>1,109</t>
  </si>
  <si>
    <t>21,595</t>
  </si>
  <si>
    <t>z</t>
  </si>
  <si>
    <t>zásyp</t>
  </si>
  <si>
    <t>26,605</t>
  </si>
  <si>
    <t>výkop jam nepažený</t>
  </si>
  <si>
    <t>48,2</t>
  </si>
  <si>
    <t>05 - SO 05 - Armaturní šachty Š1, Š2, Š3, Š4</t>
  </si>
  <si>
    <t>01 - DSO 05.1 - Armaturní šachta Š1</t>
  </si>
  <si>
    <t>131151102</t>
  </si>
  <si>
    <t>Hloubení nezapažených jam a zářezů strojně s urovnáním dna do předepsaného profilu a spádu v hornině třídy těžitelnosti I skupiny 1 a 2 přes 20 do 50 m3</t>
  </si>
  <si>
    <t>-1827594382</t>
  </si>
  <si>
    <t xml:space="preserve">Poznámka k souboru cen:_x000D_
1. Hloubení nezapažených jam hloubky přes 16 m se oceňuje individuálně._x000D_
2. V cenách jsou započteny i náklady na případné nutné přemístění výkopku ve výkopišti a na přehození výkopku na přilehlém terénu na vzdálenost do 3 m od okraje jámy nebo naložení na dopravní prostředek._x000D_
</t>
  </si>
  <si>
    <t>131251102</t>
  </si>
  <si>
    <t>Hloubení nezapažených jam a zářezů strojně s urovnáním dna do předepsaného profilu a spádu v hornině třídy těžitelnosti I skupiny 3 přes 20 do 50 m3</t>
  </si>
  <si>
    <t>-820311799</t>
  </si>
  <si>
    <t>48,2 "komolý jehlan, výška 3,42"</t>
  </si>
  <si>
    <t>131351102</t>
  </si>
  <si>
    <t>Hloubení nezapažených jam a zářezů strojně s urovnáním dna do předepsaného profilu a spádu v hornině třídy těžitelnosti II skupiny 4 přes 20 do 50 m3</t>
  </si>
  <si>
    <t>-399339431</t>
  </si>
  <si>
    <t>131451102</t>
  </si>
  <si>
    <t>Hloubení nezapažených jam a zářezů strojně s urovnáním dna do předepsaného profilu a spádu v hornině třídy těžitelnosti II skupiny 5 přes 20 do 50 m3</t>
  </si>
  <si>
    <t>71127461</t>
  </si>
  <si>
    <t>131551102</t>
  </si>
  <si>
    <t>Hloubení nezapažených jam a zářezů strojně s urovnáním dna do předepsaného profilu a spádu v hornině třídy těžitelnosti III skupiny 6 přes 20 do 50 m3</t>
  </si>
  <si>
    <t>1437035693</t>
  </si>
  <si>
    <t>-1133497127</t>
  </si>
  <si>
    <t>skl-v *0,1</t>
  </si>
  <si>
    <t>-436386366</t>
  </si>
  <si>
    <t>-1862104848</t>
  </si>
  <si>
    <t>v "výkop jámy"</t>
  </si>
  <si>
    <t>-z "zasyp"</t>
  </si>
  <si>
    <t>1982652576</t>
  </si>
  <si>
    <t>21,595*1,6 'Přepočtené koeficientem množství</t>
  </si>
  <si>
    <t>-1421101556</t>
  </si>
  <si>
    <t>-(pod+PB) "podsyp a podkladní beton"</t>
  </si>
  <si>
    <t>-2,9*2,4*2,7 "šachta"</t>
  </si>
  <si>
    <t>-1,1*1,4*0,5 "vstupní komínky"</t>
  </si>
  <si>
    <t>-2003457488</t>
  </si>
  <si>
    <t>3,3*2,8*0,12</t>
  </si>
  <si>
    <t>-631902517</t>
  </si>
  <si>
    <t>3,3*2,8*0,1</t>
  </si>
  <si>
    <t>273351121</t>
  </si>
  <si>
    <t>Bednění základů desek zřízení</t>
  </si>
  <si>
    <t>-1947234447</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</si>
  <si>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</si>
  <si>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(3,3+2,8)*2*0,1</t>
  </si>
  <si>
    <t>273351122</t>
  </si>
  <si>
    <t>Bednění základů desek odstranění</t>
  </si>
  <si>
    <t>-277361274</t>
  </si>
  <si>
    <t>34212221R</t>
  </si>
  <si>
    <t>Osazení prefabrikované armaturní šachty</t>
  </si>
  <si>
    <t>-380392029</t>
  </si>
  <si>
    <t>593115551</t>
  </si>
  <si>
    <t>prefabrikovaná železobetonová šachta 2,9x2,4m</t>
  </si>
  <si>
    <t>1159053391</t>
  </si>
  <si>
    <t>55015553</t>
  </si>
  <si>
    <t>2*2,5</t>
  </si>
  <si>
    <t>953171024</t>
  </si>
  <si>
    <t>Osazování kovových předmětů poklopů litinových nebo ocelových včetně rámů, hmotnosti přes 150 kg</t>
  </si>
  <si>
    <t>-1747198324</t>
  </si>
  <si>
    <t>552414061</t>
  </si>
  <si>
    <t>poklop šachtový s rámem litinový 600x900mm</t>
  </si>
  <si>
    <t>1914867638</t>
  </si>
  <si>
    <t>1212706332</t>
  </si>
  <si>
    <t>55243806</t>
  </si>
  <si>
    <t>stupadlo ocelové s PE povlakem forma A - P162mm</t>
  </si>
  <si>
    <t>-441721249</t>
  </si>
  <si>
    <t>10*1</t>
  </si>
  <si>
    <t>998144471</t>
  </si>
  <si>
    <t>Přesun hmot pro nádrže, jímky, zásobníky a jámy pozemní mimo zemědělství se svislou nosnou konstrukcí montovanou z dílců betonových tyčových nebo plošných vodorovná dopravní vzdálenost do 50 m, pro nádrže výšky do 25 m</t>
  </si>
  <si>
    <t>704639048</t>
  </si>
  <si>
    <t>30,46</t>
  </si>
  <si>
    <t>5,696</t>
  </si>
  <si>
    <t>6,835</t>
  </si>
  <si>
    <t>123,861</t>
  </si>
  <si>
    <t>232,364</t>
  </si>
  <si>
    <t>78,043</t>
  </si>
  <si>
    <t>02 - DSO 05.2 - Armaturní šachta Š2</t>
  </si>
  <si>
    <t>OST - Ostatní</t>
  </si>
  <si>
    <t>131151104</t>
  </si>
  <si>
    <t>Hloubení nezapažených jam a zářezů strojně s urovnáním dna do předepsaného profilu a spádu v hornině třídy těžitelnosti I skupiny 1 a 2 přes 100 do 500 m3</t>
  </si>
  <si>
    <t>-1731677270</t>
  </si>
  <si>
    <t>131251104</t>
  </si>
  <si>
    <t>Hloubení nezapažených jam a zářezů strojně s urovnáním dna do předepsaného profilu a spádu v hornině třídy těžitelnosti I skupiny 3 přes 100 do 500 m3</t>
  </si>
  <si>
    <t>-1811505853</t>
  </si>
  <si>
    <t>232,364 "komolý jehlan, výška 3,5"</t>
  </si>
  <si>
    <t>131351104</t>
  </si>
  <si>
    <t>Hloubení nezapažených jam a zářezů strojně s urovnáním dna do předepsaného profilu a spádu v hornině třídy těžitelnosti II skupiny 4 přes 100 do 500 m3</t>
  </si>
  <si>
    <t>1723144175</t>
  </si>
  <si>
    <t>131451104</t>
  </si>
  <si>
    <t>Hloubení nezapažených jam a zářezů strojně s urovnáním dna do předepsaného profilu a spádu v hornině třídy těžitelnosti II skupiny 5 přes 100 do 500 m3</t>
  </si>
  <si>
    <t>-262144698</t>
  </si>
  <si>
    <t>131551104</t>
  </si>
  <si>
    <t>Hloubení nezapažených jam a zářezů strojně s urovnáním dna do předepsaného profilu a spádu v hornině třídy těžitelnosti III skupiny 6 přes 100 do 500 m3</t>
  </si>
  <si>
    <t>630758544</t>
  </si>
  <si>
    <t>847622168</t>
  </si>
  <si>
    <t>862885584</t>
  </si>
  <si>
    <t>1709776829</t>
  </si>
  <si>
    <t>32 "komolý jehlan - upravený terén"</t>
  </si>
  <si>
    <t>-1,4*1,1*0,5*2 "vstupní komínky"</t>
  </si>
  <si>
    <t>1118999438</t>
  </si>
  <si>
    <t>-n "násyp okolo šachty"</t>
  </si>
  <si>
    <t>-z "zasyp k úrovni PT"</t>
  </si>
  <si>
    <t>-845954251</t>
  </si>
  <si>
    <t>123,861*1,6 'Přepočtené koeficientem množství</t>
  </si>
  <si>
    <t>-138504274</t>
  </si>
  <si>
    <t>-8,5*6,0*2,75 "šachta"</t>
  </si>
  <si>
    <t>-1,1*1,4*0,5*2 "vstupní komínky"</t>
  </si>
  <si>
    <t>1171217288</t>
  </si>
  <si>
    <t>6,4*8,9*0,12</t>
  </si>
  <si>
    <t>270192061</t>
  </si>
  <si>
    <t>6,4*8,9*0,1</t>
  </si>
  <si>
    <t>1141175805</t>
  </si>
  <si>
    <t>(6,4+8,9)*2*0,1</t>
  </si>
  <si>
    <t>-1955290271</t>
  </si>
  <si>
    <t>380326342</t>
  </si>
  <si>
    <t>Kompletní konstrukce čistíren odpadních vod, nádrží, vodojemů, kanálů z betonu železového bez výztuže a bednění pro konstrukce bílých van tř. C 30/37, tl. přes 150 do 300 mm</t>
  </si>
  <si>
    <t>-834581727</t>
  </si>
  <si>
    <t>6,0*8,5*0,25 "dno"</t>
  </si>
  <si>
    <t>(5,5+8,5)*2*2,2*0,25 "stěny"</t>
  </si>
  <si>
    <t>1,0*0,25*2,2</t>
  </si>
  <si>
    <t>6,0*8,5*0,3 "strop"</t>
  </si>
  <si>
    <t>-0,9*0,6*0,3*2 "poklopy"</t>
  </si>
  <si>
    <t>(0,9+1,1)*2*0,95*0,25*2 "2x vstupní komínek"</t>
  </si>
  <si>
    <t>1990496251</t>
  </si>
  <si>
    <t>(6,0+8,5)*2*0,25 "dno"</t>
  </si>
  <si>
    <t>(5,5+8,5)*2*2,2*2 "stěny"</t>
  </si>
  <si>
    <t>(1,0+0,25)*2*2,2</t>
  </si>
  <si>
    <t>(6,0+8,5)*2*0,3 "strop"</t>
  </si>
  <si>
    <t>5,5*8</t>
  </si>
  <si>
    <t>(0,9+0,6)*2*0,3*2 "poklopy"</t>
  </si>
  <si>
    <t>(0,9+1,1)*2*0,95*2*2 "2x vstupní komínek"</t>
  </si>
  <si>
    <t>-658569853</t>
  </si>
  <si>
    <t>-432820787</t>
  </si>
  <si>
    <t>9372,8*0,001 "statika"</t>
  </si>
  <si>
    <t>-1750191067</t>
  </si>
  <si>
    <t>8,0*5,5</t>
  </si>
  <si>
    <t>1098546940</t>
  </si>
  <si>
    <t>-1284018445</t>
  </si>
  <si>
    <t>-1142323140</t>
  </si>
  <si>
    <t>-1179318494</t>
  </si>
  <si>
    <t>11*2</t>
  </si>
  <si>
    <t>1027702538</t>
  </si>
  <si>
    <t>OST</t>
  </si>
  <si>
    <t>Ostatní</t>
  </si>
  <si>
    <t>001001001</t>
  </si>
  <si>
    <t>Přeložka odpadu DN 100 z umyvadla</t>
  </si>
  <si>
    <t>1490552548</t>
  </si>
  <si>
    <t>0,784</t>
  </si>
  <si>
    <t>0,941</t>
  </si>
  <si>
    <t>18,047</t>
  </si>
  <si>
    <t>46,4</t>
  </si>
  <si>
    <t>28,353</t>
  </si>
  <si>
    <t>03 - DSO 05.3 - Armaturní šachta Š3</t>
  </si>
  <si>
    <t>553599305</t>
  </si>
  <si>
    <t>-823814258</t>
  </si>
  <si>
    <t>46,4 "komolý jehlan, výška 3,42"</t>
  </si>
  <si>
    <t>213447914</t>
  </si>
  <si>
    <t>-1858290183</t>
  </si>
  <si>
    <t>-1562092725</t>
  </si>
  <si>
    <t>29674381</t>
  </si>
  <si>
    <t>178579825</t>
  </si>
  <si>
    <t>v *0,1</t>
  </si>
  <si>
    <t>335823956</t>
  </si>
  <si>
    <t>640663190</t>
  </si>
  <si>
    <t>18,047*1,6 'Přepočtené koeficientem množství</t>
  </si>
  <si>
    <t>-1600215435</t>
  </si>
  <si>
    <t>-2,4*2,4*2,7 "šachta"</t>
  </si>
  <si>
    <t>-847604355</t>
  </si>
  <si>
    <t>2,8*2,8*0,12</t>
  </si>
  <si>
    <t>-759074695</t>
  </si>
  <si>
    <t>2,8*2,8*0,1</t>
  </si>
  <si>
    <t>1570614909</t>
  </si>
  <si>
    <t>2,8*4*0,1</t>
  </si>
  <si>
    <t>-658364584</t>
  </si>
  <si>
    <t>2032107426</t>
  </si>
  <si>
    <t>593115552</t>
  </si>
  <si>
    <t>prefabrikovaná železobetonová šachta 2,4x2,4m</t>
  </si>
  <si>
    <t>2024260769</t>
  </si>
  <si>
    <t>112168931</t>
  </si>
  <si>
    <t>2*2,0</t>
  </si>
  <si>
    <t>-1282533768</t>
  </si>
  <si>
    <t>-643596356</t>
  </si>
  <si>
    <t>881061594</t>
  </si>
  <si>
    <t>1456289733</t>
  </si>
  <si>
    <t>-1760406348</t>
  </si>
  <si>
    <t>04 - DSO 05.4 - Armaturní šachta Š4</t>
  </si>
  <si>
    <t>2,001</t>
  </si>
  <si>
    <t>2,401</t>
  </si>
  <si>
    <t>49,09</t>
  </si>
  <si>
    <t>23,91</t>
  </si>
  <si>
    <t>06 - SO 06 - Vodoměrná šachta Český Brod</t>
  </si>
  <si>
    <t>131151103</t>
  </si>
  <si>
    <t>Hloubení nezapažených jam a zářezů strojně s urovnáním dna do předepsaného profilu a spádu v hornině třídy těžitelnosti I skupiny 1 a 2 přes 50 do 100 m3</t>
  </si>
  <si>
    <t>738812761</t>
  </si>
  <si>
    <t>131251103</t>
  </si>
  <si>
    <t>Hloubení nezapažených jam a zářezů strojně s urovnáním dna do předepsaného profilu a spádu v hornině třídy těžitelnosti I skupiny 3 přes 50 do 100 m3</t>
  </si>
  <si>
    <t>-1188269575</t>
  </si>
  <si>
    <t>73 "komolý jehlan, výška 3m"</t>
  </si>
  <si>
    <t>131351103</t>
  </si>
  <si>
    <t>Hloubení nezapažených jam a zářezů strojně s urovnáním dna do předepsaného profilu a spádu v hornině třídy těžitelnosti II skupiny 4 přes 50 do 100 m3</t>
  </si>
  <si>
    <t>-791806508</t>
  </si>
  <si>
    <t>131451103</t>
  </si>
  <si>
    <t>Hloubení nezapažených jam a zářezů strojně s urovnáním dna do předepsaného profilu a spádu v hornině třídy těžitelnosti II skupiny 5 přes 50 do 100 m3</t>
  </si>
  <si>
    <t>1445422925</t>
  </si>
  <si>
    <t>131551103</t>
  </si>
  <si>
    <t>Hloubení nezapažených jam a zářezů strojně s urovnáním dna do předepsaného profilu a spádu v hornině třídy těžitelnosti III skupiny 6 přes 50 do 100 m3</t>
  </si>
  <si>
    <t>1137093075</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</si>
  <si>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</si>
  <si>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</si>
  <si>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-1573934345</t>
  </si>
  <si>
    <t>skl-v*0,6</t>
  </si>
  <si>
    <t>2084651668</t>
  </si>
  <si>
    <t>-455458142</t>
  </si>
  <si>
    <t>1990885018</t>
  </si>
  <si>
    <t>-z  "zásyp"</t>
  </si>
  <si>
    <t>-1254081006</t>
  </si>
  <si>
    <t>49,09*1,6 'Přepočtené koeficientem množství</t>
  </si>
  <si>
    <t>616664179</t>
  </si>
  <si>
    <t>-6,5*2,5*2,75 "šachta"</t>
  </si>
  <si>
    <t>175149227</t>
  </si>
  <si>
    <t>6,9*2,9*0,12</t>
  </si>
  <si>
    <t>2021591904</t>
  </si>
  <si>
    <t>6,9*2,9*0,1</t>
  </si>
  <si>
    <t>-2143814596</t>
  </si>
  <si>
    <t>(6,9+2,9)*2*0,1</t>
  </si>
  <si>
    <t>-1965331060</t>
  </si>
  <si>
    <t>44799968</t>
  </si>
  <si>
    <t>6,5*2,5*0,25 "dno"</t>
  </si>
  <si>
    <t>(6,5+2,0)*2*2,2*0,25 "stěny"</t>
  </si>
  <si>
    <t>-0,455*0,455*0,25*2</t>
  </si>
  <si>
    <t>6,5*2,5*0,3 "strop"</t>
  </si>
  <si>
    <t>-0,9*0,6*2*0,3 "poklopy"</t>
  </si>
  <si>
    <t>-2075755230</t>
  </si>
  <si>
    <t>(6,5+2,5)*2*0,25 "dno"</t>
  </si>
  <si>
    <t>(6,5+2,0)*2*2,2*2 "stěny"</t>
  </si>
  <si>
    <t>0,455*4*0,25*2</t>
  </si>
  <si>
    <t>(6,5+2,5)*2*0,3 "strop"</t>
  </si>
  <si>
    <t>6,0*2,5</t>
  </si>
  <si>
    <t>1587310546</t>
  </si>
  <si>
    <t>1250677102</t>
  </si>
  <si>
    <t>2916,8*0,001 "statika"</t>
  </si>
  <si>
    <t>-983196435</t>
  </si>
  <si>
    <t>6,0*2,0</t>
  </si>
  <si>
    <t>743782149</t>
  </si>
  <si>
    <t>248643189</t>
  </si>
  <si>
    <t>1021159365</t>
  </si>
  <si>
    <t>-332897871</t>
  </si>
  <si>
    <t>-1830290888</t>
  </si>
  <si>
    <t>07 - PS 01 - Vrty NV1, NV2 - strojní část</t>
  </si>
  <si>
    <t>D1 - Šachta nad vrtem NV1</t>
  </si>
  <si>
    <t>D3 - Šachta nad vrtem NV2</t>
  </si>
  <si>
    <t>D4 - Ostatní</t>
  </si>
  <si>
    <t>Šachta nad vrtem NV1</t>
  </si>
  <si>
    <t>Ponorné čerpadlo pro pitnou vodu, 6 l/s, H = 70 m</t>
  </si>
  <si>
    <t>1931434798</t>
  </si>
  <si>
    <t>001001014</t>
  </si>
  <si>
    <t>Trubka DN 80, PN 16 - průchod stěnou zajistit mater. nerez 17 240</t>
  </si>
  <si>
    <t>-1326844626</t>
  </si>
  <si>
    <t>001001020</t>
  </si>
  <si>
    <t>Hasičská spojka typu C, vnější závit 2", včetně víčka</t>
  </si>
  <si>
    <t>1188356662</t>
  </si>
  <si>
    <t>001001021</t>
  </si>
  <si>
    <t>Trubka DN 80 mater. nerez, spojováno spojkami např. GE-TRA</t>
  </si>
  <si>
    <t>1718756169</t>
  </si>
  <si>
    <t>23 "vrt 1"</t>
  </si>
  <si>
    <t>001001003</t>
  </si>
  <si>
    <t>Studniční zhlaví dle DIN 4926</t>
  </si>
  <si>
    <t>468811948</t>
  </si>
  <si>
    <t>72423112R</t>
  </si>
  <si>
    <t>Manometr radiální 0-1 MPa, vnější závit G 1"</t>
  </si>
  <si>
    <t>soubor</t>
  </si>
  <si>
    <t>-816039369</t>
  </si>
  <si>
    <t>-1526783054</t>
  </si>
  <si>
    <t>850008030016</t>
  </si>
  <si>
    <t>TVAROVKA FF KUS 80/300</t>
  </si>
  <si>
    <t>619392438</t>
  </si>
  <si>
    <t>-906244203</t>
  </si>
  <si>
    <t>810008000216</t>
  </si>
  <si>
    <t>PŘÍRUBA VNITŘNÍ ZÁVIT 80-2''</t>
  </si>
  <si>
    <t>1087832084</t>
  </si>
  <si>
    <t>853008000016</t>
  </si>
  <si>
    <t>TVAROVKA OBLOUK 90° 80</t>
  </si>
  <si>
    <t>950604963</t>
  </si>
  <si>
    <t>857244122</t>
  </si>
  <si>
    <t>Montáž litinových tvarovek na potrubí litinovém tlakovém odbočných na potrubí z trub přírubových v otevřeném výkopu, kanálu nebo v šachtě DN 80</t>
  </si>
  <si>
    <t>-1897969247</t>
  </si>
  <si>
    <t>852008000016</t>
  </si>
  <si>
    <t>TVAROVKY TT KUS 80 L=330</t>
  </si>
  <si>
    <t>-1264733350</t>
  </si>
  <si>
    <t>781734896</t>
  </si>
  <si>
    <t>855015008016</t>
  </si>
  <si>
    <t>TVAROVKA REDUKČNÍ FFR 150-80</t>
  </si>
  <si>
    <t>2016648736</t>
  </si>
  <si>
    <t>-1595818007</t>
  </si>
  <si>
    <t>984475904</t>
  </si>
  <si>
    <t>-1817558355</t>
  </si>
  <si>
    <t>-674570343</t>
  </si>
  <si>
    <t>891183431</t>
  </si>
  <si>
    <t>Montáž vodovodních armatur na potrubí ventilů regulačních plovákových v objektech DN 40</t>
  </si>
  <si>
    <t>1640844871</t>
  </si>
  <si>
    <t>551408241</t>
  </si>
  <si>
    <t>kulový ventil 1/2" - vnitřní závity - přívod na manometr</t>
  </si>
  <si>
    <t>-1855418757</t>
  </si>
  <si>
    <t>551408242</t>
  </si>
  <si>
    <t>Kulový ventil 1/2"</t>
  </si>
  <si>
    <t>665134021</t>
  </si>
  <si>
    <t>891241222</t>
  </si>
  <si>
    <t>Montáž vodovodních armatur na potrubí šoupátek nebo klapek uzavíracích v šachtách s ručním kolečkem DN 80</t>
  </si>
  <si>
    <t>1233303315</t>
  </si>
  <si>
    <t>780008000000</t>
  </si>
  <si>
    <t>KOLO RUČNÍ  65-80</t>
  </si>
  <si>
    <t>1529061252</t>
  </si>
  <si>
    <t>-888797943</t>
  </si>
  <si>
    <t>891243321</t>
  </si>
  <si>
    <t>Montáž vodovodních armatur na potrubí ventilů odvzdušňovacích nebo zavzdušňovacích mechanických a plovákových přírubových na venkovních řadech DN 80</t>
  </si>
  <si>
    <t>-716295888</t>
  </si>
  <si>
    <t>987208000025</t>
  </si>
  <si>
    <t>PŘÍRUBOVÝ ODVZDUŠŇOVACÍ VENTIL  DN 80, PN 16</t>
  </si>
  <si>
    <t>410071302</t>
  </si>
  <si>
    <t>891245321</t>
  </si>
  <si>
    <t>Montáž vodovodních armatur na potrubí zpětných klapek DN 80</t>
  </si>
  <si>
    <t>-795208889</t>
  </si>
  <si>
    <t>983108000016</t>
  </si>
  <si>
    <t>KLAPKA ZPĚTNÁ 80</t>
  </si>
  <si>
    <t>1783037632</t>
  </si>
  <si>
    <t>001001012</t>
  </si>
  <si>
    <t>Vodoměr DN 80 s dálkovým přenosem, bez uklidňovacích délek</t>
  </si>
  <si>
    <t>519936984</t>
  </si>
  <si>
    <t>001001013</t>
  </si>
  <si>
    <t>Příruba DN 80 PN 16, materiál nerez 17 240</t>
  </si>
  <si>
    <t>-759543575</t>
  </si>
  <si>
    <t>Šachta nad vrtem NV2</t>
  </si>
  <si>
    <t>001001002</t>
  </si>
  <si>
    <t>Ponorné čerpadlo pro pitnou vodu, 5 l/s, H = 70 m</t>
  </si>
  <si>
    <t>-1902496530</t>
  </si>
  <si>
    <t>-1559925279</t>
  </si>
  <si>
    <t>361957769</t>
  </si>
  <si>
    <t>138703822</t>
  </si>
  <si>
    <t>1857184319</t>
  </si>
  <si>
    <t>684894583</t>
  </si>
  <si>
    <t>-1006270687</t>
  </si>
  <si>
    <t>-1365628865</t>
  </si>
  <si>
    <t>736009530</t>
  </si>
  <si>
    <t>-153339162</t>
  </si>
  <si>
    <t>1003599522</t>
  </si>
  <si>
    <t>751674524</t>
  </si>
  <si>
    <t>414899823</t>
  </si>
  <si>
    <t>-2036818767</t>
  </si>
  <si>
    <t>-2079028136</t>
  </si>
  <si>
    <t>-1557341498</t>
  </si>
  <si>
    <t>1414502123</t>
  </si>
  <si>
    <t>782158143</t>
  </si>
  <si>
    <t>-1190350578</t>
  </si>
  <si>
    <t>1075628220</t>
  </si>
  <si>
    <t>550877877</t>
  </si>
  <si>
    <t>-1298596447</t>
  </si>
  <si>
    <t>-1414306178</t>
  </si>
  <si>
    <t>-538417626</t>
  </si>
  <si>
    <t>-90568117</t>
  </si>
  <si>
    <t>-1684568696</t>
  </si>
  <si>
    <t>-1142797618</t>
  </si>
  <si>
    <t>1048981416</t>
  </si>
  <si>
    <t>1562306750</t>
  </si>
  <si>
    <t>779666068</t>
  </si>
  <si>
    <t>-1337296808</t>
  </si>
  <si>
    <t>Pol31</t>
  </si>
  <si>
    <t>Trubní přepojení. Montážní a spojovací materiál, podpěry a uložení potrubí, těsnění prostupů, pomocné a doplňkové konstrukce.</t>
  </si>
  <si>
    <t>kpl</t>
  </si>
  <si>
    <t>1470757803</t>
  </si>
  <si>
    <t>Pol32</t>
  </si>
  <si>
    <t>Montážní práce - potrubí, armatur a zařízení, prostupy montážní</t>
  </si>
  <si>
    <t>678109981</t>
  </si>
  <si>
    <t>Pol34</t>
  </si>
  <si>
    <t>Proplach a dezinfekce potrubí</t>
  </si>
  <si>
    <t>499311970</t>
  </si>
  <si>
    <t>Pol35</t>
  </si>
  <si>
    <t>Tlakové zkoušky technologických potrubí</t>
  </si>
  <si>
    <t>452730897</t>
  </si>
  <si>
    <t>Pol36</t>
  </si>
  <si>
    <t>Ošetření povrchů a značení ocelových konstrukcí - pasivace</t>
  </si>
  <si>
    <t>1498282440</t>
  </si>
  <si>
    <t>08 - PS 02 - Vrty NV1, NV2 - elektročást a MaR</t>
  </si>
  <si>
    <t>D2 - Kabely:</t>
  </si>
  <si>
    <t>D5 - Nosné konstrukce, vodorovné, stožáry, nosníky:</t>
  </si>
  <si>
    <t>0.2.1.1.001</t>
  </si>
  <si>
    <t>Rozváděč skříňový, osazený na povrch v rozvodně ČS rozměry 1500x 800x 350 mm, TN-C-S, 400V, In 32A,IT 2-24VDC, ochrana samočinným odpojením od zdroje a malým napětím, IP 54, přední dveře, zámek,  DT1</t>
  </si>
  <si>
    <t>Poznámka k položce:_x000D_
skříň</t>
  </si>
  <si>
    <t>0.2.1.1.002</t>
  </si>
  <si>
    <t>Volně programovatelný řídící systém, LCD displej 48 I/O, 24VDC, rozšiřitelný, tranzistory</t>
  </si>
  <si>
    <t>0.2.1.1.003</t>
  </si>
  <si>
    <t>Komunikační modul s rozhraním RS485, 5VDC</t>
  </si>
  <si>
    <t>0.2.1.1.004</t>
  </si>
  <si>
    <t>Komunikační modul s rozhraním RS232</t>
  </si>
  <si>
    <t>0.2.1.1.005</t>
  </si>
  <si>
    <t>Rozšiřující modul 16x DI 24VDC</t>
  </si>
  <si>
    <t>0.2.1.1.006</t>
  </si>
  <si>
    <t>Rozšiřující modul 8x AI 24VDC</t>
  </si>
  <si>
    <t>0.2.1.1.007</t>
  </si>
  <si>
    <t>Přepěťová ochrana na datovou linku RS485</t>
  </si>
  <si>
    <t>0.2.1.1.008</t>
  </si>
  <si>
    <t>Měnič DC napětí 24V/12V, 50W</t>
  </si>
  <si>
    <t>0.2.1.1.009</t>
  </si>
  <si>
    <t>Akumulátor 12V, 12Ah</t>
  </si>
  <si>
    <t>0.2.1.1.010</t>
  </si>
  <si>
    <t>Napájecí zdroj 230/24VDC-10A, PRO ECO</t>
  </si>
  <si>
    <t>0.2.1.1.011</t>
  </si>
  <si>
    <t>Komunikační modem CDA-70</t>
  </si>
  <si>
    <t>0.2.1.1.012</t>
  </si>
  <si>
    <t>Grafický panel ADVANTECH</t>
  </si>
  <si>
    <t>0.2.1.1.013</t>
  </si>
  <si>
    <t>Propojovací kabel mei PLC a HMI</t>
  </si>
  <si>
    <t>0.2.1.1.014</t>
  </si>
  <si>
    <t>Záložní zdroj UPS- DC 24V/20A/10A</t>
  </si>
  <si>
    <t>0.2.1.1.015</t>
  </si>
  <si>
    <t>Jednopólový jistič 6A/B, 230V</t>
  </si>
  <si>
    <t>0.2.1.1.016</t>
  </si>
  <si>
    <t>Jednopólový jistič 10A/B, 230V</t>
  </si>
  <si>
    <t>0.2.1.1.017</t>
  </si>
  <si>
    <t>Jednopólový vypínač 25A/230V</t>
  </si>
  <si>
    <t>0.2.1.1.018</t>
  </si>
  <si>
    <t>Přepěťová ochrana 2 pol., typ C</t>
  </si>
  <si>
    <t>0.2.1.1.019</t>
  </si>
  <si>
    <t>Rozjišťovací destička 10ti místná, pojistka, vyp. 4A</t>
  </si>
  <si>
    <t>0.2.1.1.020</t>
  </si>
  <si>
    <t>Signální svítidlo LED, 230VAC, bílé</t>
  </si>
  <si>
    <t>0.2.1.1.021</t>
  </si>
  <si>
    <t>Zásuvka 230V, 16A na lištu</t>
  </si>
  <si>
    <t>0.2.1.1.022</t>
  </si>
  <si>
    <t>Proudový chránič 25A, 2P, Ir 30 mA</t>
  </si>
  <si>
    <t>0.2.1.1.023</t>
  </si>
  <si>
    <t>Svorky do 4 mm2</t>
  </si>
  <si>
    <t>0.2.1.1.024</t>
  </si>
  <si>
    <t>Přepěťová ochrana slaboproud, 4-20mA, 24Vss, 1x</t>
  </si>
  <si>
    <t>0.2.1.1.025</t>
  </si>
  <si>
    <t>Jistič s chráničem 6A, 230V, 2P/B, 30mA</t>
  </si>
  <si>
    <t>0.2.1.1.026</t>
  </si>
  <si>
    <t>Hladinové relé pro kontrolu zatopení armaturní šachty nap. 230VAC, 2P kontakty vč. 2 elektrod</t>
  </si>
  <si>
    <t>0.2.1.1.027</t>
  </si>
  <si>
    <t>Instalační a montážní materiál</t>
  </si>
  <si>
    <t>0.2.1.1.028</t>
  </si>
  <si>
    <t>Dveřní kontakt</t>
  </si>
  <si>
    <t>0.2.1.1.029</t>
  </si>
  <si>
    <t>Kompletace, vyzkoušení funkce, revize</t>
  </si>
  <si>
    <t>0.2.2.1.001</t>
  </si>
  <si>
    <t>Rozvaděč RM2 - oceloplechová skříň, dveře,zámek zapuštěné provedení, IP 54, 800x1200x300</t>
  </si>
  <si>
    <t>0.2.2.1.002</t>
  </si>
  <si>
    <t>Přepínač sítí 63A, 400V</t>
  </si>
  <si>
    <t>0.2.2.1.003</t>
  </si>
  <si>
    <t>Jistič 40A, 400V, 3/B</t>
  </si>
  <si>
    <t>0.2.2.1.004</t>
  </si>
  <si>
    <t>Jednopólový jistič 6A, 230V</t>
  </si>
  <si>
    <t>0.2.2.1.005</t>
  </si>
  <si>
    <t>Dvojpólový jistič 6A, 230V</t>
  </si>
  <si>
    <t>0.2.2.1.006</t>
  </si>
  <si>
    <t>Motorový spínač 16A, 400V</t>
  </si>
  <si>
    <t>0.2.2.1.007</t>
  </si>
  <si>
    <t>Pomocné relé 4P-5A, cívka 24V, 50Hz</t>
  </si>
  <si>
    <t>0.2.2.1.008</t>
  </si>
  <si>
    <t>Motorový stykač 25A, cívka 24VAC</t>
  </si>
  <si>
    <t>0.2.2.1.009</t>
  </si>
  <si>
    <t>Pojistkový odpínač 3 pól. 10A/gG</t>
  </si>
  <si>
    <t>0.2.2.1.010</t>
  </si>
  <si>
    <t>Pomocný kontakt pro stykač 3/1</t>
  </si>
  <si>
    <t>0.2.2.1.011</t>
  </si>
  <si>
    <t>Signální svítidlo, 24VAC, žluté, bílé</t>
  </si>
  <si>
    <t>0.2.2.1.012</t>
  </si>
  <si>
    <t>Relé pro kontrolu fází a sítě</t>
  </si>
  <si>
    <t>0.2.2.1.013</t>
  </si>
  <si>
    <t>0.2.2.1.014</t>
  </si>
  <si>
    <t>Jednopólový jistič 10A, 230V</t>
  </si>
  <si>
    <t>0.2.2.1.015</t>
  </si>
  <si>
    <t>Hodiny provozního času, 24VAC</t>
  </si>
  <si>
    <t>0.2.2.1.016</t>
  </si>
  <si>
    <t>Regulátor teploty</t>
  </si>
  <si>
    <t>0.2.2.1.017</t>
  </si>
  <si>
    <t>Topné těleso</t>
  </si>
  <si>
    <t>0.2.2.1.018</t>
  </si>
  <si>
    <t>Pomocný kontakt pro motorový spínač</t>
  </si>
  <si>
    <t>0.2.2.1.019</t>
  </si>
  <si>
    <t>Bezúdržbový akumulátor 2x 12V, 7,2Ah</t>
  </si>
  <si>
    <t>0.2.2.1.020</t>
  </si>
  <si>
    <t>Přepěťová ochrana 4.pól, typ B+C, kontakty</t>
  </si>
  <si>
    <t>0.2.2.1.021</t>
  </si>
  <si>
    <t>Kompenzační kondenzátor 3kvar/400V</t>
  </si>
  <si>
    <t>0.2.2.1.022</t>
  </si>
  <si>
    <t>Bezpečnostní trafo 230/24V, 63VA</t>
  </si>
  <si>
    <t>0.2.2.1.023</t>
  </si>
  <si>
    <t>Vestavná zásuvka 400V, 50Hz, 5ti pol</t>
  </si>
  <si>
    <t>0.2.2.1.024</t>
  </si>
  <si>
    <t>Vestavá přívodka 400V, 32A, 5ti pol</t>
  </si>
  <si>
    <t>0.2.2.1.025</t>
  </si>
  <si>
    <t>Volně programovatelný řídící systém, LCD displej 24 I/O, 24VDC, rozšiřitelný,</t>
  </si>
  <si>
    <t>0.2.2.1.027</t>
  </si>
  <si>
    <t>Modul komunikačního rozhraní RS485</t>
  </si>
  <si>
    <t>0.2.2.1.028</t>
  </si>
  <si>
    <t>Modul analogových vstupů 2/2 propojení s PLC jednotkou</t>
  </si>
  <si>
    <t>0.2.2.1.029</t>
  </si>
  <si>
    <t>0.2.2.1.030</t>
  </si>
  <si>
    <t>Napájecí zdroj 230/24VDC s funkcí nabíječe, ochrana</t>
  </si>
  <si>
    <t>0.2.2.1.031</t>
  </si>
  <si>
    <t>akumulátorů před zničením, DRC-100B, 2,25/1,25A</t>
  </si>
  <si>
    <t>0.2.2.1.032</t>
  </si>
  <si>
    <t>jistič s chráničem 16A, 230V, 2P/B, 30mA</t>
  </si>
  <si>
    <t>0.2.2.1.033</t>
  </si>
  <si>
    <t>Čtyřpólový chránič 40A, 400V, 4P, 30mA</t>
  </si>
  <si>
    <t>0.2.2.1.034</t>
  </si>
  <si>
    <t>Hladinové relé, 1P, 24-230VAC, nastavitelné</t>
  </si>
  <si>
    <t>0.2.2.1.035</t>
  </si>
  <si>
    <t>Ponorná elektroda do pitné vody 3x (40m kabel)</t>
  </si>
  <si>
    <t>0.2.2.1.036</t>
  </si>
  <si>
    <t>Ponorná elektroda pro kontrolu zatopení, kabel</t>
  </si>
  <si>
    <t>0.2.2.1.037</t>
  </si>
  <si>
    <t>Ovládací přepínač - 1-2, 2/2</t>
  </si>
  <si>
    <t>0.2.2.1.038</t>
  </si>
  <si>
    <t>Vestavná zásuvka 230V, 16A</t>
  </si>
  <si>
    <t>0.2.2.1.039</t>
  </si>
  <si>
    <t>0.2.2.1.040</t>
  </si>
  <si>
    <t>0.2.2.1.041</t>
  </si>
  <si>
    <t>Pojistkový odpínač 3 pól. 50A/gR, pro polovodiče</t>
  </si>
  <si>
    <t>0.2.2.1.042</t>
  </si>
  <si>
    <t>Softstartér 15kW/400V, ovládání 24VAC, montáž do rozváděče, reléové výstupy</t>
  </si>
  <si>
    <t>0.2.2.1.044</t>
  </si>
  <si>
    <t>144</t>
  </si>
  <si>
    <t>0.2.2.1.045</t>
  </si>
  <si>
    <t>146</t>
  </si>
  <si>
    <t>0.2.2.1.046</t>
  </si>
  <si>
    <t>148</t>
  </si>
  <si>
    <t>0.2.2.1.047</t>
  </si>
  <si>
    <t>150</t>
  </si>
  <si>
    <t>0.2.2.1.048</t>
  </si>
  <si>
    <t>152</t>
  </si>
  <si>
    <t>0.2.2.1.049</t>
  </si>
  <si>
    <t>154</t>
  </si>
  <si>
    <t>0.2.2.1.050</t>
  </si>
  <si>
    <t>156</t>
  </si>
  <si>
    <t>0.2.3.1.001</t>
  </si>
  <si>
    <t>Rozvaděč RM3 - oceloplechová skříň, dveře,zámek (náplň viz RM2)</t>
  </si>
  <si>
    <t>158</t>
  </si>
  <si>
    <t>Poznámka k položce:_x000D_
náplň viz RM2</t>
  </si>
  <si>
    <t>0.2.4.1.001</t>
  </si>
  <si>
    <t>Rozvaděč RM4 - oceloplechová skříň, dveře,zámek  (náplň viz RM2)</t>
  </si>
  <si>
    <t>160</t>
  </si>
  <si>
    <t>0.2.5.1.001</t>
  </si>
  <si>
    <t>Rozvaděč RM5 - oceloplechová skříň, dveře,zámek  (náplň viz RM2)</t>
  </si>
  <si>
    <t>162</t>
  </si>
  <si>
    <t>0.2.6.1.001</t>
  </si>
  <si>
    <t>Rozvaděč AA1 - oceloplechová skříň, dveře,zámek zapuštěné provedení, IP 54, 400x500x200</t>
  </si>
  <si>
    <t>164</t>
  </si>
  <si>
    <t>0.2.6.1.002</t>
  </si>
  <si>
    <t>Jistič 25A, 400V, 3/B</t>
  </si>
  <si>
    <t>166</t>
  </si>
  <si>
    <t>0.2.6.1.003</t>
  </si>
  <si>
    <t>168</t>
  </si>
  <si>
    <t>0.2.6.1.004</t>
  </si>
  <si>
    <t>170</t>
  </si>
  <si>
    <t>0.2.6.1.005</t>
  </si>
  <si>
    <t>Přepěťová ochrana 2 pol., typ B+C</t>
  </si>
  <si>
    <t>172</t>
  </si>
  <si>
    <t>0.2.6.1.006</t>
  </si>
  <si>
    <t>174</t>
  </si>
  <si>
    <t>0.2.6.1.007</t>
  </si>
  <si>
    <t>176</t>
  </si>
  <si>
    <t>0.2.6.1.008</t>
  </si>
  <si>
    <t>178</t>
  </si>
  <si>
    <t>0.2.6.1.009</t>
  </si>
  <si>
    <t>180</t>
  </si>
  <si>
    <t>0.2.6.1.010</t>
  </si>
  <si>
    <t>182</t>
  </si>
  <si>
    <t>0.2.6.1.011</t>
  </si>
  <si>
    <t>Napájecí zdroj 230/24VDC s funkcí nabíječe, ochrana akumulátorů před zničením, DRC-100B, 2,25/1,25A</t>
  </si>
  <si>
    <t>184</t>
  </si>
  <si>
    <t>0.2.6.1.013</t>
  </si>
  <si>
    <t>Pojistková svorka RSA 4 mm2</t>
  </si>
  <si>
    <t>186</t>
  </si>
  <si>
    <t>0.2.6.1.014</t>
  </si>
  <si>
    <t>188</t>
  </si>
  <si>
    <t>0.2.6.1.015</t>
  </si>
  <si>
    <t>Opakovač signálu RS 485, nap. 24VDC</t>
  </si>
  <si>
    <t>190</t>
  </si>
  <si>
    <t>0.2.6.1.016</t>
  </si>
  <si>
    <t>Kompletace, oživení, vyzkoušení funkce</t>
  </si>
  <si>
    <t>192</t>
  </si>
  <si>
    <t>0.2.7.1.001</t>
  </si>
  <si>
    <t>Pojistková skříň SS100, do pilíře</t>
  </si>
  <si>
    <t>194</t>
  </si>
  <si>
    <t>0.2.8.1.001</t>
  </si>
  <si>
    <t>Rozvaděč RS1 - oceloplechová skříň, dveře,zámek zapuštěné provedení, IP 54, 400x500x200</t>
  </si>
  <si>
    <t>196</t>
  </si>
  <si>
    <t>0.2.8.1.002</t>
  </si>
  <si>
    <t>Telemetrická stanice, napájení 12VDC, vstup 2x analog 4-20mA, RS485, vlastní komunikační modem, integrován regulátor dobíjení externího akumulátoru</t>
  </si>
  <si>
    <t>198</t>
  </si>
  <si>
    <t>0.2.8.1.003</t>
  </si>
  <si>
    <t>Bezúdržbový akumulátor 12V, 22 Ah</t>
  </si>
  <si>
    <t>200</t>
  </si>
  <si>
    <t>0.2.8.1.004</t>
  </si>
  <si>
    <t>Solární panel 13,8V, 25W vč. Montáže na sloupek</t>
  </si>
  <si>
    <t>202</t>
  </si>
  <si>
    <t>0.2.8.1.005</t>
  </si>
  <si>
    <t>Převodník úrovně M-BUS/RS485, nap. 12VDC</t>
  </si>
  <si>
    <t>204</t>
  </si>
  <si>
    <t>Kabely:</t>
  </si>
  <si>
    <t>0.2.1.2.001</t>
  </si>
  <si>
    <t>Kabel CYKY-J 4x25</t>
  </si>
  <si>
    <t>206</t>
  </si>
  <si>
    <t>0.2.1.2.002</t>
  </si>
  <si>
    <t>Kabel CYKY-J 3x1,5</t>
  </si>
  <si>
    <t>208</t>
  </si>
  <si>
    <t>0.2.1.2.003</t>
  </si>
  <si>
    <t>Kabel CYKY-J 4x10</t>
  </si>
  <si>
    <t>210</t>
  </si>
  <si>
    <t>0.2.1.2.004</t>
  </si>
  <si>
    <t>Kabel JYTY 4x1</t>
  </si>
  <si>
    <t>212</t>
  </si>
  <si>
    <t>0.2.1.2.005</t>
  </si>
  <si>
    <t>Kabel CYKY-J 3x2,5</t>
  </si>
  <si>
    <t>214</t>
  </si>
  <si>
    <t>0.2.1.2.006</t>
  </si>
  <si>
    <t>Kabel LAM DATAPAR 2x2x0,8</t>
  </si>
  <si>
    <t>216</t>
  </si>
  <si>
    <t>0.2.1.2.007</t>
  </si>
  <si>
    <t>Kabel CYKY-J 3x4</t>
  </si>
  <si>
    <t>218</t>
  </si>
  <si>
    <t>Poznámka k položce:_x000D_
solární panel</t>
  </si>
  <si>
    <t>0.2.1.2.008</t>
  </si>
  <si>
    <t>Kabel TCEKFE 2P1.0</t>
  </si>
  <si>
    <t>220</t>
  </si>
  <si>
    <t>0.2.1.2.009</t>
  </si>
  <si>
    <t>Kabel TCEKFE 3P1.0</t>
  </si>
  <si>
    <t>222</t>
  </si>
  <si>
    <t>0.2.1.2.010</t>
  </si>
  <si>
    <t>Pásek uzemňovací 30x 4 FeZn, volně, vč. Svorek</t>
  </si>
  <si>
    <t>224</t>
  </si>
  <si>
    <t>0.2.1.2.011</t>
  </si>
  <si>
    <t>226</t>
  </si>
  <si>
    <t>0.2.1.2.012</t>
  </si>
  <si>
    <t>228</t>
  </si>
  <si>
    <t>0.2.1.3.001</t>
  </si>
  <si>
    <t>Koncový spínač na poklop, 60V, 2A, vinutá pružina</t>
  </si>
  <si>
    <t>0.2.1.3.002</t>
  </si>
  <si>
    <t>Snímač relativního tlaku, 4-20 mA, dvoudrát, G1/2</t>
  </si>
  <si>
    <t>232</t>
  </si>
  <si>
    <t>0.2.1.3.003</t>
  </si>
  <si>
    <t>Zářivkové svítidlo 2xZ36W/230V, IP 66, stropní</t>
  </si>
  <si>
    <t>234</t>
  </si>
  <si>
    <t>0.2.1.4.001</t>
  </si>
  <si>
    <t>236</t>
  </si>
  <si>
    <t>0.2.1.4.002</t>
  </si>
  <si>
    <t>Přechodová kabelová skříň pro čerpadlo</t>
  </si>
  <si>
    <t>238</t>
  </si>
  <si>
    <t>0.2.1.4.003</t>
  </si>
  <si>
    <t>240</t>
  </si>
  <si>
    <t>0.2.1.4.004</t>
  </si>
  <si>
    <t>Instalační spínač na povrch, řazení 1, 10A/230V</t>
  </si>
  <si>
    <t>242</t>
  </si>
  <si>
    <t>0.2.1.4.005</t>
  </si>
  <si>
    <t>Krabicová rozvodka na povrch, IP44</t>
  </si>
  <si>
    <t>244</t>
  </si>
  <si>
    <t>Nosné konstrukce, vodorovné, stožáry, nosníky:</t>
  </si>
  <si>
    <t>0.2.1.5.001</t>
  </si>
  <si>
    <t>246</t>
  </si>
  <si>
    <t>0.2.1.5.002</t>
  </si>
  <si>
    <t>Kabelový žlab kovový s víkem 62/50 mm, vč. přísl.</t>
  </si>
  <si>
    <t>248</t>
  </si>
  <si>
    <t>0.2.1.5.003</t>
  </si>
  <si>
    <t>Plechový zákryt, krytí dveří, před rozváděč  2m2</t>
  </si>
  <si>
    <t>250</t>
  </si>
  <si>
    <t>0.2.1.5.004</t>
  </si>
  <si>
    <t>Ocelový stožár, metalizovaný, délka 3 m</t>
  </si>
  <si>
    <t>252</t>
  </si>
  <si>
    <t>0.2.1.5.005</t>
  </si>
  <si>
    <t>Plastová instalační lišta 40/20 mm</t>
  </si>
  <si>
    <t>254</t>
  </si>
  <si>
    <t>0.2.1.5.006</t>
  </si>
  <si>
    <t>Plastová instalační trubka pr. 23 mm</t>
  </si>
  <si>
    <t>256</t>
  </si>
  <si>
    <t>0.2.1.5.007</t>
  </si>
  <si>
    <t>Plastová instalační ohebná trubka pr. 23 mm</t>
  </si>
  <si>
    <t>258</t>
  </si>
  <si>
    <t>0.2.1.6.001</t>
  </si>
  <si>
    <t>260</t>
  </si>
  <si>
    <t>0.2.1.6.002</t>
  </si>
  <si>
    <t>262</t>
  </si>
  <si>
    <t>0.2.1.6.003</t>
  </si>
  <si>
    <t>Materiál stavební pro vybudování pilíře</t>
  </si>
  <si>
    <t>264</t>
  </si>
  <si>
    <t>210190006</t>
  </si>
  <si>
    <t>Rozvodnice do 300 kg</t>
  </si>
  <si>
    <t>266</t>
  </si>
  <si>
    <t>268</t>
  </si>
  <si>
    <t>210010121</t>
  </si>
  <si>
    <t>Trubka plastová do 32 mm</t>
  </si>
  <si>
    <t>270</t>
  </si>
  <si>
    <t>210010124</t>
  </si>
  <si>
    <t>Trubka plastová do 63 mm</t>
  </si>
  <si>
    <t>272</t>
  </si>
  <si>
    <t>274</t>
  </si>
  <si>
    <t>276</t>
  </si>
  <si>
    <t>210810109</t>
  </si>
  <si>
    <t>Kabel CYKY-J do 4x25</t>
  </si>
  <si>
    <t>278</t>
  </si>
  <si>
    <t>210110001</t>
  </si>
  <si>
    <t>Montáž jednopólového spínače</t>
  </si>
  <si>
    <t>280</t>
  </si>
  <si>
    <t>210110104</t>
  </si>
  <si>
    <t>Montáž koncového spínače</t>
  </si>
  <si>
    <t>282</t>
  </si>
  <si>
    <t>141</t>
  </si>
  <si>
    <t>284</t>
  </si>
  <si>
    <t>142</t>
  </si>
  <si>
    <t>286</t>
  </si>
  <si>
    <t>143</t>
  </si>
  <si>
    <t>210201014</t>
  </si>
  <si>
    <t>Montáž svítidla 2x36W, stropní</t>
  </si>
  <si>
    <t>288</t>
  </si>
  <si>
    <t>210010351</t>
  </si>
  <si>
    <t>Krabicová rozvodka</t>
  </si>
  <si>
    <t>290</t>
  </si>
  <si>
    <t>145</t>
  </si>
  <si>
    <t>210010353</t>
  </si>
  <si>
    <t>Přechodová krabice pro čerpadlo</t>
  </si>
  <si>
    <t>292</t>
  </si>
  <si>
    <t>210020652</t>
  </si>
  <si>
    <t>Ocelová nosná konstrukce do 10 kg</t>
  </si>
  <si>
    <t>294</t>
  </si>
  <si>
    <t>147</t>
  </si>
  <si>
    <t>210020303</t>
  </si>
  <si>
    <t>Kabelový žlab 62/50</t>
  </si>
  <si>
    <t>296</t>
  </si>
  <si>
    <t>210020741</t>
  </si>
  <si>
    <t>Zákryt z plechu, výroba a montáž</t>
  </si>
  <si>
    <t>149</t>
  </si>
  <si>
    <t>210030911</t>
  </si>
  <si>
    <t>Stožár ocelový</t>
  </si>
  <si>
    <t>300</t>
  </si>
  <si>
    <t>302</t>
  </si>
  <si>
    <t>151</t>
  </si>
  <si>
    <t>304</t>
  </si>
  <si>
    <t>4600080001</t>
  </si>
  <si>
    <t>Betonový základ do zeminy</t>
  </si>
  <si>
    <t>306</t>
  </si>
  <si>
    <t>153</t>
  </si>
  <si>
    <t>4600070556</t>
  </si>
  <si>
    <t>Výkop pro základ stožáru</t>
  </si>
  <si>
    <t>308</t>
  </si>
  <si>
    <t>4600100001</t>
  </si>
  <si>
    <t>Pouzdrový základ pro stožár</t>
  </si>
  <si>
    <t>310</t>
  </si>
  <si>
    <t>155</t>
  </si>
  <si>
    <t>4600270027</t>
  </si>
  <si>
    <t>Zdění pilíře</t>
  </si>
  <si>
    <t>312</t>
  </si>
  <si>
    <t>4600420370</t>
  </si>
  <si>
    <t>Kabelové lože z písku, cihla napříč</t>
  </si>
  <si>
    <t>314</t>
  </si>
  <si>
    <t>157</t>
  </si>
  <si>
    <t>4600070303</t>
  </si>
  <si>
    <t>Výkop pro základ pilíře</t>
  </si>
  <si>
    <t>316</t>
  </si>
  <si>
    <t>318</t>
  </si>
  <si>
    <t>159</t>
  </si>
  <si>
    <t>Software, radiový provoz, oživení systému</t>
  </si>
  <si>
    <t>320</t>
  </si>
  <si>
    <t>322</t>
  </si>
  <si>
    <t>161</t>
  </si>
  <si>
    <t>324</t>
  </si>
  <si>
    <t>326</t>
  </si>
  <si>
    <t>163</t>
  </si>
  <si>
    <t>328</t>
  </si>
  <si>
    <t>01.02.1.10.007</t>
  </si>
  <si>
    <t>330</t>
  </si>
  <si>
    <t>09 - PS 03 - Měrná šachta, armaturní šachty - strojní část</t>
  </si>
  <si>
    <t>01 - DPS 03.1 - Armaturní šachta Š1 - strojní část</t>
  </si>
  <si>
    <t>-556074645</t>
  </si>
  <si>
    <t>624662324</t>
  </si>
  <si>
    <t>633006304016</t>
  </si>
  <si>
    <t>REDUKCE VNĚJŠÍ ZÁVIT 2" NA 1"</t>
  </si>
  <si>
    <t>-1343281462</t>
  </si>
  <si>
    <t>770283207</t>
  </si>
  <si>
    <t>858015005416</t>
  </si>
  <si>
    <t>MEZIKROUŽEK 150-5/4'' VSUVKA REUDKOVANÁ 5/4" + ODVODNĚNÍ KK40</t>
  </si>
  <si>
    <t>-1095538360</t>
  </si>
  <si>
    <t>40015016016</t>
  </si>
  <si>
    <t>PŘÍRUBA S2000 150/160</t>
  </si>
  <si>
    <t>356012198</t>
  </si>
  <si>
    <t>823759948</t>
  </si>
  <si>
    <t>-367736296</t>
  </si>
  <si>
    <t>-235226604</t>
  </si>
  <si>
    <t>40030035510</t>
  </si>
  <si>
    <t>PŘÍRUBA S2000 300/355</t>
  </si>
  <si>
    <t>877434614</t>
  </si>
  <si>
    <t>-145851711</t>
  </si>
  <si>
    <t>851030015010</t>
  </si>
  <si>
    <t>TVAROVKA T KUS 300-150</t>
  </si>
  <si>
    <t>992647440</t>
  </si>
  <si>
    <t>-1835681710</t>
  </si>
  <si>
    <t>kulový ventil 1" - vnitřní závity - přívod na manometr</t>
  </si>
  <si>
    <t>-629934470</t>
  </si>
  <si>
    <t>891311222</t>
  </si>
  <si>
    <t>Montáž vodovodních armatur na potrubí šoupátek nebo klapek uzavíracích v šachtách s ručním kolečkem DN 150</t>
  </si>
  <si>
    <t>-1804887795</t>
  </si>
  <si>
    <t>-1208520930</t>
  </si>
  <si>
    <t>780012500000</t>
  </si>
  <si>
    <t>KOLO RUČNÍ 125-150</t>
  </si>
  <si>
    <t>-157712140</t>
  </si>
  <si>
    <t>891371222</t>
  </si>
  <si>
    <t>Montáž vodovodních armatur na potrubí šoupátek nebo klapek uzavíracích v šachtách s ručním kolečkem DN 300</t>
  </si>
  <si>
    <t>1498739577</t>
  </si>
  <si>
    <t>400230000010</t>
  </si>
  <si>
    <t>ŠOUPĚ E2 PŘÍRUBOVÉ KRÁTKÉ 300</t>
  </si>
  <si>
    <t>1966686164</t>
  </si>
  <si>
    <t>780025000001</t>
  </si>
  <si>
    <t>KOLO RUČNÍ 250-350 Litina</t>
  </si>
  <si>
    <t>1624768814</t>
  </si>
  <si>
    <t>-1831837350</t>
  </si>
  <si>
    <t>998273102</t>
  </si>
  <si>
    <t>Přesun hmot pro trubní vedení hloubené z trub litinových pro vodovody nebo kanalizace v otevřeném výkopu dopravní vzdálenost do 15 m</t>
  </si>
  <si>
    <t>-1576737053</t>
  </si>
  <si>
    <t xml:space="preserve">Poznámka k souboru cen:_x000D_
1. Položky přesunu hmot nelze užít pro zeminu, sypaniny, štěrkopísek, kamenivo ap. Případná manipulace s tímto materiálem se oceňuje souborem cen 162 2.-.... Vodorovné přemístění výkopku nebo sypaniny katalogu 800-1 Zemní práce._x000D_
</t>
  </si>
  <si>
    <t>02 - DPS 03.2 - Armaturní šachta Š2 - strojní část</t>
  </si>
  <si>
    <t>852312122</t>
  </si>
  <si>
    <t>Montáž potrubí z trub litinových tlakových přírubových abnormálních délek, jednotlivě do 1 m v otevřeném výkopu, kanálu nebo v šachtě DN 150</t>
  </si>
  <si>
    <t>1507874338</t>
  </si>
  <si>
    <t>850015080016</t>
  </si>
  <si>
    <t>TVAROVKA FF KUS 150/800</t>
  </si>
  <si>
    <t>-1567014405</t>
  </si>
  <si>
    <t>850015050016</t>
  </si>
  <si>
    <t>TVAROVKA FF KUS 150/500</t>
  </si>
  <si>
    <t>469602826</t>
  </si>
  <si>
    <t>852352122</t>
  </si>
  <si>
    <t>Montáž potrubí z trub litinových tlakových přírubových abnormálních délek, jednotlivě do 1 m v otevřeném výkopu, kanálu nebo v šachtě DN 200</t>
  </si>
  <si>
    <t>412208901</t>
  </si>
  <si>
    <t>850020000010</t>
  </si>
  <si>
    <t>TVAROVKA FF KUS 200/1000</t>
  </si>
  <si>
    <t>-1415926325</t>
  </si>
  <si>
    <t>850020060010</t>
  </si>
  <si>
    <t>TVAROVKA FF KUS 200/600</t>
  </si>
  <si>
    <t>-635595809</t>
  </si>
  <si>
    <t>503869173</t>
  </si>
  <si>
    <t>800008000016</t>
  </si>
  <si>
    <t>PŘÍRUBA SLEPÁ 80</t>
  </si>
  <si>
    <t>-1726412151</t>
  </si>
  <si>
    <t>1541322571</t>
  </si>
  <si>
    <t>1353789498</t>
  </si>
  <si>
    <t>-1447852619</t>
  </si>
  <si>
    <t>991115000016</t>
  </si>
  <si>
    <t>LAPAČ NEČISTOT 150</t>
  </si>
  <si>
    <t>-954862505</t>
  </si>
  <si>
    <t>388414081</t>
  </si>
  <si>
    <t>tlakoměr DN 150 s čidlem</t>
  </si>
  <si>
    <t>550243507</t>
  </si>
  <si>
    <t>749104441</t>
  </si>
  <si>
    <t>přírubový indukční průtokoměr DN 150</t>
  </si>
  <si>
    <t>-375632560</t>
  </si>
  <si>
    <t>-968872954</t>
  </si>
  <si>
    <t>40020022510</t>
  </si>
  <si>
    <t>PŘÍRUBA S2000 200/225</t>
  </si>
  <si>
    <t>993706715</t>
  </si>
  <si>
    <t>858020005416</t>
  </si>
  <si>
    <t>MEZIKROUŽEK 200-5/4'' VSUVKA REUDKOVANÁ 5/4" + ODVODNĚNÍ KK40</t>
  </si>
  <si>
    <t>-271494041</t>
  </si>
  <si>
    <t>991120000010</t>
  </si>
  <si>
    <t>LAPAČ NEČISTOT 200</t>
  </si>
  <si>
    <t>1156508784</t>
  </si>
  <si>
    <t>388414082</t>
  </si>
  <si>
    <t>tlakoměr DN 200 s čidlem</t>
  </si>
  <si>
    <t>-1104385885</t>
  </si>
  <si>
    <t>749104451</t>
  </si>
  <si>
    <t>přírubový indukční průtokoměr DN 200</t>
  </si>
  <si>
    <t>-631595387</t>
  </si>
  <si>
    <t>-2085231595</t>
  </si>
  <si>
    <t>851020015010</t>
  </si>
  <si>
    <t>TVAROVKA T KUS 200-150</t>
  </si>
  <si>
    <t>1611486420</t>
  </si>
  <si>
    <t>-953507535</t>
  </si>
  <si>
    <t>1240942311</t>
  </si>
  <si>
    <t>-878830942</t>
  </si>
  <si>
    <t>-1950143022</t>
  </si>
  <si>
    <t>-40046251</t>
  </si>
  <si>
    <t>2120548787</t>
  </si>
  <si>
    <t>-1026895254</t>
  </si>
  <si>
    <t>891314121</t>
  </si>
  <si>
    <t>Montáž vodovodních armatur na potrubí kompenzátorů ucpávkových a gumových nebo montážních vložek DN 150</t>
  </si>
  <si>
    <t>2003583147</t>
  </si>
  <si>
    <t>981015000016</t>
  </si>
  <si>
    <t>MEZIKUS MONTÁŽNÍ 150</t>
  </si>
  <si>
    <t>-1324058740</t>
  </si>
  <si>
    <t>891315321</t>
  </si>
  <si>
    <t>Montáž vodovodních armatur na potrubí zpětných klapek DN 150</t>
  </si>
  <si>
    <t>801623800</t>
  </si>
  <si>
    <t>983115000016</t>
  </si>
  <si>
    <t>KLAPKA ZPĚTNÁ 150</t>
  </si>
  <si>
    <t>-860461457</t>
  </si>
  <si>
    <t>891351222</t>
  </si>
  <si>
    <t>Montáž vodovodních armatur na potrubí šoupátek nebo klapek uzavíracích v šachtách s ručním kolečkem DN 200</t>
  </si>
  <si>
    <t>457357015</t>
  </si>
  <si>
    <t>1935197957</t>
  </si>
  <si>
    <t>780020000000</t>
  </si>
  <si>
    <t>KOLO RUČNÍ  200</t>
  </si>
  <si>
    <t>-310279745</t>
  </si>
  <si>
    <t>891354121</t>
  </si>
  <si>
    <t>Montáž vodovodních armatur na potrubí kompenzátorů ucpávkových a gumových nebo montážních vložek DN 200</t>
  </si>
  <si>
    <t>-873954740</t>
  </si>
  <si>
    <t>981020000010</t>
  </si>
  <si>
    <t>MEZIKUS MONTÁŽNÍ 200</t>
  </si>
  <si>
    <t>-191437620</t>
  </si>
  <si>
    <t>891355321</t>
  </si>
  <si>
    <t>Montáž vodovodních armatur na potrubí zpětných klapek DN 200</t>
  </si>
  <si>
    <t>873941753</t>
  </si>
  <si>
    <t>983120000010</t>
  </si>
  <si>
    <t>KLAPKA ZPĚTNÁ 200</t>
  </si>
  <si>
    <t>-1089380612</t>
  </si>
  <si>
    <t>89152993R</t>
  </si>
  <si>
    <t>Výměna dávkovacího čerpadla aniscalantu a chlornanu</t>
  </si>
  <si>
    <t>2005707141</t>
  </si>
  <si>
    <t xml:space="preserve">Poznámka k souboru cen:_x000D_
1. V cenách jsou započteny náklady na:_x000D_
a) na výkop montážních jamek,_x000D_
b) na opravu izolace ocelových trubek._x000D_
2. V cenách nejsou započteny náklady na:_x000D_
a) dodání opravných pasů a potrubních spojek, tyto armatury se oceňují ve specifikaci,_x000D_
b) obsyp ze štěrku nebo štěrkopísku; obsyp se oceňuje příslušnými cenami souboru cen 451 5 . - . 1 Lože pod potrubí, stoky a drobné objekty části A 01 tohoto katalogu._x000D_
</t>
  </si>
  <si>
    <t>89152999R</t>
  </si>
  <si>
    <t>Přeložka odpadu z umyvadla</t>
  </si>
  <si>
    <t>-103874973</t>
  </si>
  <si>
    <t>1593394896</t>
  </si>
  <si>
    <t>03 - DPS 03.3 - Armaturní šachta Š3 - strojní část</t>
  </si>
  <si>
    <t>-1081142845</t>
  </si>
  <si>
    <t>1713882630</t>
  </si>
  <si>
    <t>-1692351454</t>
  </si>
  <si>
    <t>549187171</t>
  </si>
  <si>
    <t>-272690121</t>
  </si>
  <si>
    <t>-1600640215</t>
  </si>
  <si>
    <t>766022045</t>
  </si>
  <si>
    <t>11751783</t>
  </si>
  <si>
    <t>-2054665495</t>
  </si>
  <si>
    <t>173167057</t>
  </si>
  <si>
    <t>-2107183528</t>
  </si>
  <si>
    <t>494903404</t>
  </si>
  <si>
    <t>-219114279</t>
  </si>
  <si>
    <t>-527466831</t>
  </si>
  <si>
    <t>-192434090</t>
  </si>
  <si>
    <t>1788113761</t>
  </si>
  <si>
    <t>-1814506425</t>
  </si>
  <si>
    <t>1013712370</t>
  </si>
  <si>
    <t>1529883422</t>
  </si>
  <si>
    <t>-1657011502</t>
  </si>
  <si>
    <t>-1657542915</t>
  </si>
  <si>
    <t>-266358210</t>
  </si>
  <si>
    <t>04 - DPS 03.4 - Armaturní šachta Š4 - strojní část</t>
  </si>
  <si>
    <t>-760172426</t>
  </si>
  <si>
    <t>858010005416</t>
  </si>
  <si>
    <t>MEZIKROUŽEK 100-5/4'' VSUVKA REUDKOVANÁ 5/4" + ODVODNĚNÍ KK40</t>
  </si>
  <si>
    <t>-1260909562</t>
  </si>
  <si>
    <t>40010011016</t>
  </si>
  <si>
    <t>PŘÍRUBA S2000 100/110</t>
  </si>
  <si>
    <t>-1996831205</t>
  </si>
  <si>
    <t>1722562664</t>
  </si>
  <si>
    <t>851010008016</t>
  </si>
  <si>
    <t>TVAROVKA T KUS 100-80</t>
  </si>
  <si>
    <t>918808483</t>
  </si>
  <si>
    <t>855020015010</t>
  </si>
  <si>
    <t>TVAROVKA REDUKČNÍ FFR 200-150</t>
  </si>
  <si>
    <t>-1383942301</t>
  </si>
  <si>
    <t>851020010010</t>
  </si>
  <si>
    <t>TVAROVKA T KUS 200-100</t>
  </si>
  <si>
    <t>-554756776</t>
  </si>
  <si>
    <t>891261222</t>
  </si>
  <si>
    <t>Montáž vodovodních armatur na potrubí šoupátek nebo klapek uzavíracích v šachtách s ručním kolečkem DN 100</t>
  </si>
  <si>
    <t>-1501120689</t>
  </si>
  <si>
    <t>192950524</t>
  </si>
  <si>
    <t>780010000000</t>
  </si>
  <si>
    <t>KOLO RUČNÍ 100</t>
  </si>
  <si>
    <t>-954526855</t>
  </si>
  <si>
    <t>05 - DPS 03.5 - Vodoměrná šachta Český Brod - strojní část</t>
  </si>
  <si>
    <t>850015075016</t>
  </si>
  <si>
    <t>TVAROVKA FF KUS 150/750</t>
  </si>
  <si>
    <t>294474923</t>
  </si>
  <si>
    <t>850015045016</t>
  </si>
  <si>
    <t>TVAROVKA FF KUS 150/450</t>
  </si>
  <si>
    <t>2091616497</t>
  </si>
  <si>
    <t>1728520251</t>
  </si>
  <si>
    <t>40008009016</t>
  </si>
  <si>
    <t>PŘÍRUBA S2000 80/90</t>
  </si>
  <si>
    <t>2074787350</t>
  </si>
  <si>
    <t>749104421</t>
  </si>
  <si>
    <t>přírubový indukční průtokoměr DN 80</t>
  </si>
  <si>
    <t>306366084</t>
  </si>
  <si>
    <t>2061877816</t>
  </si>
  <si>
    <t>853010000016</t>
  </si>
  <si>
    <t>TVAROVKA OBLOUK 90° 100</t>
  </si>
  <si>
    <t>-1892884375</t>
  </si>
  <si>
    <t>-1387675757</t>
  </si>
  <si>
    <t>855010008016</t>
  </si>
  <si>
    <t>TVAROVKA REDUKČNÍ FFR 100-80</t>
  </si>
  <si>
    <t>-346693976</t>
  </si>
  <si>
    <t>-65275807</t>
  </si>
  <si>
    <t>749104442</t>
  </si>
  <si>
    <t>přírubový indukční průtokoměr DN 150 s přenosem</t>
  </si>
  <si>
    <t>880264089</t>
  </si>
  <si>
    <t>851015010016</t>
  </si>
  <si>
    <t>TVAROVKA T KUS 150-100</t>
  </si>
  <si>
    <t>338569413</t>
  </si>
  <si>
    <t>1785350669</t>
  </si>
  <si>
    <t>1699518046</t>
  </si>
  <si>
    <t>-1245467791</t>
  </si>
  <si>
    <t>1895378665</t>
  </si>
  <si>
    <t>10 - Vedlejší a ostatní náklady</t>
  </si>
  <si>
    <t>VRN - Vedlejší rozpočtové náklady</t>
  </si>
  <si>
    <t>VRN</t>
  </si>
  <si>
    <t>Vedlejší rozpočtové náklady</t>
  </si>
  <si>
    <t>012002000</t>
  </si>
  <si>
    <t>Geodetické práce</t>
  </si>
  <si>
    <t>Kč</t>
  </si>
  <si>
    <t>1024</t>
  </si>
  <si>
    <t>-1496810728</t>
  </si>
  <si>
    <t>012002010</t>
  </si>
  <si>
    <t>Vytýčení sítí</t>
  </si>
  <si>
    <t>-47793187</t>
  </si>
  <si>
    <t>012403001</t>
  </si>
  <si>
    <t>Geometrické plány na zřízení věcných břemen (např. KSÚS)</t>
  </si>
  <si>
    <t>490820708</t>
  </si>
  <si>
    <t>013244000</t>
  </si>
  <si>
    <t>Dokumentace pro provádění stavby</t>
  </si>
  <si>
    <t>2078372293</t>
  </si>
  <si>
    <t>Poznámka k položce:_x000D_
jedná se o veškerou výrobní a dílenskou dokumentaci i dokumentaci pro monolitické ŽB šachty nad vrty</t>
  </si>
  <si>
    <t>013254000</t>
  </si>
  <si>
    <t>Dokumentace skutečného provedení stavby</t>
  </si>
  <si>
    <t>895298625</t>
  </si>
  <si>
    <t>013294000</t>
  </si>
  <si>
    <t>Geodetická dokumentace skutečného provedení</t>
  </si>
  <si>
    <t>-103147218</t>
  </si>
  <si>
    <t>030001000</t>
  </si>
  <si>
    <t>Zařízení staveniště</t>
  </si>
  <si>
    <t>-414526362</t>
  </si>
  <si>
    <t>045002000</t>
  </si>
  <si>
    <t>Kompletační a koordinační činnost</t>
  </si>
  <si>
    <t>316492739</t>
  </si>
  <si>
    <t>072103011</t>
  </si>
  <si>
    <t>Vypracování a vyřízení DIO a dopravní značení</t>
  </si>
  <si>
    <t>-1383239465</t>
  </si>
  <si>
    <t>091002010</t>
  </si>
  <si>
    <t>Zkoušky hutnění</t>
  </si>
  <si>
    <t>-811344871</t>
  </si>
  <si>
    <t>091002110</t>
  </si>
  <si>
    <t>Zkoušky PAV pro recyklaci povrchů asfaltových komunikací</t>
  </si>
  <si>
    <t>626210547</t>
  </si>
  <si>
    <t>091003010</t>
  </si>
  <si>
    <t>Propagace projektu</t>
  </si>
  <si>
    <t>-610327471</t>
  </si>
  <si>
    <t>091003001</t>
  </si>
  <si>
    <t>Ostatní náklady - ochrana stromů pří výstavbě vodovodu</t>
  </si>
  <si>
    <t>1136503884</t>
  </si>
  <si>
    <t>091704000</t>
  </si>
  <si>
    <t>Náklady na údržbu</t>
  </si>
  <si>
    <t>-1056885230</t>
  </si>
  <si>
    <t>SEZNAM FIGUR</t>
  </si>
  <si>
    <t>Výměra</t>
  </si>
  <si>
    <t xml:space="preserve"> 01/ 01</t>
  </si>
  <si>
    <t>Použití figury:</t>
  </si>
  <si>
    <t>Zarovnání styčné plochy podkladu nebo krytu živičného tl do 50 mm</t>
  </si>
  <si>
    <t>Odstranění podkladu z betonu prostého tl 300 mm strojně pl přes 200 m2</t>
  </si>
  <si>
    <t>Odstranění podkladu živičného tl 50 mm strojně pl přes 200 m2</t>
  </si>
  <si>
    <t>Frézování živičného krytu tl 50 mm pruh š 1 m pl do 10000 m2 bez překážek v trase</t>
  </si>
  <si>
    <t>Frézování živičného krytu tl 50 mm pruh š 2 m pl do 10000 m2 bez překážek v trase</t>
  </si>
  <si>
    <t>Hloubení zapažených rýh š do 2000 mm v hornině třídy těžitelnosti I, skupiny 3 objem do 5000 m3</t>
  </si>
  <si>
    <t>Vodorovné přemístění do 1000 m výkopku/sypaniny z horniny tř. 1 až 4</t>
  </si>
  <si>
    <t>Nakládání výkopku z hornin tř. 1 až 4 přes 100 m3</t>
  </si>
  <si>
    <t>Uložení sypaniny na skládky nebo meziskládky</t>
  </si>
  <si>
    <t>Podklad ze směsi stmelené cementem SC C 8/10 (KSC I) tl 200 mm</t>
  </si>
  <si>
    <t>Postřik živičný infiltrační s posypem z asfaltu množství 0,60 kg/m2</t>
  </si>
  <si>
    <t>Asfaltový beton vrstva obrusná ACO 11 (ABS) tř. I tl 50 mm š přes 3 m z nemodifikovaného asfaltu</t>
  </si>
  <si>
    <t>Asfaltový beton vrstva obrusná ACO 11 (ABS) tř. II tl 50 mm š do 3 m z nemodifikovaného asfaltu</t>
  </si>
  <si>
    <t>Asfaltový beton vrstva ložní ACL 16 (ABH) tl 50 mm š do 3 m z nemodifikovaného asfaltu</t>
  </si>
  <si>
    <t>Těsnění spár provizorním těsnicím profilem</t>
  </si>
  <si>
    <t>Řezání stávajícího betonového krytu hl do 200 mm</t>
  </si>
  <si>
    <t>Lože pod potrubí otevřený výkop z kameniva drobného těženého</t>
  </si>
  <si>
    <t>Sejmutí ornice plochy přes 500 m2 tl vrstvy do 200 mm strojně</t>
  </si>
  <si>
    <t>Obsypání potrubí strojně sypaninou bez prohození, uloženou do 3 m</t>
  </si>
  <si>
    <t>Montáž potrubí z PE100 SDR 11 otevřený výkop svařovaných elektrotvarovkou D 160 x 14,6 mm</t>
  </si>
  <si>
    <t>Zřízení příložného pažení a rozepření stěn rýh hl do 2 m</t>
  </si>
  <si>
    <t>Tlaková zkouška vodou potrubí DN 100 nebo 125</t>
  </si>
  <si>
    <t>Montáž potrubí z PE100 SDR 11 otevřený výkop svařovaných elektrotvarovkou D 355 x 32,2 mm</t>
  </si>
  <si>
    <t>Tlaková zkouška vodou potrubí DN 250, DN 300 nebo 350</t>
  </si>
  <si>
    <t>Řízený zemní protlak délky do 100 m hloubky do 6 m s protlačením potrubí vnějšího průměru vrtu do 315 mm v hornině tř 1 až 4</t>
  </si>
  <si>
    <t>Řízený zemní protlak délky do 50 m hloubky do 6 m s protlačením potrubí vnějšího průměru vrtu do 560 mm v hornině třídy těžitelnosti I a II, skupiny 1 až 4</t>
  </si>
  <si>
    <t>Nasunutí potrubní sekce do ocelové chráničky DN 300</t>
  </si>
  <si>
    <t>Hloubení rýh š do 2000 mm v soudržných horninách třídy těžitelnosti I, skupiny 3 ručně</t>
  </si>
  <si>
    <t>Hloubení rýh š do 2000 mm v soudržných horninách třídy těžitelnosti I, skupiny 1 a 2 ručně</t>
  </si>
  <si>
    <t>Hloubení rýh š do 2000 mm v soudržných horninách třídy těžitelnosti II, skupiny 4 ručně</t>
  </si>
  <si>
    <t>Hloubení rýh š do 2000 mm v soudržných horninách třídy těžitelnosti II, skupiny 5 ručně</t>
  </si>
  <si>
    <t>Zásyp jam, šachet rýh nebo kolem objektů sypaninou se zhutněním</t>
  </si>
  <si>
    <t>Vodorovné přemístění do 10000 m výkopku/sypaniny z horniny třídy těžitelnosti II, skupiny 4 a 5</t>
  </si>
  <si>
    <t>Hloubení zapažených rýh š do 2000 mm v hornině třídy těžitelnosti I, skupiny 1 a 2 objem do 5000 m3</t>
  </si>
  <si>
    <t>Hloubení zapažených rýh š do 2000 mm v hornině třídy těžitelnosti II, skupiny 4 objem do 5000 m3</t>
  </si>
  <si>
    <t>Hloubení zapažených rýh š do 2000 mm v hornině třídy těžitelnosti II, skupiny 5 objem do 5000 m3</t>
  </si>
  <si>
    <t>Hloubení zapažených rýh š do 2000 mm v hornině třídy těžitelnosti III, skupiny 6 objem do 5000 m3</t>
  </si>
  <si>
    <t>Vodorovné přemístění do 10000 m výkopku/sypaniny z horniny třídy těžitelnosti III, skupiny 6 a 7</t>
  </si>
  <si>
    <t xml:space="preserve"> 01/ 02</t>
  </si>
  <si>
    <t>chr_355</t>
  </si>
  <si>
    <t>chránička PE 355x32,2mm</t>
  </si>
  <si>
    <t>Hloubení zapažených rýh š do 2000 mm v hornině třídy těžitelnosti I, skupiny 3 objem do 1000 m3</t>
  </si>
  <si>
    <t>Tlaková zkouška vodou potrubí DN 150 nebo 200</t>
  </si>
  <si>
    <t>Montáž potrubí z PE100 SDR 11 otevřený výkop svařovaných elektrotvarovkou D 225 x 20,5 mm</t>
  </si>
  <si>
    <t>Řízený zemní protlak délky do 100 m hloubky do 6 m s protlačením potrubí vnějšího průměru vrtu do 180 mm v hornině tř 1 až 4</t>
  </si>
  <si>
    <t>Řízený zemní protlak délky do 100 m hloubky do 6 m s protlačením potrubí vnějšího průměru vrtu do 225 mm v hornině tř 1 až 4</t>
  </si>
  <si>
    <t>Řízený zemní protlak délky do 50 m hloubky do 6 m s protlačením potrubí vnějšího průměru vrtu do 315 mm v hornině třídy těžitelnosti I a II, skupiny 1 až 4</t>
  </si>
  <si>
    <t>Nasunutí potrubní sekce do ocelové chráničky DN 150</t>
  </si>
  <si>
    <t>Řízený zemní protlak délky do 50 m hloubky do 6 m s protlačením potrubí vnějšího průměru vrtu do 355 mm v hornině třídy těžitelnosti I a II, skupiny 1 až 4</t>
  </si>
  <si>
    <t>Nasunutí potrubní sekce do ocelové chráničky DN 200</t>
  </si>
  <si>
    <t>Hloubení zapažených rýh š do 2000 mm v hornině třídy těžitelnosti I, skupiny 1 a 2 objem do 1000 m3</t>
  </si>
  <si>
    <t>Hloubení zapažených rýh š do 2000 mm v hornině třídy těžitelnosti II, skupiny 4 objem do 1000 m3</t>
  </si>
  <si>
    <t>Hloubení zapažených rýh š do 2000 mm v hornině třídy těžitelnosti II, skupiny 5 objem do 1000 m3</t>
  </si>
  <si>
    <t>Hloubení zapažených rýh š do 2000 mm v hornině třídy těžitelnosti III, skupiny 6 objem do 1000 m3</t>
  </si>
  <si>
    <t xml:space="preserve"> 01/ 03</t>
  </si>
  <si>
    <t>Sejmutí ornice plochy přes 500 m2 tl vrstvy do 300 mm strojně</t>
  </si>
  <si>
    <t>Montáž potrubí z PE100 SDR 11 otevřený výkop svařovaných na tupo D 110 x 10,0 mm</t>
  </si>
  <si>
    <t>Řízený zemní protlak délky do 100 m hloubky do 6 m s protlačením potrubí vnějšího průměru vrtu do 180 mm v hornině třídy těžitelnosti I a II, skupiny 1 až 4</t>
  </si>
  <si>
    <t>Řízený zemní protlak délky do 100 m hloubky do 6 m s protlačením potrubí vnějšího průměru vrtu do 225 mm v hornině třídy těžitelnosti I a II, skupiny 1 až 4</t>
  </si>
  <si>
    <t xml:space="preserve"> 02</t>
  </si>
  <si>
    <t>Bednění kompletních konstrukcí ČOV, nádrží nebo vodojemů neomítaných ploch rovinných zřízení</t>
  </si>
  <si>
    <t>Uložení sypaniny z hornin soudržných do násypů zhutněných strojně</t>
  </si>
  <si>
    <t>Vodorovné přemístění do 5000 m výkopku/sypaniny z horniny třídy těžitelnosti II, skupiny 4 a 5</t>
  </si>
  <si>
    <t>Hloubení jamek do 0,5 m3 v hornině třídy těžitelnosti I, skupiny 1 až 3 strojně</t>
  </si>
  <si>
    <t>Hloubení jamek do 0,5 m3 v hornině třídy těžitelnosti II, skupiny 4 a 5 strojně</t>
  </si>
  <si>
    <t>Základové desky z betonu tř. C 12/15</t>
  </si>
  <si>
    <t>Podsyp pod základové konstrukce se zhutněním z netříděného štěrkopísku</t>
  </si>
  <si>
    <t>Hloubení jam zapažených v hornině třídy těžitelnosti I, skupiny 3 objem do 20 m3 strojně</t>
  </si>
  <si>
    <t>Hloubení jam zapažených v hornině třídy těžitelnosti I, skupiny 1 a 2 objem do 20 m3 strojně</t>
  </si>
  <si>
    <t>Hloubení jam zapažených v hornině třídy těžitelnosti II, skupiny 4 objem do 20 m3 strojně</t>
  </si>
  <si>
    <t>Hloubení jam zapažených v hornině třídy těžitelnosti II, skupiny 5 objem do 20 m3 strojně</t>
  </si>
  <si>
    <t>Kompletní konstrukce ČOV, nádrží ze ŽB se zvýšenými nároky na prostředí tř. C 30/37 tl 300 mm</t>
  </si>
  <si>
    <t>Kompletní konstrukce ČOV, nádrží ze ŽB se zvýšenými nároky na prostředí tř. C 30/37 tl nad 300 mm</t>
  </si>
  <si>
    <t xml:space="preserve"> 04</t>
  </si>
  <si>
    <t>Penetrační makadam hrubý PMH tl 100 mm</t>
  </si>
  <si>
    <t>Sejmutí ornice plochy přes 500 m2 tl vrstvy do 500 mm strojně</t>
  </si>
  <si>
    <t>Podklad ze štěrkodrtě ŠD tl 150 mm</t>
  </si>
  <si>
    <t>Dvojitý nátěr z asfaltu v množství 2,4 kg/m2 s posypem</t>
  </si>
  <si>
    <t>Geotextilie pro vyztužení, separaci a filtraci tkaná z PP podélná pevnost v tahu do 50 kN/m</t>
  </si>
  <si>
    <t xml:space="preserve"> 05/ 01</t>
  </si>
  <si>
    <t>Hloubení jam nezapažených v hornině třídy těžitelnosti I, skupiny 3 objem do 50 m3 strojně</t>
  </si>
  <si>
    <t>Hloubení jam nezapažených v hornině třídy těžitelnosti I, skupiny 1 a 2 objem do 50 m3 strojně</t>
  </si>
  <si>
    <t>Hloubení jam nezapažených v hornině třídy těžitelnosti II, skupiny 4 objem do 50 m3 strojně</t>
  </si>
  <si>
    <t>Hloubení jam nezapažených v hornině třídy těžitelnosti II, skupiny 5 objem do 50 m3 strojně</t>
  </si>
  <si>
    <t>Hloubení jam nezapažených v hornině třídy těžitelnosti III, skupiny 6 objem do 50 m3 strojně</t>
  </si>
  <si>
    <t xml:space="preserve"> 05/ 02</t>
  </si>
  <si>
    <t>Hloubení jam nezapažených v hornině třídy těžitelnosti I, skupiny 3 objem do 500 m3 strojně</t>
  </si>
  <si>
    <t>Hloubení jam nezapažených v hornině třídy těžitelnosti I, skupiny 1 a 2 objem do 500 m3 strojně</t>
  </si>
  <si>
    <t>Hloubení jam nezapažených v hornině třídy těžitelnosti II, skupiny 4 objem do 500 m3 strojně</t>
  </si>
  <si>
    <t>Hloubení jam nezapažených v hornině třídy těžitelnosti II, skupiny 5 objem do 500 m3 strojně</t>
  </si>
  <si>
    <t>Hloubení jam nezapažených v hornině třídy těžitelnosti III, skupiny 6 objem do 500 m3 strojně</t>
  </si>
  <si>
    <t xml:space="preserve"> 05/ 03</t>
  </si>
  <si>
    <t xml:space="preserve"> 05/ 04</t>
  </si>
  <si>
    <t xml:space="preserve"> 06</t>
  </si>
  <si>
    <t>31 "komolý jehlan - upravený terén"</t>
  </si>
  <si>
    <t>-1,44*1,14*0,5*2 "vstupní komínky"</t>
  </si>
  <si>
    <t>Vodorovné přemístění do 10000 m výkopku/sypaniny z horniny třídy těžitelnosti I, skupiny 1 až 3</t>
  </si>
  <si>
    <t>Hloubení jam nezapažených v hornině třídy těžitelnosti I, skupiny 3 objem do 100 m3 strojně</t>
  </si>
  <si>
    <t>Hloubení jam nezapažených v hornině třídy těžitelnosti I, skupiny 1 a 2 objem do 100 m3 strojně</t>
  </si>
  <si>
    <t>Hloubení jam nezapažených v hornině třídy těžitelnosti II, skupiny 4 objem do 100 m3 strojně</t>
  </si>
  <si>
    <t>Hloubení jam nezapažených v hornině třídy těžitelnosti II, skupiny 5 objem do 100 m3 strojně</t>
  </si>
  <si>
    <t>Hloubení jam nezapažených v hornině třídy těžitelnosti III, skupiny 6 objem do 100 m3 strojně</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</si>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</sst>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0" fillId="0" borderId="0" applyNumberFormat="0" applyFill="0" applyBorder="0" applyAlignment="0" applyProtection="0"/>
  </cellStyleXfs>
  <cellXfs count="42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167" fontId="22" fillId="2" borderId="23" xfId="0" applyNumberFormat="1" applyFont="1" applyFill="1" applyBorder="1" applyAlignment="1" applyProtection="1">
      <alignment vertical="center"/>
      <protection locked="0"/>
    </xf>
    <xf numFmtId="0" fontId="38" fillId="2" borderId="20" xfId="0" applyFont="1" applyFill="1" applyBorder="1" applyAlignment="1" applyProtection="1">
      <alignment horizontal="left" vertical="center"/>
      <protection locked="0"/>
    </xf>
    <xf numFmtId="0" fontId="38"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0" fillId="0" borderId="17" xfId="0" applyFont="1" applyBorder="1" applyAlignment="1">
      <alignment horizontal="left" vertical="center" wrapText="1"/>
    </xf>
    <xf numFmtId="0" fontId="40" fillId="0" borderId="23" xfId="0" applyFont="1" applyBorder="1" applyAlignment="1">
      <alignment horizontal="left" vertical="center" wrapText="1"/>
    </xf>
    <xf numFmtId="0" fontId="40" fillId="0" borderId="23" xfId="0" applyFont="1" applyBorder="1" applyAlignment="1">
      <alignment horizontal="left" vertical="center"/>
    </xf>
    <xf numFmtId="167" fontId="40"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7" xfId="0" applyFont="1" applyFill="1" applyBorder="1" applyAlignment="1" applyProtection="1">
      <alignment horizontal="center"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right" vertical="center"/>
    </xf>
    <xf numFmtId="4" fontId="27" fillId="0" borderId="0" xfId="0" applyNumberFormat="1" applyFont="1" applyAlignment="1" applyProtection="1">
      <alignment vertical="center"/>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7"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3" fillId="0" borderId="29" xfId="0" applyFont="1" applyBorder="1" applyAlignment="1">
      <alignment horizontal="left"/>
    </xf>
    <xf numFmtId="0" fontId="44" fillId="0" borderId="1" xfId="0" applyFont="1" applyBorder="1" applyAlignment="1">
      <alignment horizontal="left" vertical="center"/>
    </xf>
    <xf numFmtId="0" fontId="44" fillId="0" borderId="1" xfId="0" applyFont="1" applyBorder="1" applyAlignment="1">
      <alignment horizontal="left" vertical="top"/>
    </xf>
    <xf numFmtId="0" fontId="44" fillId="0" borderId="1" xfId="0" applyFont="1" applyBorder="1" applyAlignment="1">
      <alignment horizontal="left" vertical="center" wrapText="1"/>
    </xf>
    <xf numFmtId="0" fontId="43" fillId="0" borderId="29" xfId="0" applyFont="1" applyBorder="1" applyAlignment="1">
      <alignment horizontal="left" wrapText="1"/>
    </xf>
    <xf numFmtId="49" fontId="44"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8"/>
  <sheetViews>
    <sheetView showGridLines="0" tabSelected="1"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407"/>
      <c r="AS2" s="407"/>
      <c r="AT2" s="407"/>
      <c r="AU2" s="407"/>
      <c r="AV2" s="407"/>
      <c r="AW2" s="407"/>
      <c r="AX2" s="407"/>
      <c r="AY2" s="407"/>
      <c r="AZ2" s="407"/>
      <c r="BA2" s="407"/>
      <c r="BB2" s="407"/>
      <c r="BC2" s="407"/>
      <c r="BD2" s="407"/>
      <c r="BE2" s="407"/>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91" t="s">
        <v>14</v>
      </c>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24"/>
      <c r="AQ5" s="24"/>
      <c r="AR5" s="22"/>
      <c r="BE5" s="388" t="s">
        <v>15</v>
      </c>
      <c r="BS5" s="19" t="s">
        <v>6</v>
      </c>
    </row>
    <row r="6" spans="1:74" s="1" customFormat="1" ht="36.950000000000003" customHeight="1">
      <c r="B6" s="23"/>
      <c r="C6" s="24"/>
      <c r="D6" s="30" t="s">
        <v>16</v>
      </c>
      <c r="E6" s="24"/>
      <c r="F6" s="24"/>
      <c r="G6" s="24"/>
      <c r="H6" s="24"/>
      <c r="I6" s="24"/>
      <c r="J6" s="24"/>
      <c r="K6" s="393" t="s">
        <v>17</v>
      </c>
      <c r="L6" s="392"/>
      <c r="M6" s="392"/>
      <c r="N6" s="392"/>
      <c r="O6" s="392"/>
      <c r="P6" s="392"/>
      <c r="Q6" s="392"/>
      <c r="R6" s="392"/>
      <c r="S6" s="392"/>
      <c r="T6" s="392"/>
      <c r="U6" s="392"/>
      <c r="V6" s="392"/>
      <c r="W6" s="392"/>
      <c r="X6" s="392"/>
      <c r="Y6" s="392"/>
      <c r="Z6" s="392"/>
      <c r="AA6" s="392"/>
      <c r="AB6" s="392"/>
      <c r="AC6" s="392"/>
      <c r="AD6" s="392"/>
      <c r="AE6" s="392"/>
      <c r="AF6" s="392"/>
      <c r="AG6" s="392"/>
      <c r="AH6" s="392"/>
      <c r="AI6" s="392"/>
      <c r="AJ6" s="392"/>
      <c r="AK6" s="392"/>
      <c r="AL6" s="392"/>
      <c r="AM6" s="392"/>
      <c r="AN6" s="392"/>
      <c r="AO6" s="392"/>
      <c r="AP6" s="24"/>
      <c r="AQ6" s="24"/>
      <c r="AR6" s="22"/>
      <c r="BE6" s="389"/>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19</v>
      </c>
      <c r="AO7" s="24"/>
      <c r="AP7" s="24"/>
      <c r="AQ7" s="24"/>
      <c r="AR7" s="22"/>
      <c r="BE7" s="389"/>
      <c r="BS7" s="19" t="s">
        <v>6</v>
      </c>
    </row>
    <row r="8" spans="1:74" s="1" customFormat="1" ht="12" customHeight="1">
      <c r="B8" s="23"/>
      <c r="C8" s="24"/>
      <c r="D8" s="31"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23</v>
      </c>
      <c r="AL8" s="24"/>
      <c r="AM8" s="24"/>
      <c r="AN8" s="32" t="s">
        <v>24</v>
      </c>
      <c r="AO8" s="24"/>
      <c r="AP8" s="24"/>
      <c r="AQ8" s="24"/>
      <c r="AR8" s="22"/>
      <c r="BE8" s="389"/>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89"/>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19</v>
      </c>
      <c r="AO10" s="24"/>
      <c r="AP10" s="24"/>
      <c r="AQ10" s="24"/>
      <c r="AR10" s="22"/>
      <c r="BE10" s="389"/>
      <c r="BS10" s="19" t="s">
        <v>6</v>
      </c>
    </row>
    <row r="11" spans="1:74" s="1" customFormat="1" ht="18.399999999999999"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28</v>
      </c>
      <c r="AL11" s="24"/>
      <c r="AM11" s="24"/>
      <c r="AN11" s="29" t="s">
        <v>19</v>
      </c>
      <c r="AO11" s="24"/>
      <c r="AP11" s="24"/>
      <c r="AQ11" s="24"/>
      <c r="AR11" s="22"/>
      <c r="BE11" s="389"/>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89"/>
      <c r="BS12" s="19" t="s">
        <v>6</v>
      </c>
    </row>
    <row r="13" spans="1:74" s="1" customFormat="1" ht="12" customHeight="1">
      <c r="B13" s="23"/>
      <c r="C13" s="24"/>
      <c r="D13" s="31"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30</v>
      </c>
      <c r="AO13" s="24"/>
      <c r="AP13" s="24"/>
      <c r="AQ13" s="24"/>
      <c r="AR13" s="22"/>
      <c r="BE13" s="389"/>
      <c r="BS13" s="19" t="s">
        <v>6</v>
      </c>
    </row>
    <row r="14" spans="1:74" ht="12.75">
      <c r="B14" s="23"/>
      <c r="C14" s="24"/>
      <c r="D14" s="24"/>
      <c r="E14" s="394" t="s">
        <v>30</v>
      </c>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1" t="s">
        <v>28</v>
      </c>
      <c r="AL14" s="24"/>
      <c r="AM14" s="24"/>
      <c r="AN14" s="33" t="s">
        <v>30</v>
      </c>
      <c r="AO14" s="24"/>
      <c r="AP14" s="24"/>
      <c r="AQ14" s="24"/>
      <c r="AR14" s="22"/>
      <c r="BE14" s="389"/>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89"/>
      <c r="BS15" s="19" t="s">
        <v>4</v>
      </c>
    </row>
    <row r="16" spans="1:74" s="1" customFormat="1" ht="12" customHeight="1">
      <c r="B16" s="23"/>
      <c r="C16" s="24"/>
      <c r="D16" s="31"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19</v>
      </c>
      <c r="AO16" s="24"/>
      <c r="AP16" s="24"/>
      <c r="AQ16" s="24"/>
      <c r="AR16" s="22"/>
      <c r="BE16" s="389"/>
      <c r="BS16" s="19" t="s">
        <v>4</v>
      </c>
    </row>
    <row r="17" spans="1:71" s="1" customFormat="1" ht="18.399999999999999" customHeight="1">
      <c r="B17" s="23"/>
      <c r="C17" s="24"/>
      <c r="D17" s="24"/>
      <c r="E17" s="29" t="s">
        <v>32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28</v>
      </c>
      <c r="AL17" s="24"/>
      <c r="AM17" s="24"/>
      <c r="AN17" s="29" t="s">
        <v>19</v>
      </c>
      <c r="AO17" s="24"/>
      <c r="AP17" s="24"/>
      <c r="AQ17" s="24"/>
      <c r="AR17" s="22"/>
      <c r="BE17" s="389"/>
      <c r="BS17" s="19" t="s">
        <v>33</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89"/>
      <c r="BS18" s="19" t="s">
        <v>6</v>
      </c>
    </row>
    <row r="19" spans="1:71" s="1" customFormat="1" ht="12" customHeight="1">
      <c r="B19" s="23"/>
      <c r="C19" s="24"/>
      <c r="D19" s="31" t="s">
        <v>34</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19</v>
      </c>
      <c r="AO19" s="24"/>
      <c r="AP19" s="24"/>
      <c r="AQ19" s="24"/>
      <c r="AR19" s="22"/>
      <c r="BE19" s="389"/>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28</v>
      </c>
      <c r="AL20" s="24"/>
      <c r="AM20" s="24"/>
      <c r="AN20" s="29" t="s">
        <v>19</v>
      </c>
      <c r="AO20" s="24"/>
      <c r="AP20" s="24"/>
      <c r="AQ20" s="24"/>
      <c r="AR20" s="22"/>
      <c r="BE20" s="389"/>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89"/>
    </row>
    <row r="22" spans="1:71" s="1" customFormat="1" ht="12" customHeight="1">
      <c r="B22" s="23"/>
      <c r="C22" s="24"/>
      <c r="D22" s="31" t="s">
        <v>36</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89"/>
    </row>
    <row r="23" spans="1:71" s="1" customFormat="1" ht="47.25" customHeight="1">
      <c r="B23" s="23"/>
      <c r="C23" s="24"/>
      <c r="D23" s="24"/>
      <c r="E23" s="396" t="s">
        <v>37</v>
      </c>
      <c r="F23" s="396"/>
      <c r="G23" s="396"/>
      <c r="H23" s="396"/>
      <c r="I23" s="396"/>
      <c r="J23" s="396"/>
      <c r="K23" s="396"/>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96"/>
      <c r="AL23" s="396"/>
      <c r="AM23" s="396"/>
      <c r="AN23" s="396"/>
      <c r="AO23" s="24"/>
      <c r="AP23" s="24"/>
      <c r="AQ23" s="24"/>
      <c r="AR23" s="22"/>
      <c r="BE23" s="389"/>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89"/>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89"/>
    </row>
    <row r="26" spans="1:71" s="2" customFormat="1" ht="25.9" customHeight="1">
      <c r="A26" s="36"/>
      <c r="B26" s="37"/>
      <c r="C26" s="38"/>
      <c r="D26" s="39" t="s">
        <v>38</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97">
        <f>ROUND(AG54,2)</f>
        <v>0</v>
      </c>
      <c r="AL26" s="398"/>
      <c r="AM26" s="398"/>
      <c r="AN26" s="398"/>
      <c r="AO26" s="398"/>
      <c r="AP26" s="38"/>
      <c r="AQ26" s="38"/>
      <c r="AR26" s="41"/>
      <c r="BE26" s="389"/>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89"/>
    </row>
    <row r="28" spans="1:71" s="2" customFormat="1" ht="12.75">
      <c r="A28" s="36"/>
      <c r="B28" s="37"/>
      <c r="C28" s="38"/>
      <c r="D28" s="38"/>
      <c r="E28" s="38"/>
      <c r="F28" s="38"/>
      <c r="G28" s="38"/>
      <c r="H28" s="38"/>
      <c r="I28" s="38"/>
      <c r="J28" s="38"/>
      <c r="K28" s="38"/>
      <c r="L28" s="399" t="s">
        <v>39</v>
      </c>
      <c r="M28" s="399"/>
      <c r="N28" s="399"/>
      <c r="O28" s="399"/>
      <c r="P28" s="399"/>
      <c r="Q28" s="38"/>
      <c r="R28" s="38"/>
      <c r="S28" s="38"/>
      <c r="T28" s="38"/>
      <c r="U28" s="38"/>
      <c r="V28" s="38"/>
      <c r="W28" s="399" t="s">
        <v>40</v>
      </c>
      <c r="X28" s="399"/>
      <c r="Y28" s="399"/>
      <c r="Z28" s="399"/>
      <c r="AA28" s="399"/>
      <c r="AB28" s="399"/>
      <c r="AC28" s="399"/>
      <c r="AD28" s="399"/>
      <c r="AE28" s="399"/>
      <c r="AF28" s="38"/>
      <c r="AG28" s="38"/>
      <c r="AH28" s="38"/>
      <c r="AI28" s="38"/>
      <c r="AJ28" s="38"/>
      <c r="AK28" s="399" t="s">
        <v>41</v>
      </c>
      <c r="AL28" s="399"/>
      <c r="AM28" s="399"/>
      <c r="AN28" s="399"/>
      <c r="AO28" s="399"/>
      <c r="AP28" s="38"/>
      <c r="AQ28" s="38"/>
      <c r="AR28" s="41"/>
      <c r="BE28" s="389"/>
    </row>
    <row r="29" spans="1:71" s="3" customFormat="1" ht="14.45" customHeight="1">
      <c r="B29" s="42"/>
      <c r="C29" s="43"/>
      <c r="D29" s="31" t="s">
        <v>42</v>
      </c>
      <c r="E29" s="43"/>
      <c r="F29" s="31" t="s">
        <v>43</v>
      </c>
      <c r="G29" s="43"/>
      <c r="H29" s="43"/>
      <c r="I29" s="43"/>
      <c r="J29" s="43"/>
      <c r="K29" s="43"/>
      <c r="L29" s="402">
        <v>0.21</v>
      </c>
      <c r="M29" s="401"/>
      <c r="N29" s="401"/>
      <c r="O29" s="401"/>
      <c r="P29" s="401"/>
      <c r="Q29" s="43"/>
      <c r="R29" s="43"/>
      <c r="S29" s="43"/>
      <c r="T29" s="43"/>
      <c r="U29" s="43"/>
      <c r="V29" s="43"/>
      <c r="W29" s="400">
        <f>ROUND(AZ54, 2)</f>
        <v>0</v>
      </c>
      <c r="X29" s="401"/>
      <c r="Y29" s="401"/>
      <c r="Z29" s="401"/>
      <c r="AA29" s="401"/>
      <c r="AB29" s="401"/>
      <c r="AC29" s="401"/>
      <c r="AD29" s="401"/>
      <c r="AE29" s="401"/>
      <c r="AF29" s="43"/>
      <c r="AG29" s="43"/>
      <c r="AH29" s="43"/>
      <c r="AI29" s="43"/>
      <c r="AJ29" s="43"/>
      <c r="AK29" s="400">
        <f>ROUND(AV54, 2)</f>
        <v>0</v>
      </c>
      <c r="AL29" s="401"/>
      <c r="AM29" s="401"/>
      <c r="AN29" s="401"/>
      <c r="AO29" s="401"/>
      <c r="AP29" s="43"/>
      <c r="AQ29" s="43"/>
      <c r="AR29" s="44"/>
      <c r="BE29" s="390"/>
    </row>
    <row r="30" spans="1:71" s="3" customFormat="1" ht="14.45" customHeight="1">
      <c r="B30" s="42"/>
      <c r="C30" s="43"/>
      <c r="D30" s="43"/>
      <c r="E30" s="43"/>
      <c r="F30" s="31" t="s">
        <v>44</v>
      </c>
      <c r="G30" s="43"/>
      <c r="H30" s="43"/>
      <c r="I30" s="43"/>
      <c r="J30" s="43"/>
      <c r="K30" s="43"/>
      <c r="L30" s="402">
        <v>0.15</v>
      </c>
      <c r="M30" s="401"/>
      <c r="N30" s="401"/>
      <c r="O30" s="401"/>
      <c r="P30" s="401"/>
      <c r="Q30" s="43"/>
      <c r="R30" s="43"/>
      <c r="S30" s="43"/>
      <c r="T30" s="43"/>
      <c r="U30" s="43"/>
      <c r="V30" s="43"/>
      <c r="W30" s="400">
        <f>ROUND(BA54, 2)</f>
        <v>0</v>
      </c>
      <c r="X30" s="401"/>
      <c r="Y30" s="401"/>
      <c r="Z30" s="401"/>
      <c r="AA30" s="401"/>
      <c r="AB30" s="401"/>
      <c r="AC30" s="401"/>
      <c r="AD30" s="401"/>
      <c r="AE30" s="401"/>
      <c r="AF30" s="43"/>
      <c r="AG30" s="43"/>
      <c r="AH30" s="43"/>
      <c r="AI30" s="43"/>
      <c r="AJ30" s="43"/>
      <c r="AK30" s="400">
        <f>ROUND(AW54, 2)</f>
        <v>0</v>
      </c>
      <c r="AL30" s="401"/>
      <c r="AM30" s="401"/>
      <c r="AN30" s="401"/>
      <c r="AO30" s="401"/>
      <c r="AP30" s="43"/>
      <c r="AQ30" s="43"/>
      <c r="AR30" s="44"/>
      <c r="BE30" s="390"/>
    </row>
    <row r="31" spans="1:71" s="3" customFormat="1" ht="14.45" hidden="1" customHeight="1">
      <c r="B31" s="42"/>
      <c r="C31" s="43"/>
      <c r="D31" s="43"/>
      <c r="E31" s="43"/>
      <c r="F31" s="31" t="s">
        <v>45</v>
      </c>
      <c r="G31" s="43"/>
      <c r="H31" s="43"/>
      <c r="I31" s="43"/>
      <c r="J31" s="43"/>
      <c r="K31" s="43"/>
      <c r="L31" s="402">
        <v>0.21</v>
      </c>
      <c r="M31" s="401"/>
      <c r="N31" s="401"/>
      <c r="O31" s="401"/>
      <c r="P31" s="401"/>
      <c r="Q31" s="43"/>
      <c r="R31" s="43"/>
      <c r="S31" s="43"/>
      <c r="T31" s="43"/>
      <c r="U31" s="43"/>
      <c r="V31" s="43"/>
      <c r="W31" s="400">
        <f>ROUND(BB54, 2)</f>
        <v>0</v>
      </c>
      <c r="X31" s="401"/>
      <c r="Y31" s="401"/>
      <c r="Z31" s="401"/>
      <c r="AA31" s="401"/>
      <c r="AB31" s="401"/>
      <c r="AC31" s="401"/>
      <c r="AD31" s="401"/>
      <c r="AE31" s="401"/>
      <c r="AF31" s="43"/>
      <c r="AG31" s="43"/>
      <c r="AH31" s="43"/>
      <c r="AI31" s="43"/>
      <c r="AJ31" s="43"/>
      <c r="AK31" s="400">
        <v>0</v>
      </c>
      <c r="AL31" s="401"/>
      <c r="AM31" s="401"/>
      <c r="AN31" s="401"/>
      <c r="AO31" s="401"/>
      <c r="AP31" s="43"/>
      <c r="AQ31" s="43"/>
      <c r="AR31" s="44"/>
      <c r="BE31" s="390"/>
    </row>
    <row r="32" spans="1:71" s="3" customFormat="1" ht="14.45" hidden="1" customHeight="1">
      <c r="B32" s="42"/>
      <c r="C32" s="43"/>
      <c r="D32" s="43"/>
      <c r="E32" s="43"/>
      <c r="F32" s="31" t="s">
        <v>46</v>
      </c>
      <c r="G32" s="43"/>
      <c r="H32" s="43"/>
      <c r="I32" s="43"/>
      <c r="J32" s="43"/>
      <c r="K32" s="43"/>
      <c r="L32" s="402">
        <v>0.15</v>
      </c>
      <c r="M32" s="401"/>
      <c r="N32" s="401"/>
      <c r="O32" s="401"/>
      <c r="P32" s="401"/>
      <c r="Q32" s="43"/>
      <c r="R32" s="43"/>
      <c r="S32" s="43"/>
      <c r="T32" s="43"/>
      <c r="U32" s="43"/>
      <c r="V32" s="43"/>
      <c r="W32" s="400">
        <f>ROUND(BC54, 2)</f>
        <v>0</v>
      </c>
      <c r="X32" s="401"/>
      <c r="Y32" s="401"/>
      <c r="Z32" s="401"/>
      <c r="AA32" s="401"/>
      <c r="AB32" s="401"/>
      <c r="AC32" s="401"/>
      <c r="AD32" s="401"/>
      <c r="AE32" s="401"/>
      <c r="AF32" s="43"/>
      <c r="AG32" s="43"/>
      <c r="AH32" s="43"/>
      <c r="AI32" s="43"/>
      <c r="AJ32" s="43"/>
      <c r="AK32" s="400">
        <v>0</v>
      </c>
      <c r="AL32" s="401"/>
      <c r="AM32" s="401"/>
      <c r="AN32" s="401"/>
      <c r="AO32" s="401"/>
      <c r="AP32" s="43"/>
      <c r="AQ32" s="43"/>
      <c r="AR32" s="44"/>
      <c r="BE32" s="390"/>
    </row>
    <row r="33" spans="1:57" s="3" customFormat="1" ht="14.45" hidden="1" customHeight="1">
      <c r="B33" s="42"/>
      <c r="C33" s="43"/>
      <c r="D33" s="43"/>
      <c r="E33" s="43"/>
      <c r="F33" s="31" t="s">
        <v>47</v>
      </c>
      <c r="G33" s="43"/>
      <c r="H33" s="43"/>
      <c r="I33" s="43"/>
      <c r="J33" s="43"/>
      <c r="K33" s="43"/>
      <c r="L33" s="402">
        <v>0</v>
      </c>
      <c r="M33" s="401"/>
      <c r="N33" s="401"/>
      <c r="O33" s="401"/>
      <c r="P33" s="401"/>
      <c r="Q33" s="43"/>
      <c r="R33" s="43"/>
      <c r="S33" s="43"/>
      <c r="T33" s="43"/>
      <c r="U33" s="43"/>
      <c r="V33" s="43"/>
      <c r="W33" s="400">
        <f>ROUND(BD54, 2)</f>
        <v>0</v>
      </c>
      <c r="X33" s="401"/>
      <c r="Y33" s="401"/>
      <c r="Z33" s="401"/>
      <c r="AA33" s="401"/>
      <c r="AB33" s="401"/>
      <c r="AC33" s="401"/>
      <c r="AD33" s="401"/>
      <c r="AE33" s="401"/>
      <c r="AF33" s="43"/>
      <c r="AG33" s="43"/>
      <c r="AH33" s="43"/>
      <c r="AI33" s="43"/>
      <c r="AJ33" s="43"/>
      <c r="AK33" s="400">
        <v>0</v>
      </c>
      <c r="AL33" s="401"/>
      <c r="AM33" s="401"/>
      <c r="AN33" s="401"/>
      <c r="AO33" s="401"/>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48</v>
      </c>
      <c r="E35" s="47"/>
      <c r="F35" s="47"/>
      <c r="G35" s="47"/>
      <c r="H35" s="47"/>
      <c r="I35" s="47"/>
      <c r="J35" s="47"/>
      <c r="K35" s="47"/>
      <c r="L35" s="47"/>
      <c r="M35" s="47"/>
      <c r="N35" s="47"/>
      <c r="O35" s="47"/>
      <c r="P35" s="47"/>
      <c r="Q35" s="47"/>
      <c r="R35" s="47"/>
      <c r="S35" s="47"/>
      <c r="T35" s="48" t="s">
        <v>49</v>
      </c>
      <c r="U35" s="47"/>
      <c r="V35" s="47"/>
      <c r="W35" s="47"/>
      <c r="X35" s="406" t="s">
        <v>50</v>
      </c>
      <c r="Y35" s="404"/>
      <c r="Z35" s="404"/>
      <c r="AA35" s="404"/>
      <c r="AB35" s="404"/>
      <c r="AC35" s="47"/>
      <c r="AD35" s="47"/>
      <c r="AE35" s="47"/>
      <c r="AF35" s="47"/>
      <c r="AG35" s="47"/>
      <c r="AH35" s="47"/>
      <c r="AI35" s="47"/>
      <c r="AJ35" s="47"/>
      <c r="AK35" s="403">
        <f>SUM(AK26:AK33)</f>
        <v>0</v>
      </c>
      <c r="AL35" s="404"/>
      <c r="AM35" s="404"/>
      <c r="AN35" s="404"/>
      <c r="AO35" s="405"/>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51</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956_20</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4" t="str">
        <f>K6</f>
        <v>Český Brod, vodní zdroje NV1, NV2, napojení na veřejný vodovod</v>
      </c>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21</v>
      </c>
      <c r="D47" s="38"/>
      <c r="E47" s="38"/>
      <c r="F47" s="38"/>
      <c r="G47" s="38"/>
      <c r="H47" s="38"/>
      <c r="I47" s="38"/>
      <c r="J47" s="38"/>
      <c r="K47" s="38"/>
      <c r="L47" s="60" t="str">
        <f>IF(K8="","",K8)</f>
        <v>Český Brod</v>
      </c>
      <c r="M47" s="38"/>
      <c r="N47" s="38"/>
      <c r="O47" s="38"/>
      <c r="P47" s="38"/>
      <c r="Q47" s="38"/>
      <c r="R47" s="38"/>
      <c r="S47" s="38"/>
      <c r="T47" s="38"/>
      <c r="U47" s="38"/>
      <c r="V47" s="38"/>
      <c r="W47" s="38"/>
      <c r="X47" s="38"/>
      <c r="Y47" s="38"/>
      <c r="Z47" s="38"/>
      <c r="AA47" s="38"/>
      <c r="AB47" s="38"/>
      <c r="AC47" s="38"/>
      <c r="AD47" s="38"/>
      <c r="AE47" s="38"/>
      <c r="AF47" s="38"/>
      <c r="AG47" s="38"/>
      <c r="AH47" s="38"/>
      <c r="AI47" s="31" t="s">
        <v>23</v>
      </c>
      <c r="AJ47" s="38"/>
      <c r="AK47" s="38"/>
      <c r="AL47" s="38"/>
      <c r="AM47" s="366" t="str">
        <f>IF(AN8= "","",AN8)</f>
        <v>31. 8. 2020</v>
      </c>
      <c r="AN47" s="366"/>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Město Český Brod</v>
      </c>
      <c r="M49" s="38"/>
      <c r="N49" s="38"/>
      <c r="O49" s="38"/>
      <c r="P49" s="38"/>
      <c r="Q49" s="38"/>
      <c r="R49" s="38"/>
      <c r="S49" s="38"/>
      <c r="T49" s="38"/>
      <c r="U49" s="38"/>
      <c r="V49" s="38"/>
      <c r="W49" s="38"/>
      <c r="X49" s="38"/>
      <c r="Y49" s="38"/>
      <c r="Z49" s="38"/>
      <c r="AA49" s="38"/>
      <c r="AB49" s="38"/>
      <c r="AC49" s="38"/>
      <c r="AD49" s="38"/>
      <c r="AE49" s="38"/>
      <c r="AF49" s="38"/>
      <c r="AG49" s="38"/>
      <c r="AH49" s="38"/>
      <c r="AI49" s="31" t="s">
        <v>31</v>
      </c>
      <c r="AJ49" s="38"/>
      <c r="AK49" s="38"/>
      <c r="AL49" s="38"/>
      <c r="AM49" s="373" t="str">
        <f>IF(E17="","",E17)</f>
        <v>Fiala projekty</v>
      </c>
      <c r="AN49" s="374"/>
      <c r="AO49" s="374"/>
      <c r="AP49" s="374"/>
      <c r="AQ49" s="38"/>
      <c r="AR49" s="41"/>
      <c r="AS49" s="367" t="s">
        <v>52</v>
      </c>
      <c r="AT49" s="368"/>
      <c r="AU49" s="62"/>
      <c r="AV49" s="62"/>
      <c r="AW49" s="62"/>
      <c r="AX49" s="62"/>
      <c r="AY49" s="62"/>
      <c r="AZ49" s="62"/>
      <c r="BA49" s="62"/>
      <c r="BB49" s="62"/>
      <c r="BC49" s="62"/>
      <c r="BD49" s="63"/>
      <c r="BE49" s="36"/>
    </row>
    <row r="50" spans="1:91" s="2" customFormat="1" ht="15.2" customHeight="1">
      <c r="A50" s="36"/>
      <c r="B50" s="37"/>
      <c r="C50" s="31" t="s">
        <v>29</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34</v>
      </c>
      <c r="AJ50" s="38"/>
      <c r="AK50" s="38"/>
      <c r="AL50" s="38"/>
      <c r="AM50" s="373" t="str">
        <f>IF(E20="","",E20)</f>
        <v>Ing. Eva Mrvová</v>
      </c>
      <c r="AN50" s="374"/>
      <c r="AO50" s="374"/>
      <c r="AP50" s="374"/>
      <c r="AQ50" s="38"/>
      <c r="AR50" s="41"/>
      <c r="AS50" s="369"/>
      <c r="AT50" s="370"/>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71"/>
      <c r="AT51" s="372"/>
      <c r="AU51" s="66"/>
      <c r="AV51" s="66"/>
      <c r="AW51" s="66"/>
      <c r="AX51" s="66"/>
      <c r="AY51" s="66"/>
      <c r="AZ51" s="66"/>
      <c r="BA51" s="66"/>
      <c r="BB51" s="66"/>
      <c r="BC51" s="66"/>
      <c r="BD51" s="67"/>
      <c r="BE51" s="36"/>
    </row>
    <row r="52" spans="1:91" s="2" customFormat="1" ht="29.25" customHeight="1">
      <c r="A52" s="36"/>
      <c r="B52" s="37"/>
      <c r="C52" s="377" t="s">
        <v>53</v>
      </c>
      <c r="D52" s="376"/>
      <c r="E52" s="376"/>
      <c r="F52" s="376"/>
      <c r="G52" s="376"/>
      <c r="H52" s="68"/>
      <c r="I52" s="375" t="s">
        <v>54</v>
      </c>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80" t="s">
        <v>55</v>
      </c>
      <c r="AH52" s="376"/>
      <c r="AI52" s="376"/>
      <c r="AJ52" s="376"/>
      <c r="AK52" s="376"/>
      <c r="AL52" s="376"/>
      <c r="AM52" s="376"/>
      <c r="AN52" s="375" t="s">
        <v>56</v>
      </c>
      <c r="AO52" s="376"/>
      <c r="AP52" s="376"/>
      <c r="AQ52" s="69" t="s">
        <v>57</v>
      </c>
      <c r="AR52" s="41"/>
      <c r="AS52" s="70" t="s">
        <v>58</v>
      </c>
      <c r="AT52" s="71" t="s">
        <v>59</v>
      </c>
      <c r="AU52" s="71" t="s">
        <v>60</v>
      </c>
      <c r="AV52" s="71" t="s">
        <v>61</v>
      </c>
      <c r="AW52" s="71" t="s">
        <v>62</v>
      </c>
      <c r="AX52" s="71" t="s">
        <v>63</v>
      </c>
      <c r="AY52" s="71" t="s">
        <v>64</v>
      </c>
      <c r="AZ52" s="71" t="s">
        <v>65</v>
      </c>
      <c r="BA52" s="71" t="s">
        <v>66</v>
      </c>
      <c r="BB52" s="71" t="s">
        <v>67</v>
      </c>
      <c r="BC52" s="71" t="s">
        <v>68</v>
      </c>
      <c r="BD52" s="72" t="s">
        <v>69</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70</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86">
        <f>ROUND(AG55+SUM(AG59:AG62)+SUM(AG67:AG70)+AG76,2)</f>
        <v>0</v>
      </c>
      <c r="AH54" s="386"/>
      <c r="AI54" s="386"/>
      <c r="AJ54" s="386"/>
      <c r="AK54" s="386"/>
      <c r="AL54" s="386"/>
      <c r="AM54" s="386"/>
      <c r="AN54" s="387">
        <f t="shared" ref="AN54:AN76" si="0">SUM(AG54,AT54)</f>
        <v>0</v>
      </c>
      <c r="AO54" s="387"/>
      <c r="AP54" s="387"/>
      <c r="AQ54" s="80" t="s">
        <v>19</v>
      </c>
      <c r="AR54" s="81"/>
      <c r="AS54" s="82">
        <f>ROUND(AS55+SUM(AS59:AS62)+SUM(AS67:AS70)+AS76,2)</f>
        <v>0</v>
      </c>
      <c r="AT54" s="83">
        <f t="shared" ref="AT54:AT76" si="1">ROUND(SUM(AV54:AW54),2)</f>
        <v>0</v>
      </c>
      <c r="AU54" s="84">
        <f>ROUND(AU55+SUM(AU59:AU62)+SUM(AU67:AU70)+AU76,5)</f>
        <v>0</v>
      </c>
      <c r="AV54" s="83">
        <f>ROUND(AZ54*L29,2)</f>
        <v>0</v>
      </c>
      <c r="AW54" s="83">
        <f>ROUND(BA54*L30,2)</f>
        <v>0</v>
      </c>
      <c r="AX54" s="83">
        <f>ROUND(BB54*L29,2)</f>
        <v>0</v>
      </c>
      <c r="AY54" s="83">
        <f>ROUND(BC54*L30,2)</f>
        <v>0</v>
      </c>
      <c r="AZ54" s="83">
        <f>ROUND(AZ55+SUM(AZ59:AZ62)+SUM(AZ67:AZ70)+AZ76,2)</f>
        <v>0</v>
      </c>
      <c r="BA54" s="83">
        <f>ROUND(BA55+SUM(BA59:BA62)+SUM(BA67:BA70)+BA76,2)</f>
        <v>0</v>
      </c>
      <c r="BB54" s="83">
        <f>ROUND(BB55+SUM(BB59:BB62)+SUM(BB67:BB70)+BB76,2)</f>
        <v>0</v>
      </c>
      <c r="BC54" s="83">
        <f>ROUND(BC55+SUM(BC59:BC62)+SUM(BC67:BC70)+BC76,2)</f>
        <v>0</v>
      </c>
      <c r="BD54" s="85">
        <f>ROUND(BD55+SUM(BD59:BD62)+SUM(BD67:BD70)+BD76,2)</f>
        <v>0</v>
      </c>
      <c r="BS54" s="86" t="s">
        <v>71</v>
      </c>
      <c r="BT54" s="86" t="s">
        <v>72</v>
      </c>
      <c r="BU54" s="87" t="s">
        <v>73</v>
      </c>
      <c r="BV54" s="86" t="s">
        <v>74</v>
      </c>
      <c r="BW54" s="86" t="s">
        <v>5</v>
      </c>
      <c r="BX54" s="86" t="s">
        <v>75</v>
      </c>
      <c r="CL54" s="86" t="s">
        <v>19</v>
      </c>
    </row>
    <row r="55" spans="1:91" s="7" customFormat="1" ht="16.5" customHeight="1">
      <c r="B55" s="88"/>
      <c r="C55" s="89"/>
      <c r="D55" s="378" t="s">
        <v>76</v>
      </c>
      <c r="E55" s="378"/>
      <c r="F55" s="378"/>
      <c r="G55" s="378"/>
      <c r="H55" s="378"/>
      <c r="I55" s="90"/>
      <c r="J55" s="378" t="s">
        <v>77</v>
      </c>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83">
        <f>ROUND(SUM(AG56:AG58),2)</f>
        <v>0</v>
      </c>
      <c r="AH55" s="382"/>
      <c r="AI55" s="382"/>
      <c r="AJ55" s="382"/>
      <c r="AK55" s="382"/>
      <c r="AL55" s="382"/>
      <c r="AM55" s="382"/>
      <c r="AN55" s="381">
        <f t="shared" si="0"/>
        <v>0</v>
      </c>
      <c r="AO55" s="382"/>
      <c r="AP55" s="382"/>
      <c r="AQ55" s="91" t="s">
        <v>78</v>
      </c>
      <c r="AR55" s="92"/>
      <c r="AS55" s="93">
        <f>ROUND(SUM(AS56:AS58),2)</f>
        <v>0</v>
      </c>
      <c r="AT55" s="94">
        <f t="shared" si="1"/>
        <v>0</v>
      </c>
      <c r="AU55" s="95">
        <f>ROUND(SUM(AU56:AU58),5)</f>
        <v>0</v>
      </c>
      <c r="AV55" s="94">
        <f>ROUND(AZ55*L29,2)</f>
        <v>0</v>
      </c>
      <c r="AW55" s="94">
        <f>ROUND(BA55*L30,2)</f>
        <v>0</v>
      </c>
      <c r="AX55" s="94">
        <f>ROUND(BB55*L29,2)</f>
        <v>0</v>
      </c>
      <c r="AY55" s="94">
        <f>ROUND(BC55*L30,2)</f>
        <v>0</v>
      </c>
      <c r="AZ55" s="94">
        <f>ROUND(SUM(AZ56:AZ58),2)</f>
        <v>0</v>
      </c>
      <c r="BA55" s="94">
        <f>ROUND(SUM(BA56:BA58),2)</f>
        <v>0</v>
      </c>
      <c r="BB55" s="94">
        <f>ROUND(SUM(BB56:BB58),2)</f>
        <v>0</v>
      </c>
      <c r="BC55" s="94">
        <f>ROUND(SUM(BC56:BC58),2)</f>
        <v>0</v>
      </c>
      <c r="BD55" s="96">
        <f>ROUND(SUM(BD56:BD58),2)</f>
        <v>0</v>
      </c>
      <c r="BS55" s="97" t="s">
        <v>71</v>
      </c>
      <c r="BT55" s="97" t="s">
        <v>79</v>
      </c>
      <c r="BU55" s="97" t="s">
        <v>73</v>
      </c>
      <c r="BV55" s="97" t="s">
        <v>74</v>
      </c>
      <c r="BW55" s="97" t="s">
        <v>80</v>
      </c>
      <c r="BX55" s="97" t="s">
        <v>5</v>
      </c>
      <c r="CL55" s="97" t="s">
        <v>19</v>
      </c>
      <c r="CM55" s="97" t="s">
        <v>81</v>
      </c>
    </row>
    <row r="56" spans="1:91" s="4" customFormat="1" ht="16.5" customHeight="1">
      <c r="A56" s="98" t="s">
        <v>82</v>
      </c>
      <c r="B56" s="53"/>
      <c r="C56" s="99"/>
      <c r="D56" s="99"/>
      <c r="E56" s="379" t="s">
        <v>76</v>
      </c>
      <c r="F56" s="379"/>
      <c r="G56" s="379"/>
      <c r="H56" s="379"/>
      <c r="I56" s="379"/>
      <c r="J56" s="99"/>
      <c r="K56" s="379" t="s">
        <v>83</v>
      </c>
      <c r="L56" s="379"/>
      <c r="M56" s="379"/>
      <c r="N56" s="379"/>
      <c r="O56" s="379"/>
      <c r="P56" s="379"/>
      <c r="Q56" s="379"/>
      <c r="R56" s="379"/>
      <c r="S56" s="379"/>
      <c r="T56" s="379"/>
      <c r="U56" s="379"/>
      <c r="V56" s="379"/>
      <c r="W56" s="379"/>
      <c r="X56" s="379"/>
      <c r="Y56" s="379"/>
      <c r="Z56" s="379"/>
      <c r="AA56" s="379"/>
      <c r="AB56" s="379"/>
      <c r="AC56" s="379"/>
      <c r="AD56" s="379"/>
      <c r="AE56" s="379"/>
      <c r="AF56" s="379"/>
      <c r="AG56" s="384">
        <f>'01 - SO 01.1 - Výtlak V3'!J32</f>
        <v>0</v>
      </c>
      <c r="AH56" s="385"/>
      <c r="AI56" s="385"/>
      <c r="AJ56" s="385"/>
      <c r="AK56" s="385"/>
      <c r="AL56" s="385"/>
      <c r="AM56" s="385"/>
      <c r="AN56" s="384">
        <f t="shared" si="0"/>
        <v>0</v>
      </c>
      <c r="AO56" s="385"/>
      <c r="AP56" s="385"/>
      <c r="AQ56" s="100" t="s">
        <v>84</v>
      </c>
      <c r="AR56" s="55"/>
      <c r="AS56" s="101">
        <v>0</v>
      </c>
      <c r="AT56" s="102">
        <f t="shared" si="1"/>
        <v>0</v>
      </c>
      <c r="AU56" s="103">
        <f>'01 - SO 01.1 - Výtlak V3'!P97</f>
        <v>0</v>
      </c>
      <c r="AV56" s="102">
        <f>'01 - SO 01.1 - Výtlak V3'!J35</f>
        <v>0</v>
      </c>
      <c r="AW56" s="102">
        <f>'01 - SO 01.1 - Výtlak V3'!J36</f>
        <v>0</v>
      </c>
      <c r="AX56" s="102">
        <f>'01 - SO 01.1 - Výtlak V3'!J37</f>
        <v>0</v>
      </c>
      <c r="AY56" s="102">
        <f>'01 - SO 01.1 - Výtlak V3'!J38</f>
        <v>0</v>
      </c>
      <c r="AZ56" s="102">
        <f>'01 - SO 01.1 - Výtlak V3'!F35</f>
        <v>0</v>
      </c>
      <c r="BA56" s="102">
        <f>'01 - SO 01.1 - Výtlak V3'!F36</f>
        <v>0</v>
      </c>
      <c r="BB56" s="102">
        <f>'01 - SO 01.1 - Výtlak V3'!F37</f>
        <v>0</v>
      </c>
      <c r="BC56" s="102">
        <f>'01 - SO 01.1 - Výtlak V3'!F38</f>
        <v>0</v>
      </c>
      <c r="BD56" s="104">
        <f>'01 - SO 01.1 - Výtlak V3'!F39</f>
        <v>0</v>
      </c>
      <c r="BT56" s="105" t="s">
        <v>81</v>
      </c>
      <c r="BV56" s="105" t="s">
        <v>74</v>
      </c>
      <c r="BW56" s="105" t="s">
        <v>85</v>
      </c>
      <c r="BX56" s="105" t="s">
        <v>80</v>
      </c>
      <c r="CL56" s="105" t="s">
        <v>19</v>
      </c>
    </row>
    <row r="57" spans="1:91" s="4" customFormat="1" ht="16.5" customHeight="1">
      <c r="A57" s="98" t="s">
        <v>82</v>
      </c>
      <c r="B57" s="53"/>
      <c r="C57" s="99"/>
      <c r="D57" s="99"/>
      <c r="E57" s="379" t="s">
        <v>86</v>
      </c>
      <c r="F57" s="379"/>
      <c r="G57" s="379"/>
      <c r="H57" s="379"/>
      <c r="I57" s="379"/>
      <c r="J57" s="99"/>
      <c r="K57" s="379" t="s">
        <v>87</v>
      </c>
      <c r="L57" s="379"/>
      <c r="M57" s="379"/>
      <c r="N57" s="379"/>
      <c r="O57" s="379"/>
      <c r="P57" s="379"/>
      <c r="Q57" s="379"/>
      <c r="R57" s="379"/>
      <c r="S57" s="379"/>
      <c r="T57" s="379"/>
      <c r="U57" s="379"/>
      <c r="V57" s="379"/>
      <c r="W57" s="379"/>
      <c r="X57" s="379"/>
      <c r="Y57" s="379"/>
      <c r="Z57" s="379"/>
      <c r="AA57" s="379"/>
      <c r="AB57" s="379"/>
      <c r="AC57" s="379"/>
      <c r="AD57" s="379"/>
      <c r="AE57" s="379"/>
      <c r="AF57" s="379"/>
      <c r="AG57" s="384">
        <f>'02 - SO 01.2 - Výtlak V2'!J32</f>
        <v>0</v>
      </c>
      <c r="AH57" s="385"/>
      <c r="AI57" s="385"/>
      <c r="AJ57" s="385"/>
      <c r="AK57" s="385"/>
      <c r="AL57" s="385"/>
      <c r="AM57" s="385"/>
      <c r="AN57" s="384">
        <f t="shared" si="0"/>
        <v>0</v>
      </c>
      <c r="AO57" s="385"/>
      <c r="AP57" s="385"/>
      <c r="AQ57" s="100" t="s">
        <v>84</v>
      </c>
      <c r="AR57" s="55"/>
      <c r="AS57" s="101">
        <v>0</v>
      </c>
      <c r="AT57" s="102">
        <f t="shared" si="1"/>
        <v>0</v>
      </c>
      <c r="AU57" s="103">
        <f>'02 - SO 01.2 - Výtlak V2'!P92</f>
        <v>0</v>
      </c>
      <c r="AV57" s="102">
        <f>'02 - SO 01.2 - Výtlak V2'!J35</f>
        <v>0</v>
      </c>
      <c r="AW57" s="102">
        <f>'02 - SO 01.2 - Výtlak V2'!J36</f>
        <v>0</v>
      </c>
      <c r="AX57" s="102">
        <f>'02 - SO 01.2 - Výtlak V2'!J37</f>
        <v>0</v>
      </c>
      <c r="AY57" s="102">
        <f>'02 - SO 01.2 - Výtlak V2'!J38</f>
        <v>0</v>
      </c>
      <c r="AZ57" s="102">
        <f>'02 - SO 01.2 - Výtlak V2'!F35</f>
        <v>0</v>
      </c>
      <c r="BA57" s="102">
        <f>'02 - SO 01.2 - Výtlak V2'!F36</f>
        <v>0</v>
      </c>
      <c r="BB57" s="102">
        <f>'02 - SO 01.2 - Výtlak V2'!F37</f>
        <v>0</v>
      </c>
      <c r="BC57" s="102">
        <f>'02 - SO 01.2 - Výtlak V2'!F38</f>
        <v>0</v>
      </c>
      <c r="BD57" s="104">
        <f>'02 - SO 01.2 - Výtlak V2'!F39</f>
        <v>0</v>
      </c>
      <c r="BT57" s="105" t="s">
        <v>81</v>
      </c>
      <c r="BV57" s="105" t="s">
        <v>74</v>
      </c>
      <c r="BW57" s="105" t="s">
        <v>88</v>
      </c>
      <c r="BX57" s="105" t="s">
        <v>80</v>
      </c>
      <c r="CL57" s="105" t="s">
        <v>19</v>
      </c>
    </row>
    <row r="58" spans="1:91" s="4" customFormat="1" ht="16.5" customHeight="1">
      <c r="A58" s="98" t="s">
        <v>82</v>
      </c>
      <c r="B58" s="53"/>
      <c r="C58" s="99"/>
      <c r="D58" s="99"/>
      <c r="E58" s="379" t="s">
        <v>89</v>
      </c>
      <c r="F58" s="379"/>
      <c r="G58" s="379"/>
      <c r="H58" s="379"/>
      <c r="I58" s="379"/>
      <c r="J58" s="99"/>
      <c r="K58" s="379" t="s">
        <v>90</v>
      </c>
      <c r="L58" s="379"/>
      <c r="M58" s="379"/>
      <c r="N58" s="379"/>
      <c r="O58" s="379"/>
      <c r="P58" s="379"/>
      <c r="Q58" s="379"/>
      <c r="R58" s="379"/>
      <c r="S58" s="379"/>
      <c r="T58" s="379"/>
      <c r="U58" s="379"/>
      <c r="V58" s="379"/>
      <c r="W58" s="379"/>
      <c r="X58" s="379"/>
      <c r="Y58" s="379"/>
      <c r="Z58" s="379"/>
      <c r="AA58" s="379"/>
      <c r="AB58" s="379"/>
      <c r="AC58" s="379"/>
      <c r="AD58" s="379"/>
      <c r="AE58" s="379"/>
      <c r="AF58" s="379"/>
      <c r="AG58" s="384">
        <f>'03 - SO 01.3 - Výtlak V1'!J32</f>
        <v>0</v>
      </c>
      <c r="AH58" s="385"/>
      <c r="AI58" s="385"/>
      <c r="AJ58" s="385"/>
      <c r="AK58" s="385"/>
      <c r="AL58" s="385"/>
      <c r="AM58" s="385"/>
      <c r="AN58" s="384">
        <f t="shared" si="0"/>
        <v>0</v>
      </c>
      <c r="AO58" s="385"/>
      <c r="AP58" s="385"/>
      <c r="AQ58" s="100" t="s">
        <v>84</v>
      </c>
      <c r="AR58" s="55"/>
      <c r="AS58" s="101">
        <v>0</v>
      </c>
      <c r="AT58" s="102">
        <f t="shared" si="1"/>
        <v>0</v>
      </c>
      <c r="AU58" s="103">
        <f>'03 - SO 01.3 - Výtlak V1'!P92</f>
        <v>0</v>
      </c>
      <c r="AV58" s="102">
        <f>'03 - SO 01.3 - Výtlak V1'!J35</f>
        <v>0</v>
      </c>
      <c r="AW58" s="102">
        <f>'03 - SO 01.3 - Výtlak V1'!J36</f>
        <v>0</v>
      </c>
      <c r="AX58" s="102">
        <f>'03 - SO 01.3 - Výtlak V1'!J37</f>
        <v>0</v>
      </c>
      <c r="AY58" s="102">
        <f>'03 - SO 01.3 - Výtlak V1'!J38</f>
        <v>0</v>
      </c>
      <c r="AZ58" s="102">
        <f>'03 - SO 01.3 - Výtlak V1'!F35</f>
        <v>0</v>
      </c>
      <c r="BA58" s="102">
        <f>'03 - SO 01.3 - Výtlak V1'!F36</f>
        <v>0</v>
      </c>
      <c r="BB58" s="102">
        <f>'03 - SO 01.3 - Výtlak V1'!F37</f>
        <v>0</v>
      </c>
      <c r="BC58" s="102">
        <f>'03 - SO 01.3 - Výtlak V1'!F38</f>
        <v>0</v>
      </c>
      <c r="BD58" s="104">
        <f>'03 - SO 01.3 - Výtlak V1'!F39</f>
        <v>0</v>
      </c>
      <c r="BT58" s="105" t="s">
        <v>81</v>
      </c>
      <c r="BV58" s="105" t="s">
        <v>74</v>
      </c>
      <c r="BW58" s="105" t="s">
        <v>91</v>
      </c>
      <c r="BX58" s="105" t="s">
        <v>80</v>
      </c>
      <c r="CL58" s="105" t="s">
        <v>19</v>
      </c>
    </row>
    <row r="59" spans="1:91" s="7" customFormat="1" ht="24.75" customHeight="1">
      <c r="A59" s="98" t="s">
        <v>82</v>
      </c>
      <c r="B59" s="88"/>
      <c r="C59" s="89"/>
      <c r="D59" s="378" t="s">
        <v>86</v>
      </c>
      <c r="E59" s="378"/>
      <c r="F59" s="378"/>
      <c r="G59" s="378"/>
      <c r="H59" s="378"/>
      <c r="I59" s="90"/>
      <c r="J59" s="378" t="s">
        <v>92</v>
      </c>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81">
        <f>'02 - SO 02 - Šachty nad v...'!J30</f>
        <v>0</v>
      </c>
      <c r="AH59" s="382"/>
      <c r="AI59" s="382"/>
      <c r="AJ59" s="382"/>
      <c r="AK59" s="382"/>
      <c r="AL59" s="382"/>
      <c r="AM59" s="382"/>
      <c r="AN59" s="381">
        <f t="shared" si="0"/>
        <v>0</v>
      </c>
      <c r="AO59" s="382"/>
      <c r="AP59" s="382"/>
      <c r="AQ59" s="91" t="s">
        <v>78</v>
      </c>
      <c r="AR59" s="92"/>
      <c r="AS59" s="93">
        <v>0</v>
      </c>
      <c r="AT59" s="94">
        <f t="shared" si="1"/>
        <v>0</v>
      </c>
      <c r="AU59" s="95">
        <f>'02 - SO 02 - Šachty nad v...'!P94</f>
        <v>0</v>
      </c>
      <c r="AV59" s="94">
        <f>'02 - SO 02 - Šachty nad v...'!J33</f>
        <v>0</v>
      </c>
      <c r="AW59" s="94">
        <f>'02 - SO 02 - Šachty nad v...'!J34</f>
        <v>0</v>
      </c>
      <c r="AX59" s="94">
        <f>'02 - SO 02 - Šachty nad v...'!J35</f>
        <v>0</v>
      </c>
      <c r="AY59" s="94">
        <f>'02 - SO 02 - Šachty nad v...'!J36</f>
        <v>0</v>
      </c>
      <c r="AZ59" s="94">
        <f>'02 - SO 02 - Šachty nad v...'!F33</f>
        <v>0</v>
      </c>
      <c r="BA59" s="94">
        <f>'02 - SO 02 - Šachty nad v...'!F34</f>
        <v>0</v>
      </c>
      <c r="BB59" s="94">
        <f>'02 - SO 02 - Šachty nad v...'!F35</f>
        <v>0</v>
      </c>
      <c r="BC59" s="94">
        <f>'02 - SO 02 - Šachty nad v...'!F36</f>
        <v>0</v>
      </c>
      <c r="BD59" s="96">
        <f>'02 - SO 02 - Šachty nad v...'!F37</f>
        <v>0</v>
      </c>
      <c r="BT59" s="97" t="s">
        <v>79</v>
      </c>
      <c r="BV59" s="97" t="s">
        <v>74</v>
      </c>
      <c r="BW59" s="97" t="s">
        <v>93</v>
      </c>
      <c r="BX59" s="97" t="s">
        <v>5</v>
      </c>
      <c r="CL59" s="97" t="s">
        <v>19</v>
      </c>
      <c r="CM59" s="97" t="s">
        <v>81</v>
      </c>
    </row>
    <row r="60" spans="1:91" s="7" customFormat="1" ht="24.75" customHeight="1">
      <c r="A60" s="98" t="s">
        <v>82</v>
      </c>
      <c r="B60" s="88"/>
      <c r="C60" s="89"/>
      <c r="D60" s="378" t="s">
        <v>89</v>
      </c>
      <c r="E60" s="378"/>
      <c r="F60" s="378"/>
      <c r="G60" s="378"/>
      <c r="H60" s="378"/>
      <c r="I60" s="90"/>
      <c r="J60" s="378" t="s">
        <v>94</v>
      </c>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81">
        <f>'03 - SO 03 - Přípojky VN ...'!J30</f>
        <v>0</v>
      </c>
      <c r="AH60" s="382"/>
      <c r="AI60" s="382"/>
      <c r="AJ60" s="382"/>
      <c r="AK60" s="382"/>
      <c r="AL60" s="382"/>
      <c r="AM60" s="382"/>
      <c r="AN60" s="381">
        <f t="shared" si="0"/>
        <v>0</v>
      </c>
      <c r="AO60" s="382"/>
      <c r="AP60" s="382"/>
      <c r="AQ60" s="91" t="s">
        <v>78</v>
      </c>
      <c r="AR60" s="92"/>
      <c r="AS60" s="93">
        <v>0</v>
      </c>
      <c r="AT60" s="94">
        <f t="shared" si="1"/>
        <v>0</v>
      </c>
      <c r="AU60" s="95">
        <f>'03 - SO 03 - Přípojky VN ...'!P88</f>
        <v>0</v>
      </c>
      <c r="AV60" s="94">
        <f>'03 - SO 03 - Přípojky VN ...'!J33</f>
        <v>0</v>
      </c>
      <c r="AW60" s="94">
        <f>'03 - SO 03 - Přípojky VN ...'!J34</f>
        <v>0</v>
      </c>
      <c r="AX60" s="94">
        <f>'03 - SO 03 - Přípojky VN ...'!J35</f>
        <v>0</v>
      </c>
      <c r="AY60" s="94">
        <f>'03 - SO 03 - Přípojky VN ...'!J36</f>
        <v>0</v>
      </c>
      <c r="AZ60" s="94">
        <f>'03 - SO 03 - Přípojky VN ...'!F33</f>
        <v>0</v>
      </c>
      <c r="BA60" s="94">
        <f>'03 - SO 03 - Přípojky VN ...'!F34</f>
        <v>0</v>
      </c>
      <c r="BB60" s="94">
        <f>'03 - SO 03 - Přípojky VN ...'!F35</f>
        <v>0</v>
      </c>
      <c r="BC60" s="94">
        <f>'03 - SO 03 - Přípojky VN ...'!F36</f>
        <v>0</v>
      </c>
      <c r="BD60" s="96">
        <f>'03 - SO 03 - Přípojky VN ...'!F37</f>
        <v>0</v>
      </c>
      <c r="BT60" s="97" t="s">
        <v>79</v>
      </c>
      <c r="BV60" s="97" t="s">
        <v>74</v>
      </c>
      <c r="BW60" s="97" t="s">
        <v>95</v>
      </c>
      <c r="BX60" s="97" t="s">
        <v>5</v>
      </c>
      <c r="CL60" s="97" t="s">
        <v>19</v>
      </c>
      <c r="CM60" s="97" t="s">
        <v>81</v>
      </c>
    </row>
    <row r="61" spans="1:91" s="7" customFormat="1" ht="16.5" customHeight="1">
      <c r="A61" s="98" t="s">
        <v>82</v>
      </c>
      <c r="B61" s="88"/>
      <c r="C61" s="89"/>
      <c r="D61" s="378" t="s">
        <v>96</v>
      </c>
      <c r="E61" s="378"/>
      <c r="F61" s="378"/>
      <c r="G61" s="378"/>
      <c r="H61" s="378"/>
      <c r="I61" s="90"/>
      <c r="J61" s="378" t="s">
        <v>97</v>
      </c>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81">
        <f>'04 - SO 04 - Příjezdová k...'!J30</f>
        <v>0</v>
      </c>
      <c r="AH61" s="382"/>
      <c r="AI61" s="382"/>
      <c r="AJ61" s="382"/>
      <c r="AK61" s="382"/>
      <c r="AL61" s="382"/>
      <c r="AM61" s="382"/>
      <c r="AN61" s="381">
        <f t="shared" si="0"/>
        <v>0</v>
      </c>
      <c r="AO61" s="382"/>
      <c r="AP61" s="382"/>
      <c r="AQ61" s="91" t="s">
        <v>78</v>
      </c>
      <c r="AR61" s="92"/>
      <c r="AS61" s="93">
        <v>0</v>
      </c>
      <c r="AT61" s="94">
        <f t="shared" si="1"/>
        <v>0</v>
      </c>
      <c r="AU61" s="95">
        <f>'04 - SO 04 - Příjezdová k...'!P84</f>
        <v>0</v>
      </c>
      <c r="AV61" s="94">
        <f>'04 - SO 04 - Příjezdová k...'!J33</f>
        <v>0</v>
      </c>
      <c r="AW61" s="94">
        <f>'04 - SO 04 - Příjezdová k...'!J34</f>
        <v>0</v>
      </c>
      <c r="AX61" s="94">
        <f>'04 - SO 04 - Příjezdová k...'!J35</f>
        <v>0</v>
      </c>
      <c r="AY61" s="94">
        <f>'04 - SO 04 - Příjezdová k...'!J36</f>
        <v>0</v>
      </c>
      <c r="AZ61" s="94">
        <f>'04 - SO 04 - Příjezdová k...'!F33</f>
        <v>0</v>
      </c>
      <c r="BA61" s="94">
        <f>'04 - SO 04 - Příjezdová k...'!F34</f>
        <v>0</v>
      </c>
      <c r="BB61" s="94">
        <f>'04 - SO 04 - Příjezdová k...'!F35</f>
        <v>0</v>
      </c>
      <c r="BC61" s="94">
        <f>'04 - SO 04 - Příjezdová k...'!F36</f>
        <v>0</v>
      </c>
      <c r="BD61" s="96">
        <f>'04 - SO 04 - Příjezdová k...'!F37</f>
        <v>0</v>
      </c>
      <c r="BT61" s="97" t="s">
        <v>79</v>
      </c>
      <c r="BV61" s="97" t="s">
        <v>74</v>
      </c>
      <c r="BW61" s="97" t="s">
        <v>98</v>
      </c>
      <c r="BX61" s="97" t="s">
        <v>5</v>
      </c>
      <c r="CL61" s="97" t="s">
        <v>19</v>
      </c>
      <c r="CM61" s="97" t="s">
        <v>81</v>
      </c>
    </row>
    <row r="62" spans="1:91" s="7" customFormat="1" ht="24.75" customHeight="1">
      <c r="B62" s="88"/>
      <c r="C62" s="89"/>
      <c r="D62" s="378" t="s">
        <v>99</v>
      </c>
      <c r="E62" s="378"/>
      <c r="F62" s="378"/>
      <c r="G62" s="378"/>
      <c r="H62" s="378"/>
      <c r="I62" s="90"/>
      <c r="J62" s="378" t="s">
        <v>100</v>
      </c>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83">
        <f>ROUND(SUM(AG63:AG66),2)</f>
        <v>0</v>
      </c>
      <c r="AH62" s="382"/>
      <c r="AI62" s="382"/>
      <c r="AJ62" s="382"/>
      <c r="AK62" s="382"/>
      <c r="AL62" s="382"/>
      <c r="AM62" s="382"/>
      <c r="AN62" s="381">
        <f t="shared" si="0"/>
        <v>0</v>
      </c>
      <c r="AO62" s="382"/>
      <c r="AP62" s="382"/>
      <c r="AQ62" s="91" t="s">
        <v>78</v>
      </c>
      <c r="AR62" s="92"/>
      <c r="AS62" s="93">
        <f>ROUND(SUM(AS63:AS66),2)</f>
        <v>0</v>
      </c>
      <c r="AT62" s="94">
        <f t="shared" si="1"/>
        <v>0</v>
      </c>
      <c r="AU62" s="95">
        <f>ROUND(SUM(AU63:AU66),5)</f>
        <v>0</v>
      </c>
      <c r="AV62" s="94">
        <f>ROUND(AZ62*L29,2)</f>
        <v>0</v>
      </c>
      <c r="AW62" s="94">
        <f>ROUND(BA62*L30,2)</f>
        <v>0</v>
      </c>
      <c r="AX62" s="94">
        <f>ROUND(BB62*L29,2)</f>
        <v>0</v>
      </c>
      <c r="AY62" s="94">
        <f>ROUND(BC62*L30,2)</f>
        <v>0</v>
      </c>
      <c r="AZ62" s="94">
        <f>ROUND(SUM(AZ63:AZ66),2)</f>
        <v>0</v>
      </c>
      <c r="BA62" s="94">
        <f>ROUND(SUM(BA63:BA66),2)</f>
        <v>0</v>
      </c>
      <c r="BB62" s="94">
        <f>ROUND(SUM(BB63:BB66),2)</f>
        <v>0</v>
      </c>
      <c r="BC62" s="94">
        <f>ROUND(SUM(BC63:BC66),2)</f>
        <v>0</v>
      </c>
      <c r="BD62" s="96">
        <f>ROUND(SUM(BD63:BD66),2)</f>
        <v>0</v>
      </c>
      <c r="BS62" s="97" t="s">
        <v>71</v>
      </c>
      <c r="BT62" s="97" t="s">
        <v>79</v>
      </c>
      <c r="BU62" s="97" t="s">
        <v>73</v>
      </c>
      <c r="BV62" s="97" t="s">
        <v>74</v>
      </c>
      <c r="BW62" s="97" t="s">
        <v>101</v>
      </c>
      <c r="BX62" s="97" t="s">
        <v>5</v>
      </c>
      <c r="CL62" s="97" t="s">
        <v>19</v>
      </c>
      <c r="CM62" s="97" t="s">
        <v>81</v>
      </c>
    </row>
    <row r="63" spans="1:91" s="4" customFormat="1" ht="16.5" customHeight="1">
      <c r="A63" s="98" t="s">
        <v>82</v>
      </c>
      <c r="B63" s="53"/>
      <c r="C63" s="99"/>
      <c r="D63" s="99"/>
      <c r="E63" s="379" t="s">
        <v>76</v>
      </c>
      <c r="F63" s="379"/>
      <c r="G63" s="379"/>
      <c r="H63" s="379"/>
      <c r="I63" s="379"/>
      <c r="J63" s="99"/>
      <c r="K63" s="379" t="s">
        <v>102</v>
      </c>
      <c r="L63" s="379"/>
      <c r="M63" s="379"/>
      <c r="N63" s="379"/>
      <c r="O63" s="379"/>
      <c r="P63" s="379"/>
      <c r="Q63" s="379"/>
      <c r="R63" s="379"/>
      <c r="S63" s="379"/>
      <c r="T63" s="379"/>
      <c r="U63" s="379"/>
      <c r="V63" s="379"/>
      <c r="W63" s="379"/>
      <c r="X63" s="379"/>
      <c r="Y63" s="379"/>
      <c r="Z63" s="379"/>
      <c r="AA63" s="379"/>
      <c r="AB63" s="379"/>
      <c r="AC63" s="379"/>
      <c r="AD63" s="379"/>
      <c r="AE63" s="379"/>
      <c r="AF63" s="379"/>
      <c r="AG63" s="384">
        <f>'01 - DSO 05.1 - Armaturní...'!J32</f>
        <v>0</v>
      </c>
      <c r="AH63" s="385"/>
      <c r="AI63" s="385"/>
      <c r="AJ63" s="385"/>
      <c r="AK63" s="385"/>
      <c r="AL63" s="385"/>
      <c r="AM63" s="385"/>
      <c r="AN63" s="384">
        <f t="shared" si="0"/>
        <v>0</v>
      </c>
      <c r="AO63" s="385"/>
      <c r="AP63" s="385"/>
      <c r="AQ63" s="100" t="s">
        <v>84</v>
      </c>
      <c r="AR63" s="55"/>
      <c r="AS63" s="101">
        <v>0</v>
      </c>
      <c r="AT63" s="102">
        <f t="shared" si="1"/>
        <v>0</v>
      </c>
      <c r="AU63" s="103">
        <f>'01 - DSO 05.1 - Armaturní...'!P91</f>
        <v>0</v>
      </c>
      <c r="AV63" s="102">
        <f>'01 - DSO 05.1 - Armaturní...'!J35</f>
        <v>0</v>
      </c>
      <c r="AW63" s="102">
        <f>'01 - DSO 05.1 - Armaturní...'!J36</f>
        <v>0</v>
      </c>
      <c r="AX63" s="102">
        <f>'01 - DSO 05.1 - Armaturní...'!J37</f>
        <v>0</v>
      </c>
      <c r="AY63" s="102">
        <f>'01 - DSO 05.1 - Armaturní...'!J38</f>
        <v>0</v>
      </c>
      <c r="AZ63" s="102">
        <f>'01 - DSO 05.1 - Armaturní...'!F35</f>
        <v>0</v>
      </c>
      <c r="BA63" s="102">
        <f>'01 - DSO 05.1 - Armaturní...'!F36</f>
        <v>0</v>
      </c>
      <c r="BB63" s="102">
        <f>'01 - DSO 05.1 - Armaturní...'!F37</f>
        <v>0</v>
      </c>
      <c r="BC63" s="102">
        <f>'01 - DSO 05.1 - Armaturní...'!F38</f>
        <v>0</v>
      </c>
      <c r="BD63" s="104">
        <f>'01 - DSO 05.1 - Armaturní...'!F39</f>
        <v>0</v>
      </c>
      <c r="BT63" s="105" t="s">
        <v>81</v>
      </c>
      <c r="BV63" s="105" t="s">
        <v>74</v>
      </c>
      <c r="BW63" s="105" t="s">
        <v>103</v>
      </c>
      <c r="BX63" s="105" t="s">
        <v>101</v>
      </c>
      <c r="CL63" s="105" t="s">
        <v>19</v>
      </c>
    </row>
    <row r="64" spans="1:91" s="4" customFormat="1" ht="16.5" customHeight="1">
      <c r="A64" s="98" t="s">
        <v>82</v>
      </c>
      <c r="B64" s="53"/>
      <c r="C64" s="99"/>
      <c r="D64" s="99"/>
      <c r="E64" s="379" t="s">
        <v>86</v>
      </c>
      <c r="F64" s="379"/>
      <c r="G64" s="379"/>
      <c r="H64" s="379"/>
      <c r="I64" s="379"/>
      <c r="J64" s="99"/>
      <c r="K64" s="379" t="s">
        <v>104</v>
      </c>
      <c r="L64" s="379"/>
      <c r="M64" s="379"/>
      <c r="N64" s="379"/>
      <c r="O64" s="379"/>
      <c r="P64" s="379"/>
      <c r="Q64" s="379"/>
      <c r="R64" s="379"/>
      <c r="S64" s="379"/>
      <c r="T64" s="379"/>
      <c r="U64" s="379"/>
      <c r="V64" s="379"/>
      <c r="W64" s="379"/>
      <c r="X64" s="379"/>
      <c r="Y64" s="379"/>
      <c r="Z64" s="379"/>
      <c r="AA64" s="379"/>
      <c r="AB64" s="379"/>
      <c r="AC64" s="379"/>
      <c r="AD64" s="379"/>
      <c r="AE64" s="379"/>
      <c r="AF64" s="379"/>
      <c r="AG64" s="384">
        <f>'02 - DSO 05.2 - Armaturní...'!J32</f>
        <v>0</v>
      </c>
      <c r="AH64" s="385"/>
      <c r="AI64" s="385"/>
      <c r="AJ64" s="385"/>
      <c r="AK64" s="385"/>
      <c r="AL64" s="385"/>
      <c r="AM64" s="385"/>
      <c r="AN64" s="384">
        <f t="shared" si="0"/>
        <v>0</v>
      </c>
      <c r="AO64" s="385"/>
      <c r="AP64" s="385"/>
      <c r="AQ64" s="100" t="s">
        <v>84</v>
      </c>
      <c r="AR64" s="55"/>
      <c r="AS64" s="101">
        <v>0</v>
      </c>
      <c r="AT64" s="102">
        <f t="shared" si="1"/>
        <v>0</v>
      </c>
      <c r="AU64" s="103">
        <f>'02 - DSO 05.2 - Armaturní...'!P92</f>
        <v>0</v>
      </c>
      <c r="AV64" s="102">
        <f>'02 - DSO 05.2 - Armaturní...'!J35</f>
        <v>0</v>
      </c>
      <c r="AW64" s="102">
        <f>'02 - DSO 05.2 - Armaturní...'!J36</f>
        <v>0</v>
      </c>
      <c r="AX64" s="102">
        <f>'02 - DSO 05.2 - Armaturní...'!J37</f>
        <v>0</v>
      </c>
      <c r="AY64" s="102">
        <f>'02 - DSO 05.2 - Armaturní...'!J38</f>
        <v>0</v>
      </c>
      <c r="AZ64" s="102">
        <f>'02 - DSO 05.2 - Armaturní...'!F35</f>
        <v>0</v>
      </c>
      <c r="BA64" s="102">
        <f>'02 - DSO 05.2 - Armaturní...'!F36</f>
        <v>0</v>
      </c>
      <c r="BB64" s="102">
        <f>'02 - DSO 05.2 - Armaturní...'!F37</f>
        <v>0</v>
      </c>
      <c r="BC64" s="102">
        <f>'02 - DSO 05.2 - Armaturní...'!F38</f>
        <v>0</v>
      </c>
      <c r="BD64" s="104">
        <f>'02 - DSO 05.2 - Armaturní...'!F39</f>
        <v>0</v>
      </c>
      <c r="BT64" s="105" t="s">
        <v>81</v>
      </c>
      <c r="BV64" s="105" t="s">
        <v>74</v>
      </c>
      <c r="BW64" s="105" t="s">
        <v>105</v>
      </c>
      <c r="BX64" s="105" t="s">
        <v>101</v>
      </c>
      <c r="CL64" s="105" t="s">
        <v>19</v>
      </c>
    </row>
    <row r="65" spans="1:91" s="4" customFormat="1" ht="16.5" customHeight="1">
      <c r="A65" s="98" t="s">
        <v>82</v>
      </c>
      <c r="B65" s="53"/>
      <c r="C65" s="99"/>
      <c r="D65" s="99"/>
      <c r="E65" s="379" t="s">
        <v>89</v>
      </c>
      <c r="F65" s="379"/>
      <c r="G65" s="379"/>
      <c r="H65" s="379"/>
      <c r="I65" s="379"/>
      <c r="J65" s="99"/>
      <c r="K65" s="379" t="s">
        <v>106</v>
      </c>
      <c r="L65" s="379"/>
      <c r="M65" s="379"/>
      <c r="N65" s="379"/>
      <c r="O65" s="379"/>
      <c r="P65" s="379"/>
      <c r="Q65" s="379"/>
      <c r="R65" s="379"/>
      <c r="S65" s="379"/>
      <c r="T65" s="379"/>
      <c r="U65" s="379"/>
      <c r="V65" s="379"/>
      <c r="W65" s="379"/>
      <c r="X65" s="379"/>
      <c r="Y65" s="379"/>
      <c r="Z65" s="379"/>
      <c r="AA65" s="379"/>
      <c r="AB65" s="379"/>
      <c r="AC65" s="379"/>
      <c r="AD65" s="379"/>
      <c r="AE65" s="379"/>
      <c r="AF65" s="379"/>
      <c r="AG65" s="384">
        <f>'03 - DSO 05.3 - Armaturní...'!J32</f>
        <v>0</v>
      </c>
      <c r="AH65" s="385"/>
      <c r="AI65" s="385"/>
      <c r="AJ65" s="385"/>
      <c r="AK65" s="385"/>
      <c r="AL65" s="385"/>
      <c r="AM65" s="385"/>
      <c r="AN65" s="384">
        <f t="shared" si="0"/>
        <v>0</v>
      </c>
      <c r="AO65" s="385"/>
      <c r="AP65" s="385"/>
      <c r="AQ65" s="100" t="s">
        <v>84</v>
      </c>
      <c r="AR65" s="55"/>
      <c r="AS65" s="101">
        <v>0</v>
      </c>
      <c r="AT65" s="102">
        <f t="shared" si="1"/>
        <v>0</v>
      </c>
      <c r="AU65" s="103">
        <f>'03 - DSO 05.3 - Armaturní...'!P91</f>
        <v>0</v>
      </c>
      <c r="AV65" s="102">
        <f>'03 - DSO 05.3 - Armaturní...'!J35</f>
        <v>0</v>
      </c>
      <c r="AW65" s="102">
        <f>'03 - DSO 05.3 - Armaturní...'!J36</f>
        <v>0</v>
      </c>
      <c r="AX65" s="102">
        <f>'03 - DSO 05.3 - Armaturní...'!J37</f>
        <v>0</v>
      </c>
      <c r="AY65" s="102">
        <f>'03 - DSO 05.3 - Armaturní...'!J38</f>
        <v>0</v>
      </c>
      <c r="AZ65" s="102">
        <f>'03 - DSO 05.3 - Armaturní...'!F35</f>
        <v>0</v>
      </c>
      <c r="BA65" s="102">
        <f>'03 - DSO 05.3 - Armaturní...'!F36</f>
        <v>0</v>
      </c>
      <c r="BB65" s="102">
        <f>'03 - DSO 05.3 - Armaturní...'!F37</f>
        <v>0</v>
      </c>
      <c r="BC65" s="102">
        <f>'03 - DSO 05.3 - Armaturní...'!F38</f>
        <v>0</v>
      </c>
      <c r="BD65" s="104">
        <f>'03 - DSO 05.3 - Armaturní...'!F39</f>
        <v>0</v>
      </c>
      <c r="BT65" s="105" t="s">
        <v>81</v>
      </c>
      <c r="BV65" s="105" t="s">
        <v>74</v>
      </c>
      <c r="BW65" s="105" t="s">
        <v>107</v>
      </c>
      <c r="BX65" s="105" t="s">
        <v>101</v>
      </c>
      <c r="CL65" s="105" t="s">
        <v>19</v>
      </c>
    </row>
    <row r="66" spans="1:91" s="4" customFormat="1" ht="16.5" customHeight="1">
      <c r="A66" s="98" t="s">
        <v>82</v>
      </c>
      <c r="B66" s="53"/>
      <c r="C66" s="99"/>
      <c r="D66" s="99"/>
      <c r="E66" s="379" t="s">
        <v>96</v>
      </c>
      <c r="F66" s="379"/>
      <c r="G66" s="379"/>
      <c r="H66" s="379"/>
      <c r="I66" s="379"/>
      <c r="J66" s="99"/>
      <c r="K66" s="379" t="s">
        <v>108</v>
      </c>
      <c r="L66" s="379"/>
      <c r="M66" s="379"/>
      <c r="N66" s="379"/>
      <c r="O66" s="379"/>
      <c r="P66" s="379"/>
      <c r="Q66" s="379"/>
      <c r="R66" s="379"/>
      <c r="S66" s="379"/>
      <c r="T66" s="379"/>
      <c r="U66" s="379"/>
      <c r="V66" s="379"/>
      <c r="W66" s="379"/>
      <c r="X66" s="379"/>
      <c r="Y66" s="379"/>
      <c r="Z66" s="379"/>
      <c r="AA66" s="379"/>
      <c r="AB66" s="379"/>
      <c r="AC66" s="379"/>
      <c r="AD66" s="379"/>
      <c r="AE66" s="379"/>
      <c r="AF66" s="379"/>
      <c r="AG66" s="384">
        <f>'04 - DSO 05.4 - Armaturní...'!J32</f>
        <v>0</v>
      </c>
      <c r="AH66" s="385"/>
      <c r="AI66" s="385"/>
      <c r="AJ66" s="385"/>
      <c r="AK66" s="385"/>
      <c r="AL66" s="385"/>
      <c r="AM66" s="385"/>
      <c r="AN66" s="384">
        <f t="shared" si="0"/>
        <v>0</v>
      </c>
      <c r="AO66" s="385"/>
      <c r="AP66" s="385"/>
      <c r="AQ66" s="100" t="s">
        <v>84</v>
      </c>
      <c r="AR66" s="55"/>
      <c r="AS66" s="101">
        <v>0</v>
      </c>
      <c r="AT66" s="102">
        <f t="shared" si="1"/>
        <v>0</v>
      </c>
      <c r="AU66" s="103">
        <f>'04 - DSO 05.4 - Armaturní...'!P91</f>
        <v>0</v>
      </c>
      <c r="AV66" s="102">
        <f>'04 - DSO 05.4 - Armaturní...'!J35</f>
        <v>0</v>
      </c>
      <c r="AW66" s="102">
        <f>'04 - DSO 05.4 - Armaturní...'!J36</f>
        <v>0</v>
      </c>
      <c r="AX66" s="102">
        <f>'04 - DSO 05.4 - Armaturní...'!J37</f>
        <v>0</v>
      </c>
      <c r="AY66" s="102">
        <f>'04 - DSO 05.4 - Armaturní...'!J38</f>
        <v>0</v>
      </c>
      <c r="AZ66" s="102">
        <f>'04 - DSO 05.4 - Armaturní...'!F35</f>
        <v>0</v>
      </c>
      <c r="BA66" s="102">
        <f>'04 - DSO 05.4 - Armaturní...'!F36</f>
        <v>0</v>
      </c>
      <c r="BB66" s="102">
        <f>'04 - DSO 05.4 - Armaturní...'!F37</f>
        <v>0</v>
      </c>
      <c r="BC66" s="102">
        <f>'04 - DSO 05.4 - Armaturní...'!F38</f>
        <v>0</v>
      </c>
      <c r="BD66" s="104">
        <f>'04 - DSO 05.4 - Armaturní...'!F39</f>
        <v>0</v>
      </c>
      <c r="BT66" s="105" t="s">
        <v>81</v>
      </c>
      <c r="BV66" s="105" t="s">
        <v>74</v>
      </c>
      <c r="BW66" s="105" t="s">
        <v>109</v>
      </c>
      <c r="BX66" s="105" t="s">
        <v>101</v>
      </c>
      <c r="CL66" s="105" t="s">
        <v>19</v>
      </c>
    </row>
    <row r="67" spans="1:91" s="7" customFormat="1" ht="24.75" customHeight="1">
      <c r="A67" s="98" t="s">
        <v>82</v>
      </c>
      <c r="B67" s="88"/>
      <c r="C67" s="89"/>
      <c r="D67" s="378" t="s">
        <v>110</v>
      </c>
      <c r="E67" s="378"/>
      <c r="F67" s="378"/>
      <c r="G67" s="378"/>
      <c r="H67" s="378"/>
      <c r="I67" s="90"/>
      <c r="J67" s="378" t="s">
        <v>111</v>
      </c>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81">
        <f>'06 - SO 06 - Vodoměrná ša...'!J30</f>
        <v>0</v>
      </c>
      <c r="AH67" s="382"/>
      <c r="AI67" s="382"/>
      <c r="AJ67" s="382"/>
      <c r="AK67" s="382"/>
      <c r="AL67" s="382"/>
      <c r="AM67" s="382"/>
      <c r="AN67" s="381">
        <f t="shared" si="0"/>
        <v>0</v>
      </c>
      <c r="AO67" s="382"/>
      <c r="AP67" s="382"/>
      <c r="AQ67" s="91" t="s">
        <v>78</v>
      </c>
      <c r="AR67" s="92"/>
      <c r="AS67" s="93">
        <v>0</v>
      </c>
      <c r="AT67" s="94">
        <f t="shared" si="1"/>
        <v>0</v>
      </c>
      <c r="AU67" s="95">
        <f>'06 - SO 06 - Vodoměrná ša...'!P85</f>
        <v>0</v>
      </c>
      <c r="AV67" s="94">
        <f>'06 - SO 06 - Vodoměrná ša...'!J33</f>
        <v>0</v>
      </c>
      <c r="AW67" s="94">
        <f>'06 - SO 06 - Vodoměrná ša...'!J34</f>
        <v>0</v>
      </c>
      <c r="AX67" s="94">
        <f>'06 - SO 06 - Vodoměrná ša...'!J35</f>
        <v>0</v>
      </c>
      <c r="AY67" s="94">
        <f>'06 - SO 06 - Vodoměrná ša...'!J36</f>
        <v>0</v>
      </c>
      <c r="AZ67" s="94">
        <f>'06 - SO 06 - Vodoměrná ša...'!F33</f>
        <v>0</v>
      </c>
      <c r="BA67" s="94">
        <f>'06 - SO 06 - Vodoměrná ša...'!F34</f>
        <v>0</v>
      </c>
      <c r="BB67" s="94">
        <f>'06 - SO 06 - Vodoměrná ša...'!F35</f>
        <v>0</v>
      </c>
      <c r="BC67" s="94">
        <f>'06 - SO 06 - Vodoměrná ša...'!F36</f>
        <v>0</v>
      </c>
      <c r="BD67" s="96">
        <f>'06 - SO 06 - Vodoměrná ša...'!F37</f>
        <v>0</v>
      </c>
      <c r="BT67" s="97" t="s">
        <v>79</v>
      </c>
      <c r="BV67" s="97" t="s">
        <v>74</v>
      </c>
      <c r="BW67" s="97" t="s">
        <v>112</v>
      </c>
      <c r="BX67" s="97" t="s">
        <v>5</v>
      </c>
      <c r="CL67" s="97" t="s">
        <v>19</v>
      </c>
      <c r="CM67" s="97" t="s">
        <v>81</v>
      </c>
    </row>
    <row r="68" spans="1:91" s="7" customFormat="1" ht="16.5" customHeight="1">
      <c r="A68" s="98" t="s">
        <v>82</v>
      </c>
      <c r="B68" s="88"/>
      <c r="C68" s="89"/>
      <c r="D68" s="378" t="s">
        <v>113</v>
      </c>
      <c r="E68" s="378"/>
      <c r="F68" s="378"/>
      <c r="G68" s="378"/>
      <c r="H68" s="378"/>
      <c r="I68" s="90"/>
      <c r="J68" s="378" t="s">
        <v>114</v>
      </c>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81">
        <f>'07 - PS 01 - Vrty NV1, NV...'!J30</f>
        <v>0</v>
      </c>
      <c r="AH68" s="382"/>
      <c r="AI68" s="382"/>
      <c r="AJ68" s="382"/>
      <c r="AK68" s="382"/>
      <c r="AL68" s="382"/>
      <c r="AM68" s="382"/>
      <c r="AN68" s="381">
        <f t="shared" si="0"/>
        <v>0</v>
      </c>
      <c r="AO68" s="382"/>
      <c r="AP68" s="382"/>
      <c r="AQ68" s="91" t="s">
        <v>115</v>
      </c>
      <c r="AR68" s="92"/>
      <c r="AS68" s="93">
        <v>0</v>
      </c>
      <c r="AT68" s="94">
        <f t="shared" si="1"/>
        <v>0</v>
      </c>
      <c r="AU68" s="95">
        <f>'07 - PS 01 - Vrty NV1, NV...'!P82</f>
        <v>0</v>
      </c>
      <c r="AV68" s="94">
        <f>'07 - PS 01 - Vrty NV1, NV...'!J33</f>
        <v>0</v>
      </c>
      <c r="AW68" s="94">
        <f>'07 - PS 01 - Vrty NV1, NV...'!J34</f>
        <v>0</v>
      </c>
      <c r="AX68" s="94">
        <f>'07 - PS 01 - Vrty NV1, NV...'!J35</f>
        <v>0</v>
      </c>
      <c r="AY68" s="94">
        <f>'07 - PS 01 - Vrty NV1, NV...'!J36</f>
        <v>0</v>
      </c>
      <c r="AZ68" s="94">
        <f>'07 - PS 01 - Vrty NV1, NV...'!F33</f>
        <v>0</v>
      </c>
      <c r="BA68" s="94">
        <f>'07 - PS 01 - Vrty NV1, NV...'!F34</f>
        <v>0</v>
      </c>
      <c r="BB68" s="94">
        <f>'07 - PS 01 - Vrty NV1, NV...'!F35</f>
        <v>0</v>
      </c>
      <c r="BC68" s="94">
        <f>'07 - PS 01 - Vrty NV1, NV...'!F36</f>
        <v>0</v>
      </c>
      <c r="BD68" s="96">
        <f>'07 - PS 01 - Vrty NV1, NV...'!F37</f>
        <v>0</v>
      </c>
      <c r="BT68" s="97" t="s">
        <v>79</v>
      </c>
      <c r="BV68" s="97" t="s">
        <v>74</v>
      </c>
      <c r="BW68" s="97" t="s">
        <v>116</v>
      </c>
      <c r="BX68" s="97" t="s">
        <v>5</v>
      </c>
      <c r="CL68" s="97" t="s">
        <v>19</v>
      </c>
      <c r="CM68" s="97" t="s">
        <v>81</v>
      </c>
    </row>
    <row r="69" spans="1:91" s="7" customFormat="1" ht="24.75" customHeight="1">
      <c r="A69" s="98" t="s">
        <v>82</v>
      </c>
      <c r="B69" s="88"/>
      <c r="C69" s="89"/>
      <c r="D69" s="378" t="s">
        <v>117</v>
      </c>
      <c r="E69" s="378"/>
      <c r="F69" s="378"/>
      <c r="G69" s="378"/>
      <c r="H69" s="378"/>
      <c r="I69" s="90"/>
      <c r="J69" s="378" t="s">
        <v>118</v>
      </c>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81">
        <f>'08 - PS 02 - Vrty NV1, NV...'!J30</f>
        <v>0</v>
      </c>
      <c r="AH69" s="382"/>
      <c r="AI69" s="382"/>
      <c r="AJ69" s="382"/>
      <c r="AK69" s="382"/>
      <c r="AL69" s="382"/>
      <c r="AM69" s="382"/>
      <c r="AN69" s="381">
        <f t="shared" si="0"/>
        <v>0</v>
      </c>
      <c r="AO69" s="382"/>
      <c r="AP69" s="382"/>
      <c r="AQ69" s="91" t="s">
        <v>115</v>
      </c>
      <c r="AR69" s="92"/>
      <c r="AS69" s="93">
        <v>0</v>
      </c>
      <c r="AT69" s="94">
        <f t="shared" si="1"/>
        <v>0</v>
      </c>
      <c r="AU69" s="95">
        <f>'08 - PS 02 - Vrty NV1, NV...'!P88</f>
        <v>0</v>
      </c>
      <c r="AV69" s="94">
        <f>'08 - PS 02 - Vrty NV1, NV...'!J33</f>
        <v>0</v>
      </c>
      <c r="AW69" s="94">
        <f>'08 - PS 02 - Vrty NV1, NV...'!J34</f>
        <v>0</v>
      </c>
      <c r="AX69" s="94">
        <f>'08 - PS 02 - Vrty NV1, NV...'!J35</f>
        <v>0</v>
      </c>
      <c r="AY69" s="94">
        <f>'08 - PS 02 - Vrty NV1, NV...'!J36</f>
        <v>0</v>
      </c>
      <c r="AZ69" s="94">
        <f>'08 - PS 02 - Vrty NV1, NV...'!F33</f>
        <v>0</v>
      </c>
      <c r="BA69" s="94">
        <f>'08 - PS 02 - Vrty NV1, NV...'!F34</f>
        <v>0</v>
      </c>
      <c r="BB69" s="94">
        <f>'08 - PS 02 - Vrty NV1, NV...'!F35</f>
        <v>0</v>
      </c>
      <c r="BC69" s="94">
        <f>'08 - PS 02 - Vrty NV1, NV...'!F36</f>
        <v>0</v>
      </c>
      <c r="BD69" s="96">
        <f>'08 - PS 02 - Vrty NV1, NV...'!F37</f>
        <v>0</v>
      </c>
      <c r="BT69" s="97" t="s">
        <v>79</v>
      </c>
      <c r="BV69" s="97" t="s">
        <v>74</v>
      </c>
      <c r="BW69" s="97" t="s">
        <v>119</v>
      </c>
      <c r="BX69" s="97" t="s">
        <v>5</v>
      </c>
      <c r="CL69" s="97" t="s">
        <v>19</v>
      </c>
      <c r="CM69" s="97" t="s">
        <v>81</v>
      </c>
    </row>
    <row r="70" spans="1:91" s="7" customFormat="1" ht="24.75" customHeight="1">
      <c r="B70" s="88"/>
      <c r="C70" s="89"/>
      <c r="D70" s="378" t="s">
        <v>120</v>
      </c>
      <c r="E70" s="378"/>
      <c r="F70" s="378"/>
      <c r="G70" s="378"/>
      <c r="H70" s="378"/>
      <c r="I70" s="90"/>
      <c r="J70" s="378" t="s">
        <v>121</v>
      </c>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83">
        <f>ROUND(SUM(AG71:AG75),2)</f>
        <v>0</v>
      </c>
      <c r="AH70" s="382"/>
      <c r="AI70" s="382"/>
      <c r="AJ70" s="382"/>
      <c r="AK70" s="382"/>
      <c r="AL70" s="382"/>
      <c r="AM70" s="382"/>
      <c r="AN70" s="381">
        <f t="shared" si="0"/>
        <v>0</v>
      </c>
      <c r="AO70" s="382"/>
      <c r="AP70" s="382"/>
      <c r="AQ70" s="91" t="s">
        <v>115</v>
      </c>
      <c r="AR70" s="92"/>
      <c r="AS70" s="93">
        <f>ROUND(SUM(AS71:AS75),2)</f>
        <v>0</v>
      </c>
      <c r="AT70" s="94">
        <f t="shared" si="1"/>
        <v>0</v>
      </c>
      <c r="AU70" s="95">
        <f>ROUND(SUM(AU71:AU75),5)</f>
        <v>0</v>
      </c>
      <c r="AV70" s="94">
        <f>ROUND(AZ70*L29,2)</f>
        <v>0</v>
      </c>
      <c r="AW70" s="94">
        <f>ROUND(BA70*L30,2)</f>
        <v>0</v>
      </c>
      <c r="AX70" s="94">
        <f>ROUND(BB70*L29,2)</f>
        <v>0</v>
      </c>
      <c r="AY70" s="94">
        <f>ROUND(BC70*L30,2)</f>
        <v>0</v>
      </c>
      <c r="AZ70" s="94">
        <f>ROUND(SUM(AZ71:AZ75),2)</f>
        <v>0</v>
      </c>
      <c r="BA70" s="94">
        <f>ROUND(SUM(BA71:BA75),2)</f>
        <v>0</v>
      </c>
      <c r="BB70" s="94">
        <f>ROUND(SUM(BB71:BB75),2)</f>
        <v>0</v>
      </c>
      <c r="BC70" s="94">
        <f>ROUND(SUM(BC71:BC75),2)</f>
        <v>0</v>
      </c>
      <c r="BD70" s="96">
        <f>ROUND(SUM(BD71:BD75),2)</f>
        <v>0</v>
      </c>
      <c r="BS70" s="97" t="s">
        <v>71</v>
      </c>
      <c r="BT70" s="97" t="s">
        <v>79</v>
      </c>
      <c r="BU70" s="97" t="s">
        <v>73</v>
      </c>
      <c r="BV70" s="97" t="s">
        <v>74</v>
      </c>
      <c r="BW70" s="97" t="s">
        <v>122</v>
      </c>
      <c r="BX70" s="97" t="s">
        <v>5</v>
      </c>
      <c r="CL70" s="97" t="s">
        <v>19</v>
      </c>
      <c r="CM70" s="97" t="s">
        <v>81</v>
      </c>
    </row>
    <row r="71" spans="1:91" s="4" customFormat="1" ht="23.25" customHeight="1">
      <c r="A71" s="98" t="s">
        <v>82</v>
      </c>
      <c r="B71" s="53"/>
      <c r="C71" s="99"/>
      <c r="D71" s="99"/>
      <c r="E71" s="379" t="s">
        <v>76</v>
      </c>
      <c r="F71" s="379"/>
      <c r="G71" s="379"/>
      <c r="H71" s="379"/>
      <c r="I71" s="379"/>
      <c r="J71" s="99"/>
      <c r="K71" s="379" t="s">
        <v>123</v>
      </c>
      <c r="L71" s="379"/>
      <c r="M71" s="379"/>
      <c r="N71" s="379"/>
      <c r="O71" s="379"/>
      <c r="P71" s="379"/>
      <c r="Q71" s="379"/>
      <c r="R71" s="379"/>
      <c r="S71" s="379"/>
      <c r="T71" s="379"/>
      <c r="U71" s="379"/>
      <c r="V71" s="379"/>
      <c r="W71" s="379"/>
      <c r="X71" s="379"/>
      <c r="Y71" s="379"/>
      <c r="Z71" s="379"/>
      <c r="AA71" s="379"/>
      <c r="AB71" s="379"/>
      <c r="AC71" s="379"/>
      <c r="AD71" s="379"/>
      <c r="AE71" s="379"/>
      <c r="AF71" s="379"/>
      <c r="AG71" s="384">
        <f>'01 - DPS 03.1 - Armaturní...'!J32</f>
        <v>0</v>
      </c>
      <c r="AH71" s="385"/>
      <c r="AI71" s="385"/>
      <c r="AJ71" s="385"/>
      <c r="AK71" s="385"/>
      <c r="AL71" s="385"/>
      <c r="AM71" s="385"/>
      <c r="AN71" s="384">
        <f t="shared" si="0"/>
        <v>0</v>
      </c>
      <c r="AO71" s="385"/>
      <c r="AP71" s="385"/>
      <c r="AQ71" s="100" t="s">
        <v>84</v>
      </c>
      <c r="AR71" s="55"/>
      <c r="AS71" s="101">
        <v>0</v>
      </c>
      <c r="AT71" s="102">
        <f t="shared" si="1"/>
        <v>0</v>
      </c>
      <c r="AU71" s="103">
        <f>'01 - DPS 03.1 - Armaturní...'!P88</f>
        <v>0</v>
      </c>
      <c r="AV71" s="102">
        <f>'01 - DPS 03.1 - Armaturní...'!J35</f>
        <v>0</v>
      </c>
      <c r="AW71" s="102">
        <f>'01 - DPS 03.1 - Armaturní...'!J36</f>
        <v>0</v>
      </c>
      <c r="AX71" s="102">
        <f>'01 - DPS 03.1 - Armaturní...'!J37</f>
        <v>0</v>
      </c>
      <c r="AY71" s="102">
        <f>'01 - DPS 03.1 - Armaturní...'!J38</f>
        <v>0</v>
      </c>
      <c r="AZ71" s="102">
        <f>'01 - DPS 03.1 - Armaturní...'!F35</f>
        <v>0</v>
      </c>
      <c r="BA71" s="102">
        <f>'01 - DPS 03.1 - Armaturní...'!F36</f>
        <v>0</v>
      </c>
      <c r="BB71" s="102">
        <f>'01 - DPS 03.1 - Armaturní...'!F37</f>
        <v>0</v>
      </c>
      <c r="BC71" s="102">
        <f>'01 - DPS 03.1 - Armaturní...'!F38</f>
        <v>0</v>
      </c>
      <c r="BD71" s="104">
        <f>'01 - DPS 03.1 - Armaturní...'!F39</f>
        <v>0</v>
      </c>
      <c r="BT71" s="105" t="s">
        <v>81</v>
      </c>
      <c r="BV71" s="105" t="s">
        <v>74</v>
      </c>
      <c r="BW71" s="105" t="s">
        <v>124</v>
      </c>
      <c r="BX71" s="105" t="s">
        <v>122</v>
      </c>
      <c r="CL71" s="105" t="s">
        <v>19</v>
      </c>
    </row>
    <row r="72" spans="1:91" s="4" customFormat="1" ht="23.25" customHeight="1">
      <c r="A72" s="98" t="s">
        <v>82</v>
      </c>
      <c r="B72" s="53"/>
      <c r="C72" s="99"/>
      <c r="D72" s="99"/>
      <c r="E72" s="379" t="s">
        <v>86</v>
      </c>
      <c r="F72" s="379"/>
      <c r="G72" s="379"/>
      <c r="H72" s="379"/>
      <c r="I72" s="379"/>
      <c r="J72" s="99"/>
      <c r="K72" s="379" t="s">
        <v>125</v>
      </c>
      <c r="L72" s="379"/>
      <c r="M72" s="379"/>
      <c r="N72" s="379"/>
      <c r="O72" s="379"/>
      <c r="P72" s="379"/>
      <c r="Q72" s="379"/>
      <c r="R72" s="379"/>
      <c r="S72" s="379"/>
      <c r="T72" s="379"/>
      <c r="U72" s="379"/>
      <c r="V72" s="379"/>
      <c r="W72" s="379"/>
      <c r="X72" s="379"/>
      <c r="Y72" s="379"/>
      <c r="Z72" s="379"/>
      <c r="AA72" s="379"/>
      <c r="AB72" s="379"/>
      <c r="AC72" s="379"/>
      <c r="AD72" s="379"/>
      <c r="AE72" s="379"/>
      <c r="AF72" s="379"/>
      <c r="AG72" s="384">
        <f>'02 - DPS 03.2 - Armaturní...'!J32</f>
        <v>0</v>
      </c>
      <c r="AH72" s="385"/>
      <c r="AI72" s="385"/>
      <c r="AJ72" s="385"/>
      <c r="AK72" s="385"/>
      <c r="AL72" s="385"/>
      <c r="AM72" s="385"/>
      <c r="AN72" s="384">
        <f t="shared" si="0"/>
        <v>0</v>
      </c>
      <c r="AO72" s="385"/>
      <c r="AP72" s="385"/>
      <c r="AQ72" s="100" t="s">
        <v>84</v>
      </c>
      <c r="AR72" s="55"/>
      <c r="AS72" s="101">
        <v>0</v>
      </c>
      <c r="AT72" s="102">
        <f t="shared" si="1"/>
        <v>0</v>
      </c>
      <c r="AU72" s="103">
        <f>'02 - DPS 03.2 - Armaturní...'!P88</f>
        <v>0</v>
      </c>
      <c r="AV72" s="102">
        <f>'02 - DPS 03.2 - Armaturní...'!J35</f>
        <v>0</v>
      </c>
      <c r="AW72" s="102">
        <f>'02 - DPS 03.2 - Armaturní...'!J36</f>
        <v>0</v>
      </c>
      <c r="AX72" s="102">
        <f>'02 - DPS 03.2 - Armaturní...'!J37</f>
        <v>0</v>
      </c>
      <c r="AY72" s="102">
        <f>'02 - DPS 03.2 - Armaturní...'!J38</f>
        <v>0</v>
      </c>
      <c r="AZ72" s="102">
        <f>'02 - DPS 03.2 - Armaturní...'!F35</f>
        <v>0</v>
      </c>
      <c r="BA72" s="102">
        <f>'02 - DPS 03.2 - Armaturní...'!F36</f>
        <v>0</v>
      </c>
      <c r="BB72" s="102">
        <f>'02 - DPS 03.2 - Armaturní...'!F37</f>
        <v>0</v>
      </c>
      <c r="BC72" s="102">
        <f>'02 - DPS 03.2 - Armaturní...'!F38</f>
        <v>0</v>
      </c>
      <c r="BD72" s="104">
        <f>'02 - DPS 03.2 - Armaturní...'!F39</f>
        <v>0</v>
      </c>
      <c r="BT72" s="105" t="s">
        <v>81</v>
      </c>
      <c r="BV72" s="105" t="s">
        <v>74</v>
      </c>
      <c r="BW72" s="105" t="s">
        <v>126</v>
      </c>
      <c r="BX72" s="105" t="s">
        <v>122</v>
      </c>
      <c r="CL72" s="105" t="s">
        <v>19</v>
      </c>
    </row>
    <row r="73" spans="1:91" s="4" customFormat="1" ht="23.25" customHeight="1">
      <c r="A73" s="98" t="s">
        <v>82</v>
      </c>
      <c r="B73" s="53"/>
      <c r="C73" s="99"/>
      <c r="D73" s="99"/>
      <c r="E73" s="379" t="s">
        <v>89</v>
      </c>
      <c r="F73" s="379"/>
      <c r="G73" s="379"/>
      <c r="H73" s="379"/>
      <c r="I73" s="379"/>
      <c r="J73" s="99"/>
      <c r="K73" s="379" t="s">
        <v>127</v>
      </c>
      <c r="L73" s="379"/>
      <c r="M73" s="379"/>
      <c r="N73" s="379"/>
      <c r="O73" s="379"/>
      <c r="P73" s="379"/>
      <c r="Q73" s="379"/>
      <c r="R73" s="379"/>
      <c r="S73" s="379"/>
      <c r="T73" s="379"/>
      <c r="U73" s="379"/>
      <c r="V73" s="379"/>
      <c r="W73" s="379"/>
      <c r="X73" s="379"/>
      <c r="Y73" s="379"/>
      <c r="Z73" s="379"/>
      <c r="AA73" s="379"/>
      <c r="AB73" s="379"/>
      <c r="AC73" s="379"/>
      <c r="AD73" s="379"/>
      <c r="AE73" s="379"/>
      <c r="AF73" s="379"/>
      <c r="AG73" s="384">
        <f>'03 - DPS 03.3 - Armaturní...'!J32</f>
        <v>0</v>
      </c>
      <c r="AH73" s="385"/>
      <c r="AI73" s="385"/>
      <c r="AJ73" s="385"/>
      <c r="AK73" s="385"/>
      <c r="AL73" s="385"/>
      <c r="AM73" s="385"/>
      <c r="AN73" s="384">
        <f t="shared" si="0"/>
        <v>0</v>
      </c>
      <c r="AO73" s="385"/>
      <c r="AP73" s="385"/>
      <c r="AQ73" s="100" t="s">
        <v>84</v>
      </c>
      <c r="AR73" s="55"/>
      <c r="AS73" s="101">
        <v>0</v>
      </c>
      <c r="AT73" s="102">
        <f t="shared" si="1"/>
        <v>0</v>
      </c>
      <c r="AU73" s="103">
        <f>'03 - DPS 03.3 - Armaturní...'!P88</f>
        <v>0</v>
      </c>
      <c r="AV73" s="102">
        <f>'03 - DPS 03.3 - Armaturní...'!J35</f>
        <v>0</v>
      </c>
      <c r="AW73" s="102">
        <f>'03 - DPS 03.3 - Armaturní...'!J36</f>
        <v>0</v>
      </c>
      <c r="AX73" s="102">
        <f>'03 - DPS 03.3 - Armaturní...'!J37</f>
        <v>0</v>
      </c>
      <c r="AY73" s="102">
        <f>'03 - DPS 03.3 - Armaturní...'!J38</f>
        <v>0</v>
      </c>
      <c r="AZ73" s="102">
        <f>'03 - DPS 03.3 - Armaturní...'!F35</f>
        <v>0</v>
      </c>
      <c r="BA73" s="102">
        <f>'03 - DPS 03.3 - Armaturní...'!F36</f>
        <v>0</v>
      </c>
      <c r="BB73" s="102">
        <f>'03 - DPS 03.3 - Armaturní...'!F37</f>
        <v>0</v>
      </c>
      <c r="BC73" s="102">
        <f>'03 - DPS 03.3 - Armaturní...'!F38</f>
        <v>0</v>
      </c>
      <c r="BD73" s="104">
        <f>'03 - DPS 03.3 - Armaturní...'!F39</f>
        <v>0</v>
      </c>
      <c r="BT73" s="105" t="s">
        <v>81</v>
      </c>
      <c r="BV73" s="105" t="s">
        <v>74</v>
      </c>
      <c r="BW73" s="105" t="s">
        <v>128</v>
      </c>
      <c r="BX73" s="105" t="s">
        <v>122</v>
      </c>
      <c r="CL73" s="105" t="s">
        <v>19</v>
      </c>
    </row>
    <row r="74" spans="1:91" s="4" customFormat="1" ht="23.25" customHeight="1">
      <c r="A74" s="98" t="s">
        <v>82</v>
      </c>
      <c r="B74" s="53"/>
      <c r="C74" s="99"/>
      <c r="D74" s="99"/>
      <c r="E74" s="379" t="s">
        <v>96</v>
      </c>
      <c r="F74" s="379"/>
      <c r="G74" s="379"/>
      <c r="H74" s="379"/>
      <c r="I74" s="379"/>
      <c r="J74" s="99"/>
      <c r="K74" s="379" t="s">
        <v>129</v>
      </c>
      <c r="L74" s="379"/>
      <c r="M74" s="379"/>
      <c r="N74" s="379"/>
      <c r="O74" s="379"/>
      <c r="P74" s="379"/>
      <c r="Q74" s="379"/>
      <c r="R74" s="379"/>
      <c r="S74" s="379"/>
      <c r="T74" s="379"/>
      <c r="U74" s="379"/>
      <c r="V74" s="379"/>
      <c r="W74" s="379"/>
      <c r="X74" s="379"/>
      <c r="Y74" s="379"/>
      <c r="Z74" s="379"/>
      <c r="AA74" s="379"/>
      <c r="AB74" s="379"/>
      <c r="AC74" s="379"/>
      <c r="AD74" s="379"/>
      <c r="AE74" s="379"/>
      <c r="AF74" s="379"/>
      <c r="AG74" s="384">
        <f>'04 - DPS 03.4 - Armaturní...'!J32</f>
        <v>0</v>
      </c>
      <c r="AH74" s="385"/>
      <c r="AI74" s="385"/>
      <c r="AJ74" s="385"/>
      <c r="AK74" s="385"/>
      <c r="AL74" s="385"/>
      <c r="AM74" s="385"/>
      <c r="AN74" s="384">
        <f t="shared" si="0"/>
        <v>0</v>
      </c>
      <c r="AO74" s="385"/>
      <c r="AP74" s="385"/>
      <c r="AQ74" s="100" t="s">
        <v>84</v>
      </c>
      <c r="AR74" s="55"/>
      <c r="AS74" s="101">
        <v>0</v>
      </c>
      <c r="AT74" s="102">
        <f t="shared" si="1"/>
        <v>0</v>
      </c>
      <c r="AU74" s="103">
        <f>'04 - DPS 03.4 - Armaturní...'!P88</f>
        <v>0</v>
      </c>
      <c r="AV74" s="102">
        <f>'04 - DPS 03.4 - Armaturní...'!J35</f>
        <v>0</v>
      </c>
      <c r="AW74" s="102">
        <f>'04 - DPS 03.4 - Armaturní...'!J36</f>
        <v>0</v>
      </c>
      <c r="AX74" s="102">
        <f>'04 - DPS 03.4 - Armaturní...'!J37</f>
        <v>0</v>
      </c>
      <c r="AY74" s="102">
        <f>'04 - DPS 03.4 - Armaturní...'!J38</f>
        <v>0</v>
      </c>
      <c r="AZ74" s="102">
        <f>'04 - DPS 03.4 - Armaturní...'!F35</f>
        <v>0</v>
      </c>
      <c r="BA74" s="102">
        <f>'04 - DPS 03.4 - Armaturní...'!F36</f>
        <v>0</v>
      </c>
      <c r="BB74" s="102">
        <f>'04 - DPS 03.4 - Armaturní...'!F37</f>
        <v>0</v>
      </c>
      <c r="BC74" s="102">
        <f>'04 - DPS 03.4 - Armaturní...'!F38</f>
        <v>0</v>
      </c>
      <c r="BD74" s="104">
        <f>'04 - DPS 03.4 - Armaturní...'!F39</f>
        <v>0</v>
      </c>
      <c r="BT74" s="105" t="s">
        <v>81</v>
      </c>
      <c r="BV74" s="105" t="s">
        <v>74</v>
      </c>
      <c r="BW74" s="105" t="s">
        <v>130</v>
      </c>
      <c r="BX74" s="105" t="s">
        <v>122</v>
      </c>
      <c r="CL74" s="105" t="s">
        <v>19</v>
      </c>
    </row>
    <row r="75" spans="1:91" s="4" customFormat="1" ht="23.25" customHeight="1">
      <c r="A75" s="98" t="s">
        <v>82</v>
      </c>
      <c r="B75" s="53"/>
      <c r="C75" s="99"/>
      <c r="D75" s="99"/>
      <c r="E75" s="379" t="s">
        <v>99</v>
      </c>
      <c r="F75" s="379"/>
      <c r="G75" s="379"/>
      <c r="H75" s="379"/>
      <c r="I75" s="379"/>
      <c r="J75" s="99"/>
      <c r="K75" s="379" t="s">
        <v>131</v>
      </c>
      <c r="L75" s="379"/>
      <c r="M75" s="379"/>
      <c r="N75" s="379"/>
      <c r="O75" s="379"/>
      <c r="P75" s="379"/>
      <c r="Q75" s="379"/>
      <c r="R75" s="379"/>
      <c r="S75" s="379"/>
      <c r="T75" s="379"/>
      <c r="U75" s="379"/>
      <c r="V75" s="379"/>
      <c r="W75" s="379"/>
      <c r="X75" s="379"/>
      <c r="Y75" s="379"/>
      <c r="Z75" s="379"/>
      <c r="AA75" s="379"/>
      <c r="AB75" s="379"/>
      <c r="AC75" s="379"/>
      <c r="AD75" s="379"/>
      <c r="AE75" s="379"/>
      <c r="AF75" s="379"/>
      <c r="AG75" s="384">
        <f>'05 - DPS 03.5 - Vodoměrná...'!J32</f>
        <v>0</v>
      </c>
      <c r="AH75" s="385"/>
      <c r="AI75" s="385"/>
      <c r="AJ75" s="385"/>
      <c r="AK75" s="385"/>
      <c r="AL75" s="385"/>
      <c r="AM75" s="385"/>
      <c r="AN75" s="384">
        <f t="shared" si="0"/>
        <v>0</v>
      </c>
      <c r="AO75" s="385"/>
      <c r="AP75" s="385"/>
      <c r="AQ75" s="100" t="s">
        <v>84</v>
      </c>
      <c r="AR75" s="55"/>
      <c r="AS75" s="101">
        <v>0</v>
      </c>
      <c r="AT75" s="102">
        <f t="shared" si="1"/>
        <v>0</v>
      </c>
      <c r="AU75" s="103">
        <f>'05 - DPS 03.5 - Vodoměrná...'!P88</f>
        <v>0</v>
      </c>
      <c r="AV75" s="102">
        <f>'05 - DPS 03.5 - Vodoměrná...'!J35</f>
        <v>0</v>
      </c>
      <c r="AW75" s="102">
        <f>'05 - DPS 03.5 - Vodoměrná...'!J36</f>
        <v>0</v>
      </c>
      <c r="AX75" s="102">
        <f>'05 - DPS 03.5 - Vodoměrná...'!J37</f>
        <v>0</v>
      </c>
      <c r="AY75" s="102">
        <f>'05 - DPS 03.5 - Vodoměrná...'!J38</f>
        <v>0</v>
      </c>
      <c r="AZ75" s="102">
        <f>'05 - DPS 03.5 - Vodoměrná...'!F35</f>
        <v>0</v>
      </c>
      <c r="BA75" s="102">
        <f>'05 - DPS 03.5 - Vodoměrná...'!F36</f>
        <v>0</v>
      </c>
      <c r="BB75" s="102">
        <f>'05 - DPS 03.5 - Vodoměrná...'!F37</f>
        <v>0</v>
      </c>
      <c r="BC75" s="102">
        <f>'05 - DPS 03.5 - Vodoměrná...'!F38</f>
        <v>0</v>
      </c>
      <c r="BD75" s="104">
        <f>'05 - DPS 03.5 - Vodoměrná...'!F39</f>
        <v>0</v>
      </c>
      <c r="BT75" s="105" t="s">
        <v>81</v>
      </c>
      <c r="BV75" s="105" t="s">
        <v>74</v>
      </c>
      <c r="BW75" s="105" t="s">
        <v>132</v>
      </c>
      <c r="BX75" s="105" t="s">
        <v>122</v>
      </c>
      <c r="CL75" s="105" t="s">
        <v>19</v>
      </c>
    </row>
    <row r="76" spans="1:91" s="7" customFormat="1" ht="16.5" customHeight="1">
      <c r="A76" s="98" t="s">
        <v>82</v>
      </c>
      <c r="B76" s="88"/>
      <c r="C76" s="89"/>
      <c r="D76" s="378" t="s">
        <v>133</v>
      </c>
      <c r="E76" s="378"/>
      <c r="F76" s="378"/>
      <c r="G76" s="378"/>
      <c r="H76" s="378"/>
      <c r="I76" s="90"/>
      <c r="J76" s="378" t="s">
        <v>134</v>
      </c>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81">
        <f>'10 - Vedlejší a ostatní n...'!J30</f>
        <v>0</v>
      </c>
      <c r="AH76" s="382"/>
      <c r="AI76" s="382"/>
      <c r="AJ76" s="382"/>
      <c r="AK76" s="382"/>
      <c r="AL76" s="382"/>
      <c r="AM76" s="382"/>
      <c r="AN76" s="381">
        <f t="shared" si="0"/>
        <v>0</v>
      </c>
      <c r="AO76" s="382"/>
      <c r="AP76" s="382"/>
      <c r="AQ76" s="91" t="s">
        <v>135</v>
      </c>
      <c r="AR76" s="92"/>
      <c r="AS76" s="106">
        <v>0</v>
      </c>
      <c r="AT76" s="107">
        <f t="shared" si="1"/>
        <v>0</v>
      </c>
      <c r="AU76" s="108">
        <f>'10 - Vedlejší a ostatní n...'!P80</f>
        <v>0</v>
      </c>
      <c r="AV76" s="107">
        <f>'10 - Vedlejší a ostatní n...'!J33</f>
        <v>0</v>
      </c>
      <c r="AW76" s="107">
        <f>'10 - Vedlejší a ostatní n...'!J34</f>
        <v>0</v>
      </c>
      <c r="AX76" s="107">
        <f>'10 - Vedlejší a ostatní n...'!J35</f>
        <v>0</v>
      </c>
      <c r="AY76" s="107">
        <f>'10 - Vedlejší a ostatní n...'!J36</f>
        <v>0</v>
      </c>
      <c r="AZ76" s="107">
        <f>'10 - Vedlejší a ostatní n...'!F33</f>
        <v>0</v>
      </c>
      <c r="BA76" s="107">
        <f>'10 - Vedlejší a ostatní n...'!F34</f>
        <v>0</v>
      </c>
      <c r="BB76" s="107">
        <f>'10 - Vedlejší a ostatní n...'!F35</f>
        <v>0</v>
      </c>
      <c r="BC76" s="107">
        <f>'10 - Vedlejší a ostatní n...'!F36</f>
        <v>0</v>
      </c>
      <c r="BD76" s="109">
        <f>'10 - Vedlejší a ostatní n...'!F37</f>
        <v>0</v>
      </c>
      <c r="BT76" s="97" t="s">
        <v>79</v>
      </c>
      <c r="BV76" s="97" t="s">
        <v>74</v>
      </c>
      <c r="BW76" s="97" t="s">
        <v>136</v>
      </c>
      <c r="BX76" s="97" t="s">
        <v>5</v>
      </c>
      <c r="CL76" s="97" t="s">
        <v>19</v>
      </c>
      <c r="CM76" s="97" t="s">
        <v>81</v>
      </c>
    </row>
    <row r="77" spans="1:91" s="2" customFormat="1" ht="30" customHeight="1">
      <c r="A77" s="36"/>
      <c r="B77" s="37"/>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41"/>
      <c r="AS77" s="36"/>
      <c r="AT77" s="36"/>
      <c r="AU77" s="36"/>
      <c r="AV77" s="36"/>
      <c r="AW77" s="36"/>
      <c r="AX77" s="36"/>
      <c r="AY77" s="36"/>
      <c r="AZ77" s="36"/>
      <c r="BA77" s="36"/>
      <c r="BB77" s="36"/>
      <c r="BC77" s="36"/>
      <c r="BD77" s="36"/>
      <c r="BE77" s="36"/>
    </row>
    <row r="78" spans="1:91" s="2" customFormat="1" ht="6.95" customHeight="1">
      <c r="A78" s="36"/>
      <c r="B78" s="49"/>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41"/>
      <c r="AS78" s="36"/>
      <c r="AT78" s="36"/>
      <c r="AU78" s="36"/>
      <c r="AV78" s="36"/>
      <c r="AW78" s="36"/>
      <c r="AX78" s="36"/>
      <c r="AY78" s="36"/>
      <c r="AZ78" s="36"/>
      <c r="BA78" s="36"/>
      <c r="BB78" s="36"/>
      <c r="BC78" s="36"/>
      <c r="BD78" s="36"/>
      <c r="BE78" s="36"/>
    </row>
  </sheetData>
  <sheetProtection algorithmName="SHA-512" hashValue="DmdPcR7wFIJ0fNCLTKXufBU13Ahs0IAUPkXf/vb6dS6WMQK+WfBbSkivWf83dOMS9Ulw1BpEFWAUNRNY84q2Hg==" saltValue="wR7jOyuK6DOYg4nzPzhv4TXwM8YQOcEujMi5RU8dEBBKBJweKHSYTiKTqjjYeiPROZ0fYZ85zx1IwlhZBYYwpg==" spinCount="100000" sheet="1" objects="1" scenarios="1" formatColumns="0" formatRows="0"/>
  <mergeCells count="126">
    <mergeCell ref="K75:AF75"/>
    <mergeCell ref="E75:I75"/>
    <mergeCell ref="J76:AF76"/>
    <mergeCell ref="D76:H76"/>
    <mergeCell ref="D70:H70"/>
    <mergeCell ref="J70:AF70"/>
    <mergeCell ref="K71:AF71"/>
    <mergeCell ref="E71:I71"/>
    <mergeCell ref="E72:I72"/>
    <mergeCell ref="K72:AF72"/>
    <mergeCell ref="E73:I73"/>
    <mergeCell ref="K73:AF73"/>
    <mergeCell ref="E74:I74"/>
    <mergeCell ref="K74:AF74"/>
    <mergeCell ref="AG73:AM73"/>
    <mergeCell ref="AN73:AP73"/>
    <mergeCell ref="AN74:AP74"/>
    <mergeCell ref="AG74:AM74"/>
    <mergeCell ref="AG75:AM75"/>
    <mergeCell ref="AN75:AP75"/>
    <mergeCell ref="AN76:AP76"/>
    <mergeCell ref="AG76:AM76"/>
    <mergeCell ref="D62:H62"/>
    <mergeCell ref="J62:AF62"/>
    <mergeCell ref="K63:AF63"/>
    <mergeCell ref="E63:I63"/>
    <mergeCell ref="E64:I64"/>
    <mergeCell ref="K64:AF64"/>
    <mergeCell ref="E65:I65"/>
    <mergeCell ref="K65:AF65"/>
    <mergeCell ref="K66:AF66"/>
    <mergeCell ref="E66:I66"/>
    <mergeCell ref="D67:H67"/>
    <mergeCell ref="J67:AF67"/>
    <mergeCell ref="D68:H68"/>
    <mergeCell ref="J68:AF68"/>
    <mergeCell ref="J69:AF69"/>
    <mergeCell ref="D69:H69"/>
    <mergeCell ref="AN68:AP68"/>
    <mergeCell ref="AG68:AM68"/>
    <mergeCell ref="AN69:AP69"/>
    <mergeCell ref="AG69:AM69"/>
    <mergeCell ref="AG70:AM70"/>
    <mergeCell ref="AN70:AP70"/>
    <mergeCell ref="AG71:AM71"/>
    <mergeCell ref="AN71:AP71"/>
    <mergeCell ref="AG72:AM72"/>
    <mergeCell ref="AN72:AP72"/>
    <mergeCell ref="AG63:AM63"/>
    <mergeCell ref="AN63:AP63"/>
    <mergeCell ref="AN64:AP64"/>
    <mergeCell ref="AG64:AM64"/>
    <mergeCell ref="AN65:AP65"/>
    <mergeCell ref="AG65:AM65"/>
    <mergeCell ref="AN66:AP66"/>
    <mergeCell ref="AG66:AM66"/>
    <mergeCell ref="AG67:AM67"/>
    <mergeCell ref="AN67:AP67"/>
    <mergeCell ref="L33:P33"/>
    <mergeCell ref="AK33:AO33"/>
    <mergeCell ref="W33:AE33"/>
    <mergeCell ref="AK35:AO35"/>
    <mergeCell ref="X35:AB35"/>
    <mergeCell ref="AR2:BE2"/>
    <mergeCell ref="AN61:AP61"/>
    <mergeCell ref="AG61:AM61"/>
    <mergeCell ref="AG62:AM62"/>
    <mergeCell ref="AN62:AP6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D61:H61"/>
    <mergeCell ref="J61:AF61"/>
    <mergeCell ref="AN52:AP52"/>
    <mergeCell ref="AG52:AM52"/>
    <mergeCell ref="AN55:AP55"/>
    <mergeCell ref="AG55:AM55"/>
    <mergeCell ref="AN56:AP56"/>
    <mergeCell ref="AG56:AM56"/>
    <mergeCell ref="AN57:AP57"/>
    <mergeCell ref="AG57:AM57"/>
    <mergeCell ref="AN58:AP58"/>
    <mergeCell ref="AG58:AM58"/>
    <mergeCell ref="AG59:AM59"/>
    <mergeCell ref="AN59:AP59"/>
    <mergeCell ref="AG60:AM60"/>
    <mergeCell ref="AN60:AP60"/>
    <mergeCell ref="AG54:AM54"/>
    <mergeCell ref="AN54:AP54"/>
    <mergeCell ref="K56:AF56"/>
    <mergeCell ref="E56:I56"/>
    <mergeCell ref="E57:I57"/>
    <mergeCell ref="K57:AF57"/>
    <mergeCell ref="E58:I58"/>
    <mergeCell ref="K58:AF58"/>
    <mergeCell ref="D59:H59"/>
    <mergeCell ref="J59:AF59"/>
    <mergeCell ref="J60:AF60"/>
    <mergeCell ref="D60:H60"/>
    <mergeCell ref="L45:AO45"/>
    <mergeCell ref="AM47:AN47"/>
    <mergeCell ref="AS49:AT51"/>
    <mergeCell ref="AM49:AP49"/>
    <mergeCell ref="AM50:AP50"/>
    <mergeCell ref="I52:AF52"/>
    <mergeCell ref="C52:G52"/>
    <mergeCell ref="J55:AF55"/>
    <mergeCell ref="D55:H55"/>
  </mergeCells>
  <hyperlinks>
    <hyperlink ref="A56" location="'01 - SO 01.1 - Výtlak V3'!C2" display="/"/>
    <hyperlink ref="A57" location="'02 - SO 01.2 - Výtlak V2'!C2" display="/"/>
    <hyperlink ref="A58" location="'03 - SO 01.3 - Výtlak V1'!C2" display="/"/>
    <hyperlink ref="A59" location="'02 - SO 02 - Šachty nad v...'!C2" display="/"/>
    <hyperlink ref="A60" location="'03 - SO 03 - Přípojky VN ...'!C2" display="/"/>
    <hyperlink ref="A61" location="'04 - SO 04 - Příjezdová k...'!C2" display="/"/>
    <hyperlink ref="A63" location="'01 - DSO 05.1 - Armaturní...'!C2" display="/"/>
    <hyperlink ref="A64" location="'02 - DSO 05.2 - Armaturní...'!C2" display="/"/>
    <hyperlink ref="A65" location="'03 - DSO 05.3 - Armaturní...'!C2" display="/"/>
    <hyperlink ref="A66" location="'04 - DSO 05.4 - Armaturní...'!C2" display="/"/>
    <hyperlink ref="A67" location="'06 - SO 06 - Vodoměrná ša...'!C2" display="/"/>
    <hyperlink ref="A68" location="'07 - PS 01 - Vrty NV1, NV...'!C2" display="/"/>
    <hyperlink ref="A69" location="'08 - PS 02 - Vrty NV1, NV...'!C2" display="/"/>
    <hyperlink ref="A71" location="'01 - DPS 03.1 - Armaturní...'!C2" display="/"/>
    <hyperlink ref="A72" location="'02 - DPS 03.2 - Armaturní...'!C2" display="/"/>
    <hyperlink ref="A73" location="'03 - DPS 03.3 - Armaturní...'!C2" display="/"/>
    <hyperlink ref="A74" location="'04 - DPS 03.4 - Armaturní...'!C2" display="/"/>
    <hyperlink ref="A75" location="'05 - DPS 03.5 - Vodoměrná...'!C2" display="/"/>
    <hyperlink ref="A76" location="'10 - Vedlejší a ostatní n...'!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7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85</v>
      </c>
      <c r="AZ2" s="110" t="s">
        <v>137</v>
      </c>
      <c r="BA2" s="110" t="s">
        <v>138</v>
      </c>
      <c r="BB2" s="110" t="s">
        <v>139</v>
      </c>
      <c r="BC2" s="110" t="s">
        <v>140</v>
      </c>
      <c r="BD2" s="110" t="s">
        <v>81</v>
      </c>
    </row>
    <row r="3" spans="1:56" s="1" customFormat="1" ht="6.95" customHeight="1">
      <c r="B3" s="111"/>
      <c r="C3" s="112"/>
      <c r="D3" s="112"/>
      <c r="E3" s="112"/>
      <c r="F3" s="112"/>
      <c r="G3" s="112"/>
      <c r="H3" s="112"/>
      <c r="I3" s="112"/>
      <c r="J3" s="112"/>
      <c r="K3" s="112"/>
      <c r="L3" s="22"/>
      <c r="AT3" s="19" t="s">
        <v>81</v>
      </c>
      <c r="AZ3" s="110" t="s">
        <v>141</v>
      </c>
      <c r="BA3" s="110" t="s">
        <v>142</v>
      </c>
      <c r="BB3" s="110" t="s">
        <v>139</v>
      </c>
      <c r="BC3" s="110" t="s">
        <v>143</v>
      </c>
      <c r="BD3" s="110" t="s">
        <v>81</v>
      </c>
    </row>
    <row r="4" spans="1:56" s="1" customFormat="1" ht="24.95" customHeight="1">
      <c r="B4" s="22"/>
      <c r="D4" s="113" t="s">
        <v>144</v>
      </c>
      <c r="L4" s="22"/>
      <c r="M4" s="114" t="s">
        <v>10</v>
      </c>
      <c r="AT4" s="19" t="s">
        <v>4</v>
      </c>
      <c r="AZ4" s="110" t="s">
        <v>145</v>
      </c>
      <c r="BA4" s="110" t="s">
        <v>146</v>
      </c>
      <c r="BB4" s="110" t="s">
        <v>147</v>
      </c>
      <c r="BC4" s="110" t="s">
        <v>148</v>
      </c>
      <c r="BD4" s="110" t="s">
        <v>81</v>
      </c>
    </row>
    <row r="5" spans="1:56" s="1" customFormat="1" ht="6.95" customHeight="1">
      <c r="B5" s="22"/>
      <c r="L5" s="22"/>
      <c r="AZ5" s="110" t="s">
        <v>149</v>
      </c>
      <c r="BA5" s="110" t="s">
        <v>150</v>
      </c>
      <c r="BB5" s="110" t="s">
        <v>147</v>
      </c>
      <c r="BC5" s="110" t="s">
        <v>151</v>
      </c>
      <c r="BD5" s="110" t="s">
        <v>81</v>
      </c>
    </row>
    <row r="6" spans="1:56" s="1" customFormat="1" ht="12" customHeight="1">
      <c r="B6" s="22"/>
      <c r="D6" s="115" t="s">
        <v>16</v>
      </c>
      <c r="L6" s="22"/>
      <c r="AZ6" s="110" t="s">
        <v>152</v>
      </c>
      <c r="BA6" s="110" t="s">
        <v>153</v>
      </c>
      <c r="BB6" s="110" t="s">
        <v>139</v>
      </c>
      <c r="BC6" s="110" t="s">
        <v>154</v>
      </c>
      <c r="BD6" s="110" t="s">
        <v>81</v>
      </c>
    </row>
    <row r="7" spans="1:56" s="1" customFormat="1" ht="16.5" customHeight="1">
      <c r="B7" s="22"/>
      <c r="E7" s="408" t="str">
        <f>'Rekapitulace stavby'!K6</f>
        <v>Český Brod, vodní zdroje NV1, NV2, napojení na veřejný vodovod</v>
      </c>
      <c r="F7" s="409"/>
      <c r="G7" s="409"/>
      <c r="H7" s="409"/>
      <c r="L7" s="22"/>
      <c r="AZ7" s="110" t="s">
        <v>155</v>
      </c>
      <c r="BA7" s="110" t="s">
        <v>156</v>
      </c>
      <c r="BB7" s="110" t="s">
        <v>139</v>
      </c>
      <c r="BC7" s="110" t="s">
        <v>157</v>
      </c>
      <c r="BD7" s="110" t="s">
        <v>81</v>
      </c>
    </row>
    <row r="8" spans="1:56" s="1" customFormat="1" ht="12" customHeight="1">
      <c r="B8" s="22"/>
      <c r="D8" s="115" t="s">
        <v>158</v>
      </c>
      <c r="L8" s="22"/>
      <c r="AZ8" s="110" t="s">
        <v>159</v>
      </c>
      <c r="BA8" s="110" t="s">
        <v>160</v>
      </c>
      <c r="BB8" s="110" t="s">
        <v>147</v>
      </c>
      <c r="BC8" s="110" t="s">
        <v>161</v>
      </c>
      <c r="BD8" s="110" t="s">
        <v>81</v>
      </c>
    </row>
    <row r="9" spans="1:56" s="2" customFormat="1" ht="16.5" customHeight="1">
      <c r="A9" s="36"/>
      <c r="B9" s="41"/>
      <c r="C9" s="36"/>
      <c r="D9" s="36"/>
      <c r="E9" s="408" t="s">
        <v>162</v>
      </c>
      <c r="F9" s="410"/>
      <c r="G9" s="410"/>
      <c r="H9" s="410"/>
      <c r="I9" s="36"/>
      <c r="J9" s="36"/>
      <c r="K9" s="36"/>
      <c r="L9" s="116"/>
      <c r="S9" s="36"/>
      <c r="T9" s="36"/>
      <c r="U9" s="36"/>
      <c r="V9" s="36"/>
      <c r="W9" s="36"/>
      <c r="X9" s="36"/>
      <c r="Y9" s="36"/>
      <c r="Z9" s="36"/>
      <c r="AA9" s="36"/>
      <c r="AB9" s="36"/>
      <c r="AC9" s="36"/>
      <c r="AD9" s="36"/>
      <c r="AE9" s="36"/>
      <c r="AZ9" s="110" t="s">
        <v>163</v>
      </c>
      <c r="BA9" s="110" t="s">
        <v>164</v>
      </c>
      <c r="BB9" s="110" t="s">
        <v>147</v>
      </c>
      <c r="BC9" s="110" t="s">
        <v>165</v>
      </c>
      <c r="BD9" s="110" t="s">
        <v>81</v>
      </c>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c r="AZ10" s="110" t="s">
        <v>167</v>
      </c>
      <c r="BA10" s="110" t="s">
        <v>168</v>
      </c>
      <c r="BB10" s="110" t="s">
        <v>147</v>
      </c>
      <c r="BC10" s="110" t="s">
        <v>169</v>
      </c>
      <c r="BD10" s="110" t="s">
        <v>81</v>
      </c>
    </row>
    <row r="11" spans="1:56" s="2" customFormat="1" ht="16.5" customHeight="1">
      <c r="A11" s="36"/>
      <c r="B11" s="41"/>
      <c r="C11" s="36"/>
      <c r="D11" s="36"/>
      <c r="E11" s="411" t="s">
        <v>170</v>
      </c>
      <c r="F11" s="410"/>
      <c r="G11" s="410"/>
      <c r="H11" s="410"/>
      <c r="I11" s="36"/>
      <c r="J11" s="36"/>
      <c r="K11" s="36"/>
      <c r="L11" s="116"/>
      <c r="S11" s="36"/>
      <c r="T11" s="36"/>
      <c r="U11" s="36"/>
      <c r="V11" s="36"/>
      <c r="W11" s="36"/>
      <c r="X11" s="36"/>
      <c r="Y11" s="36"/>
      <c r="Z11" s="36"/>
      <c r="AA11" s="36"/>
      <c r="AB11" s="36"/>
      <c r="AC11" s="36"/>
      <c r="AD11" s="36"/>
      <c r="AE11" s="36"/>
      <c r="AZ11" s="110" t="s">
        <v>171</v>
      </c>
      <c r="BA11" s="110" t="s">
        <v>172</v>
      </c>
      <c r="BB11" s="110" t="s">
        <v>139</v>
      </c>
      <c r="BC11" s="110" t="s">
        <v>173</v>
      </c>
      <c r="BD11" s="110" t="s">
        <v>81</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174</v>
      </c>
      <c r="BA12" s="110" t="s">
        <v>175</v>
      </c>
      <c r="BB12" s="110" t="s">
        <v>147</v>
      </c>
      <c r="BC12" s="110" t="s">
        <v>176</v>
      </c>
      <c r="BD12" s="110" t="s">
        <v>81</v>
      </c>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c r="AZ13" s="110" t="s">
        <v>177</v>
      </c>
      <c r="BA13" s="110" t="s">
        <v>178</v>
      </c>
      <c r="BB13" s="110" t="s">
        <v>139</v>
      </c>
      <c r="BC13" s="110" t="s">
        <v>179</v>
      </c>
      <c r="BD13" s="110" t="s">
        <v>81</v>
      </c>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ROUND(J97,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ROUND((SUM(BE97:BE476)),  2)</f>
        <v>0</v>
      </c>
      <c r="G35" s="36"/>
      <c r="H35" s="36"/>
      <c r="I35" s="127">
        <v>0.21</v>
      </c>
      <c r="J35" s="126">
        <f>ROUND(((SUM(BE97:BE476))*I35),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ROUND((SUM(BF97:BF476)),  2)</f>
        <v>0</v>
      </c>
      <c r="G36" s="36"/>
      <c r="H36" s="36"/>
      <c r="I36" s="127">
        <v>0.15</v>
      </c>
      <c r="J36" s="126">
        <f>ROUND(((SUM(BF97:BF476))*I36),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ROUND((SUM(BG97:BG476)),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ROUND((SUM(BH97:BH476)),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ROUND((SUM(BI97:BI476)),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162</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01 - SO 01.1 - Výtlak V3</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J97</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J98</f>
        <v>0</v>
      </c>
      <c r="K64" s="144"/>
      <c r="L64" s="148"/>
    </row>
    <row r="65" spans="1:31" s="10" customFormat="1" ht="19.899999999999999" customHeight="1">
      <c r="B65" s="149"/>
      <c r="C65" s="99"/>
      <c r="D65" s="150" t="s">
        <v>185</v>
      </c>
      <c r="E65" s="151"/>
      <c r="F65" s="151"/>
      <c r="G65" s="151"/>
      <c r="H65" s="151"/>
      <c r="I65" s="151"/>
      <c r="J65" s="152">
        <f>J99</f>
        <v>0</v>
      </c>
      <c r="K65" s="99"/>
      <c r="L65" s="153"/>
    </row>
    <row r="66" spans="1:31" s="10" customFormat="1" ht="19.899999999999999" customHeight="1">
      <c r="B66" s="149"/>
      <c r="C66" s="99"/>
      <c r="D66" s="150" t="s">
        <v>186</v>
      </c>
      <c r="E66" s="151"/>
      <c r="F66" s="151"/>
      <c r="G66" s="151"/>
      <c r="H66" s="151"/>
      <c r="I66" s="151"/>
      <c r="J66" s="152">
        <f>J275</f>
        <v>0</v>
      </c>
      <c r="K66" s="99"/>
      <c r="L66" s="153"/>
    </row>
    <row r="67" spans="1:31" s="10" customFormat="1" ht="19.899999999999999" customHeight="1">
      <c r="B67" s="149"/>
      <c r="C67" s="99"/>
      <c r="D67" s="150" t="s">
        <v>187</v>
      </c>
      <c r="E67" s="151"/>
      <c r="F67" s="151"/>
      <c r="G67" s="151"/>
      <c r="H67" s="151"/>
      <c r="I67" s="151"/>
      <c r="J67" s="152">
        <f>J296</f>
        <v>0</v>
      </c>
      <c r="K67" s="99"/>
      <c r="L67" s="153"/>
    </row>
    <row r="68" spans="1:31" s="10" customFormat="1" ht="19.899999999999999" customHeight="1">
      <c r="B68" s="149"/>
      <c r="C68" s="99"/>
      <c r="D68" s="150" t="s">
        <v>188</v>
      </c>
      <c r="E68" s="151"/>
      <c r="F68" s="151"/>
      <c r="G68" s="151"/>
      <c r="H68" s="151"/>
      <c r="I68" s="151"/>
      <c r="J68" s="152">
        <f>J312</f>
        <v>0</v>
      </c>
      <c r="K68" s="99"/>
      <c r="L68" s="153"/>
    </row>
    <row r="69" spans="1:31" s="10" customFormat="1" ht="19.899999999999999" customHeight="1">
      <c r="B69" s="149"/>
      <c r="C69" s="99"/>
      <c r="D69" s="150" t="s">
        <v>189</v>
      </c>
      <c r="E69" s="151"/>
      <c r="F69" s="151"/>
      <c r="G69" s="151"/>
      <c r="H69" s="151"/>
      <c r="I69" s="151"/>
      <c r="J69" s="152">
        <f>J428</f>
        <v>0</v>
      </c>
      <c r="K69" s="99"/>
      <c r="L69" s="153"/>
    </row>
    <row r="70" spans="1:31" s="10" customFormat="1" ht="19.899999999999999" customHeight="1">
      <c r="B70" s="149"/>
      <c r="C70" s="99"/>
      <c r="D70" s="150" t="s">
        <v>190</v>
      </c>
      <c r="E70" s="151"/>
      <c r="F70" s="151"/>
      <c r="G70" s="151"/>
      <c r="H70" s="151"/>
      <c r="I70" s="151"/>
      <c r="J70" s="152">
        <f>J443</f>
        <v>0</v>
      </c>
      <c r="K70" s="99"/>
      <c r="L70" s="153"/>
    </row>
    <row r="71" spans="1:31" s="10" customFormat="1" ht="19.899999999999999" customHeight="1">
      <c r="B71" s="149"/>
      <c r="C71" s="99"/>
      <c r="D71" s="150" t="s">
        <v>191</v>
      </c>
      <c r="E71" s="151"/>
      <c r="F71" s="151"/>
      <c r="G71" s="151"/>
      <c r="H71" s="151"/>
      <c r="I71" s="151"/>
      <c r="J71" s="152">
        <f>J462</f>
        <v>0</v>
      </c>
      <c r="K71" s="99"/>
      <c r="L71" s="153"/>
    </row>
    <row r="72" spans="1:31" s="9" customFormat="1" ht="24.95" customHeight="1">
      <c r="B72" s="143"/>
      <c r="C72" s="144"/>
      <c r="D72" s="145" t="s">
        <v>192</v>
      </c>
      <c r="E72" s="146"/>
      <c r="F72" s="146"/>
      <c r="G72" s="146"/>
      <c r="H72" s="146"/>
      <c r="I72" s="146"/>
      <c r="J72" s="147">
        <f>J465</f>
        <v>0</v>
      </c>
      <c r="K72" s="144"/>
      <c r="L72" s="148"/>
    </row>
    <row r="73" spans="1:31" s="10" customFormat="1" ht="19.899999999999999" customHeight="1">
      <c r="B73" s="149"/>
      <c r="C73" s="99"/>
      <c r="D73" s="150" t="s">
        <v>193</v>
      </c>
      <c r="E73" s="151"/>
      <c r="F73" s="151"/>
      <c r="G73" s="151"/>
      <c r="H73" s="151"/>
      <c r="I73" s="151"/>
      <c r="J73" s="152">
        <f>J466</f>
        <v>0</v>
      </c>
      <c r="K73" s="99"/>
      <c r="L73" s="153"/>
    </row>
    <row r="74" spans="1:31" s="9" customFormat="1" ht="24.95" customHeight="1">
      <c r="B74" s="143"/>
      <c r="C74" s="144"/>
      <c r="D74" s="145" t="s">
        <v>194</v>
      </c>
      <c r="E74" s="146"/>
      <c r="F74" s="146"/>
      <c r="G74" s="146"/>
      <c r="H74" s="146"/>
      <c r="I74" s="146"/>
      <c r="J74" s="147">
        <f>J470</f>
        <v>0</v>
      </c>
      <c r="K74" s="144"/>
      <c r="L74" s="148"/>
    </row>
    <row r="75" spans="1:31" s="10" customFormat="1" ht="19.899999999999999" customHeight="1">
      <c r="B75" s="149"/>
      <c r="C75" s="99"/>
      <c r="D75" s="150" t="s">
        <v>195</v>
      </c>
      <c r="E75" s="151"/>
      <c r="F75" s="151"/>
      <c r="G75" s="151"/>
      <c r="H75" s="151"/>
      <c r="I75" s="151"/>
      <c r="J75" s="152">
        <f>J471</f>
        <v>0</v>
      </c>
      <c r="K75" s="99"/>
      <c r="L75" s="153"/>
    </row>
    <row r="76" spans="1:31" s="2" customFormat="1" ht="21.75" customHeight="1">
      <c r="A76" s="36"/>
      <c r="B76" s="37"/>
      <c r="C76" s="38"/>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6.95" customHeight="1">
      <c r="A77" s="36"/>
      <c r="B77" s="49"/>
      <c r="C77" s="50"/>
      <c r="D77" s="50"/>
      <c r="E77" s="50"/>
      <c r="F77" s="50"/>
      <c r="G77" s="50"/>
      <c r="H77" s="50"/>
      <c r="I77" s="50"/>
      <c r="J77" s="50"/>
      <c r="K77" s="50"/>
      <c r="L77" s="116"/>
      <c r="S77" s="36"/>
      <c r="T77" s="36"/>
      <c r="U77" s="36"/>
      <c r="V77" s="36"/>
      <c r="W77" s="36"/>
      <c r="X77" s="36"/>
      <c r="Y77" s="36"/>
      <c r="Z77" s="36"/>
      <c r="AA77" s="36"/>
      <c r="AB77" s="36"/>
      <c r="AC77" s="36"/>
      <c r="AD77" s="36"/>
      <c r="AE77" s="36"/>
    </row>
    <row r="81" spans="1:31" s="2" customFormat="1" ht="6.95" customHeight="1">
      <c r="A81" s="36"/>
      <c r="B81" s="51"/>
      <c r="C81" s="52"/>
      <c r="D81" s="52"/>
      <c r="E81" s="52"/>
      <c r="F81" s="52"/>
      <c r="G81" s="52"/>
      <c r="H81" s="52"/>
      <c r="I81" s="52"/>
      <c r="J81" s="52"/>
      <c r="K81" s="52"/>
      <c r="L81" s="116"/>
      <c r="S81" s="36"/>
      <c r="T81" s="36"/>
      <c r="U81" s="36"/>
      <c r="V81" s="36"/>
      <c r="W81" s="36"/>
      <c r="X81" s="36"/>
      <c r="Y81" s="36"/>
      <c r="Z81" s="36"/>
      <c r="AA81" s="36"/>
      <c r="AB81" s="36"/>
      <c r="AC81" s="36"/>
      <c r="AD81" s="36"/>
      <c r="AE81" s="36"/>
    </row>
    <row r="82" spans="1:31" s="2" customFormat="1" ht="24.95" customHeight="1">
      <c r="A82" s="36"/>
      <c r="B82" s="37"/>
      <c r="C82" s="25" t="s">
        <v>196</v>
      </c>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12" customHeight="1">
      <c r="A84" s="36"/>
      <c r="B84" s="37"/>
      <c r="C84" s="31" t="s">
        <v>16</v>
      </c>
      <c r="D84" s="38"/>
      <c r="E84" s="38"/>
      <c r="F84" s="38"/>
      <c r="G84" s="38"/>
      <c r="H84" s="38"/>
      <c r="I84" s="38"/>
      <c r="J84" s="38"/>
      <c r="K84" s="38"/>
      <c r="L84" s="116"/>
      <c r="S84" s="36"/>
      <c r="T84" s="36"/>
      <c r="U84" s="36"/>
      <c r="V84" s="36"/>
      <c r="W84" s="36"/>
      <c r="X84" s="36"/>
      <c r="Y84" s="36"/>
      <c r="Z84" s="36"/>
      <c r="AA84" s="36"/>
      <c r="AB84" s="36"/>
      <c r="AC84" s="36"/>
      <c r="AD84" s="36"/>
      <c r="AE84" s="36"/>
    </row>
    <row r="85" spans="1:31" s="2" customFormat="1" ht="16.5" customHeight="1">
      <c r="A85" s="36"/>
      <c r="B85" s="37"/>
      <c r="C85" s="38"/>
      <c r="D85" s="38"/>
      <c r="E85" s="415" t="str">
        <f>E7</f>
        <v>Český Brod, vodní zdroje NV1, NV2, napojení na veřejný vodovod</v>
      </c>
      <c r="F85" s="416"/>
      <c r="G85" s="416"/>
      <c r="H85" s="416"/>
      <c r="I85" s="38"/>
      <c r="J85" s="38"/>
      <c r="K85" s="38"/>
      <c r="L85" s="116"/>
      <c r="S85" s="36"/>
      <c r="T85" s="36"/>
      <c r="U85" s="36"/>
      <c r="V85" s="36"/>
      <c r="W85" s="36"/>
      <c r="X85" s="36"/>
      <c r="Y85" s="36"/>
      <c r="Z85" s="36"/>
      <c r="AA85" s="36"/>
      <c r="AB85" s="36"/>
      <c r="AC85" s="36"/>
      <c r="AD85" s="36"/>
      <c r="AE85" s="36"/>
    </row>
    <row r="86" spans="1:31" s="1" customFormat="1" ht="12" customHeight="1">
      <c r="B86" s="23"/>
      <c r="C86" s="31" t="s">
        <v>158</v>
      </c>
      <c r="D86" s="24"/>
      <c r="E86" s="24"/>
      <c r="F86" s="24"/>
      <c r="G86" s="24"/>
      <c r="H86" s="24"/>
      <c r="I86" s="24"/>
      <c r="J86" s="24"/>
      <c r="K86" s="24"/>
      <c r="L86" s="22"/>
    </row>
    <row r="87" spans="1:31" s="2" customFormat="1" ht="16.5" customHeight="1">
      <c r="A87" s="36"/>
      <c r="B87" s="37"/>
      <c r="C87" s="38"/>
      <c r="D87" s="38"/>
      <c r="E87" s="415" t="s">
        <v>162</v>
      </c>
      <c r="F87" s="417"/>
      <c r="G87" s="417"/>
      <c r="H87" s="417"/>
      <c r="I87" s="38"/>
      <c r="J87" s="38"/>
      <c r="K87" s="38"/>
      <c r="L87" s="116"/>
      <c r="S87" s="36"/>
      <c r="T87" s="36"/>
      <c r="U87" s="36"/>
      <c r="V87" s="36"/>
      <c r="W87" s="36"/>
      <c r="X87" s="36"/>
      <c r="Y87" s="36"/>
      <c r="Z87" s="36"/>
      <c r="AA87" s="36"/>
      <c r="AB87" s="36"/>
      <c r="AC87" s="36"/>
      <c r="AD87" s="36"/>
      <c r="AE87" s="36"/>
    </row>
    <row r="88" spans="1:31" s="2" customFormat="1" ht="12" customHeight="1">
      <c r="A88" s="36"/>
      <c r="B88" s="37"/>
      <c r="C88" s="31" t="s">
        <v>166</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16.5" customHeight="1">
      <c r="A89" s="36"/>
      <c r="B89" s="37"/>
      <c r="C89" s="38"/>
      <c r="D89" s="38"/>
      <c r="E89" s="364" t="str">
        <f>E11</f>
        <v>01 - SO 01.1 - Výtlak V3</v>
      </c>
      <c r="F89" s="417"/>
      <c r="G89" s="417"/>
      <c r="H89" s="417"/>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21</v>
      </c>
      <c r="D91" s="38"/>
      <c r="E91" s="38"/>
      <c r="F91" s="29" t="str">
        <f>F14</f>
        <v>Český Brod</v>
      </c>
      <c r="G91" s="38"/>
      <c r="H91" s="38"/>
      <c r="I91" s="31" t="s">
        <v>23</v>
      </c>
      <c r="J91" s="61" t="str">
        <f>IF(J14="","",J14)</f>
        <v>31. 8. 2020</v>
      </c>
      <c r="K91" s="38"/>
      <c r="L91" s="116"/>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15.2" customHeight="1">
      <c r="A93" s="36"/>
      <c r="B93" s="37"/>
      <c r="C93" s="31" t="s">
        <v>25</v>
      </c>
      <c r="D93" s="38"/>
      <c r="E93" s="38"/>
      <c r="F93" s="29" t="str">
        <f>E17</f>
        <v>Město Český Brod</v>
      </c>
      <c r="G93" s="38"/>
      <c r="H93" s="38"/>
      <c r="I93" s="31" t="s">
        <v>31</v>
      </c>
      <c r="J93" s="34" t="str">
        <f>E23</f>
        <v>Fiala projekty</v>
      </c>
      <c r="K93" s="38"/>
      <c r="L93" s="116"/>
      <c r="S93" s="36"/>
      <c r="T93" s="36"/>
      <c r="U93" s="36"/>
      <c r="V93" s="36"/>
      <c r="W93" s="36"/>
      <c r="X93" s="36"/>
      <c r="Y93" s="36"/>
      <c r="Z93" s="36"/>
      <c r="AA93" s="36"/>
      <c r="AB93" s="36"/>
      <c r="AC93" s="36"/>
      <c r="AD93" s="36"/>
      <c r="AE93" s="36"/>
    </row>
    <row r="94" spans="1:31" s="2" customFormat="1" ht="15.2" customHeight="1">
      <c r="A94" s="36"/>
      <c r="B94" s="37"/>
      <c r="C94" s="31" t="s">
        <v>29</v>
      </c>
      <c r="D94" s="38"/>
      <c r="E94" s="38"/>
      <c r="F94" s="29" t="str">
        <f>IF(E20="","",E20)</f>
        <v>Vyplň údaj</v>
      </c>
      <c r="G94" s="38"/>
      <c r="H94" s="38"/>
      <c r="I94" s="31" t="s">
        <v>34</v>
      </c>
      <c r="J94" s="34" t="str">
        <f>E26</f>
        <v>Ing. Eva Mrvová</v>
      </c>
      <c r="K94" s="38"/>
      <c r="L94" s="116"/>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11" customFormat="1" ht="29.25" customHeight="1">
      <c r="A96" s="154"/>
      <c r="B96" s="155"/>
      <c r="C96" s="156" t="s">
        <v>197</v>
      </c>
      <c r="D96" s="157" t="s">
        <v>57</v>
      </c>
      <c r="E96" s="157" t="s">
        <v>53</v>
      </c>
      <c r="F96" s="157" t="s">
        <v>54</v>
      </c>
      <c r="G96" s="157" t="s">
        <v>198</v>
      </c>
      <c r="H96" s="157" t="s">
        <v>199</v>
      </c>
      <c r="I96" s="157" t="s">
        <v>200</v>
      </c>
      <c r="J96" s="157" t="s">
        <v>182</v>
      </c>
      <c r="K96" s="158" t="s">
        <v>201</v>
      </c>
      <c r="L96" s="159"/>
      <c r="M96" s="70" t="s">
        <v>19</v>
      </c>
      <c r="N96" s="71" t="s">
        <v>42</v>
      </c>
      <c r="O96" s="71" t="s">
        <v>202</v>
      </c>
      <c r="P96" s="71" t="s">
        <v>203</v>
      </c>
      <c r="Q96" s="71" t="s">
        <v>204</v>
      </c>
      <c r="R96" s="71" t="s">
        <v>205</v>
      </c>
      <c r="S96" s="71" t="s">
        <v>206</v>
      </c>
      <c r="T96" s="72" t="s">
        <v>207</v>
      </c>
      <c r="U96" s="154"/>
      <c r="V96" s="154"/>
      <c r="W96" s="154"/>
      <c r="X96" s="154"/>
      <c r="Y96" s="154"/>
      <c r="Z96" s="154"/>
      <c r="AA96" s="154"/>
      <c r="AB96" s="154"/>
      <c r="AC96" s="154"/>
      <c r="AD96" s="154"/>
      <c r="AE96" s="154"/>
    </row>
    <row r="97" spans="1:65" s="2" customFormat="1" ht="22.9" customHeight="1">
      <c r="A97" s="36"/>
      <c r="B97" s="37"/>
      <c r="C97" s="77" t="s">
        <v>208</v>
      </c>
      <c r="D97" s="38"/>
      <c r="E97" s="38"/>
      <c r="F97" s="38"/>
      <c r="G97" s="38"/>
      <c r="H97" s="38"/>
      <c r="I97" s="38"/>
      <c r="J97" s="160">
        <f>BK97</f>
        <v>0</v>
      </c>
      <c r="K97" s="38"/>
      <c r="L97" s="41"/>
      <c r="M97" s="73"/>
      <c r="N97" s="161"/>
      <c r="O97" s="74"/>
      <c r="P97" s="162">
        <f>P98+P465+P470</f>
        <v>0</v>
      </c>
      <c r="Q97" s="74"/>
      <c r="R97" s="162">
        <f>R98+R465+R470</f>
        <v>178.29304253000001</v>
      </c>
      <c r="S97" s="74"/>
      <c r="T97" s="163">
        <f>T98+T465+T470</f>
        <v>890.84949499999993</v>
      </c>
      <c r="U97" s="36"/>
      <c r="V97" s="36"/>
      <c r="W97" s="36"/>
      <c r="X97" s="36"/>
      <c r="Y97" s="36"/>
      <c r="Z97" s="36"/>
      <c r="AA97" s="36"/>
      <c r="AB97" s="36"/>
      <c r="AC97" s="36"/>
      <c r="AD97" s="36"/>
      <c r="AE97" s="36"/>
      <c r="AT97" s="19" t="s">
        <v>71</v>
      </c>
      <c r="AU97" s="19" t="s">
        <v>183</v>
      </c>
      <c r="BK97" s="164">
        <f>BK98+BK465+BK470</f>
        <v>0</v>
      </c>
    </row>
    <row r="98" spans="1:65" s="12" customFormat="1" ht="25.9" customHeight="1">
      <c r="B98" s="165"/>
      <c r="C98" s="166"/>
      <c r="D98" s="167" t="s">
        <v>71</v>
      </c>
      <c r="E98" s="168" t="s">
        <v>209</v>
      </c>
      <c r="F98" s="168" t="s">
        <v>210</v>
      </c>
      <c r="G98" s="166"/>
      <c r="H98" s="166"/>
      <c r="I98" s="169"/>
      <c r="J98" s="170">
        <f>BK98</f>
        <v>0</v>
      </c>
      <c r="K98" s="166"/>
      <c r="L98" s="171"/>
      <c r="M98" s="172"/>
      <c r="N98" s="173"/>
      <c r="O98" s="173"/>
      <c r="P98" s="174">
        <f>P99+P275+P296+P312+P428+P443+P462</f>
        <v>0</v>
      </c>
      <c r="Q98" s="173"/>
      <c r="R98" s="174">
        <f>R99+R275+R296+R312+R428+R443+R462</f>
        <v>177.70124853000002</v>
      </c>
      <c r="S98" s="173"/>
      <c r="T98" s="175">
        <f>T99+T275+T296+T312+T428+T443+T462</f>
        <v>890.84949499999993</v>
      </c>
      <c r="AR98" s="176" t="s">
        <v>79</v>
      </c>
      <c r="AT98" s="177" t="s">
        <v>71</v>
      </c>
      <c r="AU98" s="177" t="s">
        <v>72</v>
      </c>
      <c r="AY98" s="176" t="s">
        <v>211</v>
      </c>
      <c r="BK98" s="178">
        <f>BK99+BK275+BK296+BK312+BK428+BK443+BK462</f>
        <v>0</v>
      </c>
    </row>
    <row r="99" spans="1:65" s="12" customFormat="1" ht="22.9" customHeight="1">
      <c r="B99" s="165"/>
      <c r="C99" s="166"/>
      <c r="D99" s="167" t="s">
        <v>71</v>
      </c>
      <c r="E99" s="179" t="s">
        <v>79</v>
      </c>
      <c r="F99" s="179" t="s">
        <v>212</v>
      </c>
      <c r="G99" s="166"/>
      <c r="H99" s="166"/>
      <c r="I99" s="169"/>
      <c r="J99" s="180">
        <f>BK99</f>
        <v>0</v>
      </c>
      <c r="K99" s="166"/>
      <c r="L99" s="171"/>
      <c r="M99" s="172"/>
      <c r="N99" s="173"/>
      <c r="O99" s="173"/>
      <c r="P99" s="174">
        <f>SUM(P100:P274)</f>
        <v>0</v>
      </c>
      <c r="Q99" s="173"/>
      <c r="R99" s="174">
        <f>SUM(R100:R274)</f>
        <v>22.248728899999996</v>
      </c>
      <c r="S99" s="173"/>
      <c r="T99" s="175">
        <f>SUM(T100:T274)</f>
        <v>890.84949499999993</v>
      </c>
      <c r="AR99" s="176" t="s">
        <v>79</v>
      </c>
      <c r="AT99" s="177" t="s">
        <v>71</v>
      </c>
      <c r="AU99" s="177" t="s">
        <v>79</v>
      </c>
      <c r="AY99" s="176" t="s">
        <v>211</v>
      </c>
      <c r="BK99" s="178">
        <f>SUM(BK100:BK274)</f>
        <v>0</v>
      </c>
    </row>
    <row r="100" spans="1:65" s="2" customFormat="1" ht="24.2" customHeight="1">
      <c r="A100" s="36"/>
      <c r="B100" s="37"/>
      <c r="C100" s="181" t="s">
        <v>79</v>
      </c>
      <c r="D100" s="181" t="s">
        <v>213</v>
      </c>
      <c r="E100" s="182" t="s">
        <v>214</v>
      </c>
      <c r="F100" s="183" t="s">
        <v>215</v>
      </c>
      <c r="G100" s="184" t="s">
        <v>216</v>
      </c>
      <c r="H100" s="185">
        <v>25</v>
      </c>
      <c r="I100" s="186"/>
      <c r="J100" s="187">
        <f>ROUND(I100*H100,2)</f>
        <v>0</v>
      </c>
      <c r="K100" s="183" t="s">
        <v>217</v>
      </c>
      <c r="L100" s="41"/>
      <c r="M100" s="188" t="s">
        <v>19</v>
      </c>
      <c r="N100" s="189" t="s">
        <v>43</v>
      </c>
      <c r="O100" s="66"/>
      <c r="P100" s="190">
        <f>O100*H100</f>
        <v>0</v>
      </c>
      <c r="Q100" s="190">
        <v>0</v>
      </c>
      <c r="R100" s="190">
        <f>Q100*H100</f>
        <v>0</v>
      </c>
      <c r="S100" s="190">
        <v>0</v>
      </c>
      <c r="T100" s="191">
        <f>S100*H100</f>
        <v>0</v>
      </c>
      <c r="U100" s="36"/>
      <c r="V100" s="36"/>
      <c r="W100" s="36"/>
      <c r="X100" s="36"/>
      <c r="Y100" s="36"/>
      <c r="Z100" s="36"/>
      <c r="AA100" s="36"/>
      <c r="AB100" s="36"/>
      <c r="AC100" s="36"/>
      <c r="AD100" s="36"/>
      <c r="AE100" s="36"/>
      <c r="AR100" s="192" t="s">
        <v>148</v>
      </c>
      <c r="AT100" s="192" t="s">
        <v>213</v>
      </c>
      <c r="AU100" s="192" t="s">
        <v>81</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148</v>
      </c>
      <c r="BM100" s="192" t="s">
        <v>218</v>
      </c>
    </row>
    <row r="101" spans="1:65" s="2" customFormat="1" ht="107.25">
      <c r="A101" s="36"/>
      <c r="B101" s="37"/>
      <c r="C101" s="38"/>
      <c r="D101" s="194" t="s">
        <v>219</v>
      </c>
      <c r="E101" s="38"/>
      <c r="F101" s="195" t="s">
        <v>220</v>
      </c>
      <c r="G101" s="38"/>
      <c r="H101" s="38"/>
      <c r="I101" s="196"/>
      <c r="J101" s="38"/>
      <c r="K101" s="38"/>
      <c r="L101" s="41"/>
      <c r="M101" s="197"/>
      <c r="N101" s="198"/>
      <c r="O101" s="66"/>
      <c r="P101" s="66"/>
      <c r="Q101" s="66"/>
      <c r="R101" s="66"/>
      <c r="S101" s="66"/>
      <c r="T101" s="67"/>
      <c r="U101" s="36"/>
      <c r="V101" s="36"/>
      <c r="W101" s="36"/>
      <c r="X101" s="36"/>
      <c r="Y101" s="36"/>
      <c r="Z101" s="36"/>
      <c r="AA101" s="36"/>
      <c r="AB101" s="36"/>
      <c r="AC101" s="36"/>
      <c r="AD101" s="36"/>
      <c r="AE101" s="36"/>
      <c r="AT101" s="19" t="s">
        <v>219</v>
      </c>
      <c r="AU101" s="19" t="s">
        <v>81</v>
      </c>
    </row>
    <row r="102" spans="1:65" s="2" customFormat="1" ht="14.45" customHeight="1">
      <c r="A102" s="36"/>
      <c r="B102" s="37"/>
      <c r="C102" s="181" t="s">
        <v>81</v>
      </c>
      <c r="D102" s="181" t="s">
        <v>213</v>
      </c>
      <c r="E102" s="182" t="s">
        <v>221</v>
      </c>
      <c r="F102" s="183" t="s">
        <v>222</v>
      </c>
      <c r="G102" s="184" t="s">
        <v>216</v>
      </c>
      <c r="H102" s="185">
        <v>25</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223</v>
      </c>
    </row>
    <row r="103" spans="1:65" s="2" customFormat="1" ht="78">
      <c r="A103" s="36"/>
      <c r="B103" s="37"/>
      <c r="C103" s="38"/>
      <c r="D103" s="194" t="s">
        <v>219</v>
      </c>
      <c r="E103" s="38"/>
      <c r="F103" s="195" t="s">
        <v>224</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2" customFormat="1" ht="37.9" customHeight="1">
      <c r="A104" s="36"/>
      <c r="B104" s="37"/>
      <c r="C104" s="181" t="s">
        <v>225</v>
      </c>
      <c r="D104" s="181" t="s">
        <v>213</v>
      </c>
      <c r="E104" s="182" t="s">
        <v>226</v>
      </c>
      <c r="F104" s="183" t="s">
        <v>227</v>
      </c>
      <c r="G104" s="184" t="s">
        <v>228</v>
      </c>
      <c r="H104" s="185">
        <v>523.875</v>
      </c>
      <c r="I104" s="186"/>
      <c r="J104" s="187">
        <f>ROUND(I104*H104,2)</f>
        <v>0</v>
      </c>
      <c r="K104" s="183" t="s">
        <v>217</v>
      </c>
      <c r="L104" s="41"/>
      <c r="M104" s="188" t="s">
        <v>19</v>
      </c>
      <c r="N104" s="189" t="s">
        <v>43</v>
      </c>
      <c r="O104" s="66"/>
      <c r="P104" s="190">
        <f>O104*H104</f>
        <v>0</v>
      </c>
      <c r="Q104" s="190">
        <v>0</v>
      </c>
      <c r="R104" s="190">
        <f>Q104*H104</f>
        <v>0</v>
      </c>
      <c r="S104" s="190">
        <v>0.625</v>
      </c>
      <c r="T104" s="191">
        <f>S104*H104</f>
        <v>327.421875</v>
      </c>
      <c r="U104" s="36"/>
      <c r="V104" s="36"/>
      <c r="W104" s="36"/>
      <c r="X104" s="36"/>
      <c r="Y104" s="36"/>
      <c r="Z104" s="36"/>
      <c r="AA104" s="36"/>
      <c r="AB104" s="36"/>
      <c r="AC104" s="36"/>
      <c r="AD104" s="36"/>
      <c r="AE104" s="36"/>
      <c r="AR104" s="192" t="s">
        <v>148</v>
      </c>
      <c r="AT104" s="192" t="s">
        <v>213</v>
      </c>
      <c r="AU104" s="192" t="s">
        <v>81</v>
      </c>
      <c r="AY104" s="19" t="s">
        <v>211</v>
      </c>
      <c r="BE104" s="193">
        <f>IF(N104="základní",J104,0)</f>
        <v>0</v>
      </c>
      <c r="BF104" s="193">
        <f>IF(N104="snížená",J104,0)</f>
        <v>0</v>
      </c>
      <c r="BG104" s="193">
        <f>IF(N104="zákl. přenesená",J104,0)</f>
        <v>0</v>
      </c>
      <c r="BH104" s="193">
        <f>IF(N104="sníž. přenesená",J104,0)</f>
        <v>0</v>
      </c>
      <c r="BI104" s="193">
        <f>IF(N104="nulová",J104,0)</f>
        <v>0</v>
      </c>
      <c r="BJ104" s="19" t="s">
        <v>79</v>
      </c>
      <c r="BK104" s="193">
        <f>ROUND(I104*H104,2)</f>
        <v>0</v>
      </c>
      <c r="BL104" s="19" t="s">
        <v>148</v>
      </c>
      <c r="BM104" s="192" t="s">
        <v>229</v>
      </c>
    </row>
    <row r="105" spans="1:65" s="2" customFormat="1" ht="175.5">
      <c r="A105" s="36"/>
      <c r="B105" s="37"/>
      <c r="C105" s="38"/>
      <c r="D105" s="194" t="s">
        <v>219</v>
      </c>
      <c r="E105" s="38"/>
      <c r="F105" s="195" t="s">
        <v>230</v>
      </c>
      <c r="G105" s="38"/>
      <c r="H105" s="38"/>
      <c r="I105" s="196"/>
      <c r="J105" s="38"/>
      <c r="K105" s="38"/>
      <c r="L105" s="41"/>
      <c r="M105" s="197"/>
      <c r="N105" s="198"/>
      <c r="O105" s="66"/>
      <c r="P105" s="66"/>
      <c r="Q105" s="66"/>
      <c r="R105" s="66"/>
      <c r="S105" s="66"/>
      <c r="T105" s="67"/>
      <c r="U105" s="36"/>
      <c r="V105" s="36"/>
      <c r="W105" s="36"/>
      <c r="X105" s="36"/>
      <c r="Y105" s="36"/>
      <c r="Z105" s="36"/>
      <c r="AA105" s="36"/>
      <c r="AB105" s="36"/>
      <c r="AC105" s="36"/>
      <c r="AD105" s="36"/>
      <c r="AE105" s="36"/>
      <c r="AT105" s="19" t="s">
        <v>219</v>
      </c>
      <c r="AU105" s="19" t="s">
        <v>81</v>
      </c>
    </row>
    <row r="106" spans="1:65" s="13" customFormat="1" ht="11.25">
      <c r="B106" s="199"/>
      <c r="C106" s="200"/>
      <c r="D106" s="194" t="s">
        <v>231</v>
      </c>
      <c r="E106" s="201" t="s">
        <v>19</v>
      </c>
      <c r="F106" s="202" t="s">
        <v>232</v>
      </c>
      <c r="G106" s="200"/>
      <c r="H106" s="201" t="s">
        <v>19</v>
      </c>
      <c r="I106" s="203"/>
      <c r="J106" s="200"/>
      <c r="K106" s="200"/>
      <c r="L106" s="204"/>
      <c r="M106" s="205"/>
      <c r="N106" s="206"/>
      <c r="O106" s="206"/>
      <c r="P106" s="206"/>
      <c r="Q106" s="206"/>
      <c r="R106" s="206"/>
      <c r="S106" s="206"/>
      <c r="T106" s="207"/>
      <c r="AT106" s="208" t="s">
        <v>231</v>
      </c>
      <c r="AU106" s="208" t="s">
        <v>81</v>
      </c>
      <c r="AV106" s="13" t="s">
        <v>79</v>
      </c>
      <c r="AW106" s="13" t="s">
        <v>33</v>
      </c>
      <c r="AX106" s="13" t="s">
        <v>72</v>
      </c>
      <c r="AY106" s="208" t="s">
        <v>211</v>
      </c>
    </row>
    <row r="107" spans="1:65" s="14" customFormat="1" ht="11.25">
      <c r="B107" s="209"/>
      <c r="C107" s="210"/>
      <c r="D107" s="194" t="s">
        <v>231</v>
      </c>
      <c r="E107" s="211" t="s">
        <v>19</v>
      </c>
      <c r="F107" s="212" t="s">
        <v>233</v>
      </c>
      <c r="G107" s="210"/>
      <c r="H107" s="213">
        <v>523.875</v>
      </c>
      <c r="I107" s="214"/>
      <c r="J107" s="210"/>
      <c r="K107" s="210"/>
      <c r="L107" s="215"/>
      <c r="M107" s="216"/>
      <c r="N107" s="217"/>
      <c r="O107" s="217"/>
      <c r="P107" s="217"/>
      <c r="Q107" s="217"/>
      <c r="R107" s="217"/>
      <c r="S107" s="217"/>
      <c r="T107" s="218"/>
      <c r="AT107" s="219" t="s">
        <v>231</v>
      </c>
      <c r="AU107" s="219" t="s">
        <v>81</v>
      </c>
      <c r="AV107" s="14" t="s">
        <v>81</v>
      </c>
      <c r="AW107" s="14" t="s">
        <v>33</v>
      </c>
      <c r="AX107" s="14" t="s">
        <v>79</v>
      </c>
      <c r="AY107" s="219" t="s">
        <v>211</v>
      </c>
    </row>
    <row r="108" spans="1:65" s="2" customFormat="1" ht="24.2" customHeight="1">
      <c r="A108" s="36"/>
      <c r="B108" s="37"/>
      <c r="C108" s="181" t="s">
        <v>148</v>
      </c>
      <c r="D108" s="181" t="s">
        <v>213</v>
      </c>
      <c r="E108" s="182" t="s">
        <v>234</v>
      </c>
      <c r="F108" s="183" t="s">
        <v>235</v>
      </c>
      <c r="G108" s="184" t="s">
        <v>228</v>
      </c>
      <c r="H108" s="185">
        <v>523.875</v>
      </c>
      <c r="I108" s="186"/>
      <c r="J108" s="187">
        <f>ROUND(I108*H108,2)</f>
        <v>0</v>
      </c>
      <c r="K108" s="183" t="s">
        <v>217</v>
      </c>
      <c r="L108" s="41"/>
      <c r="M108" s="188" t="s">
        <v>19</v>
      </c>
      <c r="N108" s="189" t="s">
        <v>43</v>
      </c>
      <c r="O108" s="66"/>
      <c r="P108" s="190">
        <f>O108*H108</f>
        <v>0</v>
      </c>
      <c r="Q108" s="190">
        <v>0</v>
      </c>
      <c r="R108" s="190">
        <f>Q108*H108</f>
        <v>0</v>
      </c>
      <c r="S108" s="190">
        <v>9.8000000000000004E-2</v>
      </c>
      <c r="T108" s="191">
        <f>S108*H108</f>
        <v>51.339750000000002</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236</v>
      </c>
    </row>
    <row r="109" spans="1:65" s="2" customFormat="1" ht="175.5">
      <c r="A109" s="36"/>
      <c r="B109" s="37"/>
      <c r="C109" s="38"/>
      <c r="D109" s="194" t="s">
        <v>219</v>
      </c>
      <c r="E109" s="38"/>
      <c r="F109" s="195" t="s">
        <v>230</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14" customFormat="1" ht="11.25">
      <c r="B110" s="209"/>
      <c r="C110" s="210"/>
      <c r="D110" s="194" t="s">
        <v>231</v>
      </c>
      <c r="E110" s="211" t="s">
        <v>19</v>
      </c>
      <c r="F110" s="212" t="s">
        <v>233</v>
      </c>
      <c r="G110" s="210"/>
      <c r="H110" s="213">
        <v>523.875</v>
      </c>
      <c r="I110" s="214"/>
      <c r="J110" s="210"/>
      <c r="K110" s="210"/>
      <c r="L110" s="215"/>
      <c r="M110" s="216"/>
      <c r="N110" s="217"/>
      <c r="O110" s="217"/>
      <c r="P110" s="217"/>
      <c r="Q110" s="217"/>
      <c r="R110" s="217"/>
      <c r="S110" s="217"/>
      <c r="T110" s="218"/>
      <c r="AT110" s="219" t="s">
        <v>231</v>
      </c>
      <c r="AU110" s="219" t="s">
        <v>81</v>
      </c>
      <c r="AV110" s="14" t="s">
        <v>81</v>
      </c>
      <c r="AW110" s="14" t="s">
        <v>33</v>
      </c>
      <c r="AX110" s="14" t="s">
        <v>79</v>
      </c>
      <c r="AY110" s="219" t="s">
        <v>211</v>
      </c>
    </row>
    <row r="111" spans="1:65" s="2" customFormat="1" ht="24.2" customHeight="1">
      <c r="A111" s="36"/>
      <c r="B111" s="37"/>
      <c r="C111" s="181" t="s">
        <v>237</v>
      </c>
      <c r="D111" s="181" t="s">
        <v>213</v>
      </c>
      <c r="E111" s="182" t="s">
        <v>238</v>
      </c>
      <c r="F111" s="183" t="s">
        <v>239</v>
      </c>
      <c r="G111" s="184" t="s">
        <v>228</v>
      </c>
      <c r="H111" s="185">
        <v>785.81299999999999</v>
      </c>
      <c r="I111" s="186"/>
      <c r="J111" s="187">
        <f>ROUND(I111*H111,2)</f>
        <v>0</v>
      </c>
      <c r="K111" s="183" t="s">
        <v>217</v>
      </c>
      <c r="L111" s="41"/>
      <c r="M111" s="188" t="s">
        <v>19</v>
      </c>
      <c r="N111" s="189" t="s">
        <v>43</v>
      </c>
      <c r="O111" s="66"/>
      <c r="P111" s="190">
        <f>O111*H111</f>
        <v>0</v>
      </c>
      <c r="Q111" s="190">
        <v>5.0000000000000002E-5</v>
      </c>
      <c r="R111" s="190">
        <f>Q111*H111</f>
        <v>3.9290650000000003E-2</v>
      </c>
      <c r="S111" s="190">
        <v>0.115</v>
      </c>
      <c r="T111" s="191">
        <f>S111*H111</f>
        <v>90.368494999999996</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240</v>
      </c>
    </row>
    <row r="112" spans="1:65" s="2" customFormat="1" ht="195">
      <c r="A112" s="36"/>
      <c r="B112" s="37"/>
      <c r="C112" s="38"/>
      <c r="D112" s="194" t="s">
        <v>219</v>
      </c>
      <c r="E112" s="38"/>
      <c r="F112" s="195" t="s">
        <v>241</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14" customFormat="1" ht="11.25">
      <c r="B113" s="209"/>
      <c r="C113" s="210"/>
      <c r="D113" s="194" t="s">
        <v>231</v>
      </c>
      <c r="E113" s="211" t="s">
        <v>19</v>
      </c>
      <c r="F113" s="212" t="s">
        <v>242</v>
      </c>
      <c r="G113" s="210"/>
      <c r="H113" s="213">
        <v>785.81299999999999</v>
      </c>
      <c r="I113" s="214"/>
      <c r="J113" s="210"/>
      <c r="K113" s="210"/>
      <c r="L113" s="215"/>
      <c r="M113" s="216"/>
      <c r="N113" s="217"/>
      <c r="O113" s="217"/>
      <c r="P113" s="217"/>
      <c r="Q113" s="217"/>
      <c r="R113" s="217"/>
      <c r="S113" s="217"/>
      <c r="T113" s="218"/>
      <c r="AT113" s="219" t="s">
        <v>231</v>
      </c>
      <c r="AU113" s="219" t="s">
        <v>81</v>
      </c>
      <c r="AV113" s="14" t="s">
        <v>81</v>
      </c>
      <c r="AW113" s="14" t="s">
        <v>33</v>
      </c>
      <c r="AX113" s="14" t="s">
        <v>79</v>
      </c>
      <c r="AY113" s="219" t="s">
        <v>211</v>
      </c>
    </row>
    <row r="114" spans="1:65" s="2" customFormat="1" ht="24.2" customHeight="1">
      <c r="A114" s="36"/>
      <c r="B114" s="37"/>
      <c r="C114" s="181" t="s">
        <v>243</v>
      </c>
      <c r="D114" s="181" t="s">
        <v>213</v>
      </c>
      <c r="E114" s="182" t="s">
        <v>244</v>
      </c>
      <c r="F114" s="183" t="s">
        <v>245</v>
      </c>
      <c r="G114" s="184" t="s">
        <v>228</v>
      </c>
      <c r="H114" s="185">
        <v>3667.125</v>
      </c>
      <c r="I114" s="186"/>
      <c r="J114" s="187">
        <f>ROUND(I114*H114,2)</f>
        <v>0</v>
      </c>
      <c r="K114" s="183" t="s">
        <v>217</v>
      </c>
      <c r="L114" s="41"/>
      <c r="M114" s="188" t="s">
        <v>19</v>
      </c>
      <c r="N114" s="189" t="s">
        <v>43</v>
      </c>
      <c r="O114" s="66"/>
      <c r="P114" s="190">
        <f>O114*H114</f>
        <v>0</v>
      </c>
      <c r="Q114" s="190">
        <v>6.9999999999999994E-5</v>
      </c>
      <c r="R114" s="190">
        <f>Q114*H114</f>
        <v>0.25669874999999998</v>
      </c>
      <c r="S114" s="190">
        <v>0.115</v>
      </c>
      <c r="T114" s="191">
        <f>S114*H114</f>
        <v>421.71937500000001</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246</v>
      </c>
    </row>
    <row r="115" spans="1:65" s="2" customFormat="1" ht="195">
      <c r="A115" s="36"/>
      <c r="B115" s="37"/>
      <c r="C115" s="38"/>
      <c r="D115" s="194" t="s">
        <v>219</v>
      </c>
      <c r="E115" s="38"/>
      <c r="F115" s="195" t="s">
        <v>241</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14" customFormat="1" ht="11.25">
      <c r="B116" s="209"/>
      <c r="C116" s="210"/>
      <c r="D116" s="194" t="s">
        <v>231</v>
      </c>
      <c r="E116" s="211" t="s">
        <v>19</v>
      </c>
      <c r="F116" s="212" t="s">
        <v>247</v>
      </c>
      <c r="G116" s="210"/>
      <c r="H116" s="213">
        <v>3667.125</v>
      </c>
      <c r="I116" s="214"/>
      <c r="J116" s="210"/>
      <c r="K116" s="210"/>
      <c r="L116" s="215"/>
      <c r="M116" s="216"/>
      <c r="N116" s="217"/>
      <c r="O116" s="217"/>
      <c r="P116" s="217"/>
      <c r="Q116" s="217"/>
      <c r="R116" s="217"/>
      <c r="S116" s="217"/>
      <c r="T116" s="218"/>
      <c r="AT116" s="219" t="s">
        <v>231</v>
      </c>
      <c r="AU116" s="219" t="s">
        <v>81</v>
      </c>
      <c r="AV116" s="14" t="s">
        <v>81</v>
      </c>
      <c r="AW116" s="14" t="s">
        <v>33</v>
      </c>
      <c r="AX116" s="14" t="s">
        <v>79</v>
      </c>
      <c r="AY116" s="219" t="s">
        <v>211</v>
      </c>
    </row>
    <row r="117" spans="1:65" s="2" customFormat="1" ht="49.15" customHeight="1">
      <c r="A117" s="36"/>
      <c r="B117" s="37"/>
      <c r="C117" s="181" t="s">
        <v>248</v>
      </c>
      <c r="D117" s="181" t="s">
        <v>213</v>
      </c>
      <c r="E117" s="182" t="s">
        <v>249</v>
      </c>
      <c r="F117" s="183" t="s">
        <v>250</v>
      </c>
      <c r="G117" s="184" t="s">
        <v>147</v>
      </c>
      <c r="H117" s="185">
        <v>6.6</v>
      </c>
      <c r="I117" s="186"/>
      <c r="J117" s="187">
        <f>ROUND(I117*H117,2)</f>
        <v>0</v>
      </c>
      <c r="K117" s="183" t="s">
        <v>217</v>
      </c>
      <c r="L117" s="41"/>
      <c r="M117" s="188" t="s">
        <v>19</v>
      </c>
      <c r="N117" s="189" t="s">
        <v>43</v>
      </c>
      <c r="O117" s="66"/>
      <c r="P117" s="190">
        <f>O117*H117</f>
        <v>0</v>
      </c>
      <c r="Q117" s="190">
        <v>3.6900000000000002E-2</v>
      </c>
      <c r="R117" s="190">
        <f>Q117*H117</f>
        <v>0.24354000000000001</v>
      </c>
      <c r="S117" s="190">
        <v>0</v>
      </c>
      <c r="T117" s="191">
        <f>S117*H117</f>
        <v>0</v>
      </c>
      <c r="U117" s="36"/>
      <c r="V117" s="36"/>
      <c r="W117" s="36"/>
      <c r="X117" s="36"/>
      <c r="Y117" s="36"/>
      <c r="Z117" s="36"/>
      <c r="AA117" s="36"/>
      <c r="AB117" s="36"/>
      <c r="AC117" s="36"/>
      <c r="AD117" s="36"/>
      <c r="AE117" s="36"/>
      <c r="AR117" s="192" t="s">
        <v>148</v>
      </c>
      <c r="AT117" s="192" t="s">
        <v>213</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251</v>
      </c>
    </row>
    <row r="118" spans="1:65" s="2" customFormat="1" ht="58.5">
      <c r="A118" s="36"/>
      <c r="B118" s="37"/>
      <c r="C118" s="38"/>
      <c r="D118" s="194" t="s">
        <v>219</v>
      </c>
      <c r="E118" s="38"/>
      <c r="F118" s="195" t="s">
        <v>252</v>
      </c>
      <c r="G118" s="38"/>
      <c r="H118" s="38"/>
      <c r="I118" s="196"/>
      <c r="J118" s="38"/>
      <c r="K118" s="38"/>
      <c r="L118" s="41"/>
      <c r="M118" s="197"/>
      <c r="N118" s="198"/>
      <c r="O118" s="66"/>
      <c r="P118" s="66"/>
      <c r="Q118" s="66"/>
      <c r="R118" s="66"/>
      <c r="S118" s="66"/>
      <c r="T118" s="67"/>
      <c r="U118" s="36"/>
      <c r="V118" s="36"/>
      <c r="W118" s="36"/>
      <c r="X118" s="36"/>
      <c r="Y118" s="36"/>
      <c r="Z118" s="36"/>
      <c r="AA118" s="36"/>
      <c r="AB118" s="36"/>
      <c r="AC118" s="36"/>
      <c r="AD118" s="36"/>
      <c r="AE118" s="36"/>
      <c r="AT118" s="19" t="s">
        <v>219</v>
      </c>
      <c r="AU118" s="19" t="s">
        <v>81</v>
      </c>
    </row>
    <row r="119" spans="1:65" s="14" customFormat="1" ht="11.25">
      <c r="B119" s="209"/>
      <c r="C119" s="210"/>
      <c r="D119" s="194" t="s">
        <v>231</v>
      </c>
      <c r="E119" s="211" t="s">
        <v>19</v>
      </c>
      <c r="F119" s="212" t="s">
        <v>253</v>
      </c>
      <c r="G119" s="210"/>
      <c r="H119" s="213">
        <v>6.6</v>
      </c>
      <c r="I119" s="214"/>
      <c r="J119" s="210"/>
      <c r="K119" s="210"/>
      <c r="L119" s="215"/>
      <c r="M119" s="216"/>
      <c r="N119" s="217"/>
      <c r="O119" s="217"/>
      <c r="P119" s="217"/>
      <c r="Q119" s="217"/>
      <c r="R119" s="217"/>
      <c r="S119" s="217"/>
      <c r="T119" s="218"/>
      <c r="AT119" s="219" t="s">
        <v>231</v>
      </c>
      <c r="AU119" s="219" t="s">
        <v>81</v>
      </c>
      <c r="AV119" s="14" t="s">
        <v>81</v>
      </c>
      <c r="AW119" s="14" t="s">
        <v>33</v>
      </c>
      <c r="AX119" s="14" t="s">
        <v>79</v>
      </c>
      <c r="AY119" s="219" t="s">
        <v>211</v>
      </c>
    </row>
    <row r="120" spans="1:65" s="2" customFormat="1" ht="49.15" customHeight="1">
      <c r="A120" s="36"/>
      <c r="B120" s="37"/>
      <c r="C120" s="181" t="s">
        <v>254</v>
      </c>
      <c r="D120" s="181" t="s">
        <v>213</v>
      </c>
      <c r="E120" s="182" t="s">
        <v>255</v>
      </c>
      <c r="F120" s="183" t="s">
        <v>256</v>
      </c>
      <c r="G120" s="184" t="s">
        <v>147</v>
      </c>
      <c r="H120" s="185">
        <v>5.5</v>
      </c>
      <c r="I120" s="186"/>
      <c r="J120" s="187">
        <f>ROUND(I120*H120,2)</f>
        <v>0</v>
      </c>
      <c r="K120" s="183" t="s">
        <v>217</v>
      </c>
      <c r="L120" s="41"/>
      <c r="M120" s="188" t="s">
        <v>19</v>
      </c>
      <c r="N120" s="189" t="s">
        <v>43</v>
      </c>
      <c r="O120" s="66"/>
      <c r="P120" s="190">
        <f>O120*H120</f>
        <v>0</v>
      </c>
      <c r="Q120" s="190">
        <v>3.6900000000000002E-2</v>
      </c>
      <c r="R120" s="190">
        <f>Q120*H120</f>
        <v>0.20295000000000002</v>
      </c>
      <c r="S120" s="190">
        <v>0</v>
      </c>
      <c r="T120" s="191">
        <f>S120*H120</f>
        <v>0</v>
      </c>
      <c r="U120" s="36"/>
      <c r="V120" s="36"/>
      <c r="W120" s="36"/>
      <c r="X120" s="36"/>
      <c r="Y120" s="36"/>
      <c r="Z120" s="36"/>
      <c r="AA120" s="36"/>
      <c r="AB120" s="36"/>
      <c r="AC120" s="36"/>
      <c r="AD120" s="36"/>
      <c r="AE120" s="36"/>
      <c r="AR120" s="192" t="s">
        <v>148</v>
      </c>
      <c r="AT120" s="192" t="s">
        <v>213</v>
      </c>
      <c r="AU120" s="192" t="s">
        <v>81</v>
      </c>
      <c r="AY120" s="19" t="s">
        <v>211</v>
      </c>
      <c r="BE120" s="193">
        <f>IF(N120="základní",J120,0)</f>
        <v>0</v>
      </c>
      <c r="BF120" s="193">
        <f>IF(N120="snížená",J120,0)</f>
        <v>0</v>
      </c>
      <c r="BG120" s="193">
        <f>IF(N120="zákl. přenesená",J120,0)</f>
        <v>0</v>
      </c>
      <c r="BH120" s="193">
        <f>IF(N120="sníž. přenesená",J120,0)</f>
        <v>0</v>
      </c>
      <c r="BI120" s="193">
        <f>IF(N120="nulová",J120,0)</f>
        <v>0</v>
      </c>
      <c r="BJ120" s="19" t="s">
        <v>79</v>
      </c>
      <c r="BK120" s="193">
        <f>ROUND(I120*H120,2)</f>
        <v>0</v>
      </c>
      <c r="BL120" s="19" t="s">
        <v>148</v>
      </c>
      <c r="BM120" s="192" t="s">
        <v>257</v>
      </c>
    </row>
    <row r="121" spans="1:65" s="2" customFormat="1" ht="58.5">
      <c r="A121" s="36"/>
      <c r="B121" s="37"/>
      <c r="C121" s="38"/>
      <c r="D121" s="194" t="s">
        <v>219</v>
      </c>
      <c r="E121" s="38"/>
      <c r="F121" s="195" t="s">
        <v>252</v>
      </c>
      <c r="G121" s="38"/>
      <c r="H121" s="38"/>
      <c r="I121" s="196"/>
      <c r="J121" s="38"/>
      <c r="K121" s="38"/>
      <c r="L121" s="41"/>
      <c r="M121" s="197"/>
      <c r="N121" s="198"/>
      <c r="O121" s="66"/>
      <c r="P121" s="66"/>
      <c r="Q121" s="66"/>
      <c r="R121" s="66"/>
      <c r="S121" s="66"/>
      <c r="T121" s="67"/>
      <c r="U121" s="36"/>
      <c r="V121" s="36"/>
      <c r="W121" s="36"/>
      <c r="X121" s="36"/>
      <c r="Y121" s="36"/>
      <c r="Z121" s="36"/>
      <c r="AA121" s="36"/>
      <c r="AB121" s="36"/>
      <c r="AC121" s="36"/>
      <c r="AD121" s="36"/>
      <c r="AE121" s="36"/>
      <c r="AT121" s="19" t="s">
        <v>219</v>
      </c>
      <c r="AU121" s="19" t="s">
        <v>81</v>
      </c>
    </row>
    <row r="122" spans="1:65" s="14" customFormat="1" ht="11.25">
      <c r="B122" s="209"/>
      <c r="C122" s="210"/>
      <c r="D122" s="194" t="s">
        <v>231</v>
      </c>
      <c r="E122" s="211" t="s">
        <v>19</v>
      </c>
      <c r="F122" s="212" t="s">
        <v>258</v>
      </c>
      <c r="G122" s="210"/>
      <c r="H122" s="213">
        <v>5.5</v>
      </c>
      <c r="I122" s="214"/>
      <c r="J122" s="210"/>
      <c r="K122" s="210"/>
      <c r="L122" s="215"/>
      <c r="M122" s="216"/>
      <c r="N122" s="217"/>
      <c r="O122" s="217"/>
      <c r="P122" s="217"/>
      <c r="Q122" s="217"/>
      <c r="R122" s="217"/>
      <c r="S122" s="217"/>
      <c r="T122" s="218"/>
      <c r="AT122" s="219" t="s">
        <v>231</v>
      </c>
      <c r="AU122" s="219" t="s">
        <v>81</v>
      </c>
      <c r="AV122" s="14" t="s">
        <v>81</v>
      </c>
      <c r="AW122" s="14" t="s">
        <v>33</v>
      </c>
      <c r="AX122" s="14" t="s">
        <v>79</v>
      </c>
      <c r="AY122" s="219" t="s">
        <v>211</v>
      </c>
    </row>
    <row r="123" spans="1:65" s="2" customFormat="1" ht="14.45" customHeight="1">
      <c r="A123" s="36"/>
      <c r="B123" s="37"/>
      <c r="C123" s="181" t="s">
        <v>259</v>
      </c>
      <c r="D123" s="181" t="s">
        <v>213</v>
      </c>
      <c r="E123" s="182" t="s">
        <v>260</v>
      </c>
      <c r="F123" s="183" t="s">
        <v>261</v>
      </c>
      <c r="G123" s="184" t="s">
        <v>228</v>
      </c>
      <c r="H123" s="185">
        <v>768.35</v>
      </c>
      <c r="I123" s="186"/>
      <c r="J123" s="187">
        <f>ROUND(I123*H123,2)</f>
        <v>0</v>
      </c>
      <c r="K123" s="183" t="s">
        <v>217</v>
      </c>
      <c r="L123" s="41"/>
      <c r="M123" s="188" t="s">
        <v>19</v>
      </c>
      <c r="N123" s="189" t="s">
        <v>43</v>
      </c>
      <c r="O123" s="66"/>
      <c r="P123" s="190">
        <f>O123*H123</f>
        <v>0</v>
      </c>
      <c r="Q123" s="190">
        <v>0</v>
      </c>
      <c r="R123" s="190">
        <f>Q123*H123</f>
        <v>0</v>
      </c>
      <c r="S123" s="190">
        <v>0</v>
      </c>
      <c r="T123" s="191">
        <f>S123*H123</f>
        <v>0</v>
      </c>
      <c r="U123" s="36"/>
      <c r="V123" s="36"/>
      <c r="W123" s="36"/>
      <c r="X123" s="36"/>
      <c r="Y123" s="36"/>
      <c r="Z123" s="36"/>
      <c r="AA123" s="36"/>
      <c r="AB123" s="36"/>
      <c r="AC123" s="36"/>
      <c r="AD123" s="36"/>
      <c r="AE123" s="36"/>
      <c r="AR123" s="192" t="s">
        <v>148</v>
      </c>
      <c r="AT123" s="192" t="s">
        <v>213</v>
      </c>
      <c r="AU123" s="192" t="s">
        <v>81</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262</v>
      </c>
    </row>
    <row r="124" spans="1:65" s="2" customFormat="1" ht="68.25">
      <c r="A124" s="36"/>
      <c r="B124" s="37"/>
      <c r="C124" s="38"/>
      <c r="D124" s="194" t="s">
        <v>219</v>
      </c>
      <c r="E124" s="38"/>
      <c r="F124" s="195" t="s">
        <v>263</v>
      </c>
      <c r="G124" s="38"/>
      <c r="H124" s="38"/>
      <c r="I124" s="196"/>
      <c r="J124" s="38"/>
      <c r="K124" s="38"/>
      <c r="L124" s="41"/>
      <c r="M124" s="197"/>
      <c r="N124" s="198"/>
      <c r="O124" s="66"/>
      <c r="P124" s="66"/>
      <c r="Q124" s="66"/>
      <c r="R124" s="66"/>
      <c r="S124" s="66"/>
      <c r="T124" s="67"/>
      <c r="U124" s="36"/>
      <c r="V124" s="36"/>
      <c r="W124" s="36"/>
      <c r="X124" s="36"/>
      <c r="Y124" s="36"/>
      <c r="Z124" s="36"/>
      <c r="AA124" s="36"/>
      <c r="AB124" s="36"/>
      <c r="AC124" s="36"/>
      <c r="AD124" s="36"/>
      <c r="AE124" s="36"/>
      <c r="AT124" s="19" t="s">
        <v>219</v>
      </c>
      <c r="AU124" s="19" t="s">
        <v>81</v>
      </c>
    </row>
    <row r="125" spans="1:65" s="14" customFormat="1" ht="11.25">
      <c r="B125" s="209"/>
      <c r="C125" s="210"/>
      <c r="D125" s="194" t="s">
        <v>231</v>
      </c>
      <c r="E125" s="211" t="s">
        <v>19</v>
      </c>
      <c r="F125" s="212" t="s">
        <v>264</v>
      </c>
      <c r="G125" s="210"/>
      <c r="H125" s="213">
        <v>768.35</v>
      </c>
      <c r="I125" s="214"/>
      <c r="J125" s="210"/>
      <c r="K125" s="210"/>
      <c r="L125" s="215"/>
      <c r="M125" s="216"/>
      <c r="N125" s="217"/>
      <c r="O125" s="217"/>
      <c r="P125" s="217"/>
      <c r="Q125" s="217"/>
      <c r="R125" s="217"/>
      <c r="S125" s="217"/>
      <c r="T125" s="218"/>
      <c r="AT125" s="219" t="s">
        <v>231</v>
      </c>
      <c r="AU125" s="219" t="s">
        <v>81</v>
      </c>
      <c r="AV125" s="14" t="s">
        <v>81</v>
      </c>
      <c r="AW125" s="14" t="s">
        <v>33</v>
      </c>
      <c r="AX125" s="14" t="s">
        <v>79</v>
      </c>
      <c r="AY125" s="219" t="s">
        <v>211</v>
      </c>
    </row>
    <row r="126" spans="1:65" s="2" customFormat="1" ht="24.2" customHeight="1">
      <c r="A126" s="36"/>
      <c r="B126" s="37"/>
      <c r="C126" s="181" t="s">
        <v>133</v>
      </c>
      <c r="D126" s="181" t="s">
        <v>213</v>
      </c>
      <c r="E126" s="182" t="s">
        <v>265</v>
      </c>
      <c r="F126" s="183" t="s">
        <v>266</v>
      </c>
      <c r="G126" s="184" t="s">
        <v>139</v>
      </c>
      <c r="H126" s="185">
        <v>18.149999999999999</v>
      </c>
      <c r="I126" s="186"/>
      <c r="J126" s="187">
        <f>ROUND(I126*H126,2)</f>
        <v>0</v>
      </c>
      <c r="K126" s="183" t="s">
        <v>217</v>
      </c>
      <c r="L126" s="41"/>
      <c r="M126" s="188" t="s">
        <v>19</v>
      </c>
      <c r="N126" s="189" t="s">
        <v>43</v>
      </c>
      <c r="O126" s="66"/>
      <c r="P126" s="190">
        <f>O126*H126</f>
        <v>0</v>
      </c>
      <c r="Q126" s="190">
        <v>0</v>
      </c>
      <c r="R126" s="190">
        <f>Q126*H126</f>
        <v>0</v>
      </c>
      <c r="S126" s="190">
        <v>0</v>
      </c>
      <c r="T126" s="191">
        <f>S126*H126</f>
        <v>0</v>
      </c>
      <c r="U126" s="36"/>
      <c r="V126" s="36"/>
      <c r="W126" s="36"/>
      <c r="X126" s="36"/>
      <c r="Y126" s="36"/>
      <c r="Z126" s="36"/>
      <c r="AA126" s="36"/>
      <c r="AB126" s="36"/>
      <c r="AC126" s="36"/>
      <c r="AD126" s="36"/>
      <c r="AE126" s="36"/>
      <c r="AR126" s="192" t="s">
        <v>148</v>
      </c>
      <c r="AT126" s="192" t="s">
        <v>213</v>
      </c>
      <c r="AU126" s="192" t="s">
        <v>81</v>
      </c>
      <c r="AY126" s="19" t="s">
        <v>211</v>
      </c>
      <c r="BE126" s="193">
        <f>IF(N126="základní",J126,0)</f>
        <v>0</v>
      </c>
      <c r="BF126" s="193">
        <f>IF(N126="snížená",J126,0)</f>
        <v>0</v>
      </c>
      <c r="BG126" s="193">
        <f>IF(N126="zákl. přenesená",J126,0)</f>
        <v>0</v>
      </c>
      <c r="BH126" s="193">
        <f>IF(N126="sníž. přenesená",J126,0)</f>
        <v>0</v>
      </c>
      <c r="BI126" s="193">
        <f>IF(N126="nulová",J126,0)</f>
        <v>0</v>
      </c>
      <c r="BJ126" s="19" t="s">
        <v>79</v>
      </c>
      <c r="BK126" s="193">
        <f>ROUND(I126*H126,2)</f>
        <v>0</v>
      </c>
      <c r="BL126" s="19" t="s">
        <v>148</v>
      </c>
      <c r="BM126" s="192" t="s">
        <v>267</v>
      </c>
    </row>
    <row r="127" spans="1:65" s="2" customFormat="1" ht="243.75">
      <c r="A127" s="36"/>
      <c r="B127" s="37"/>
      <c r="C127" s="38"/>
      <c r="D127" s="194" t="s">
        <v>219</v>
      </c>
      <c r="E127" s="38"/>
      <c r="F127" s="195" t="s">
        <v>268</v>
      </c>
      <c r="G127" s="38"/>
      <c r="H127" s="38"/>
      <c r="I127" s="196"/>
      <c r="J127" s="38"/>
      <c r="K127" s="38"/>
      <c r="L127" s="41"/>
      <c r="M127" s="197"/>
      <c r="N127" s="198"/>
      <c r="O127" s="66"/>
      <c r="P127" s="66"/>
      <c r="Q127" s="66"/>
      <c r="R127" s="66"/>
      <c r="S127" s="66"/>
      <c r="T127" s="67"/>
      <c r="U127" s="36"/>
      <c r="V127" s="36"/>
      <c r="W127" s="36"/>
      <c r="X127" s="36"/>
      <c r="Y127" s="36"/>
      <c r="Z127" s="36"/>
      <c r="AA127" s="36"/>
      <c r="AB127" s="36"/>
      <c r="AC127" s="36"/>
      <c r="AD127" s="36"/>
      <c r="AE127" s="36"/>
      <c r="AT127" s="19" t="s">
        <v>219</v>
      </c>
      <c r="AU127" s="19" t="s">
        <v>81</v>
      </c>
    </row>
    <row r="128" spans="1:65" s="14" customFormat="1" ht="11.25">
      <c r="B128" s="209"/>
      <c r="C128" s="210"/>
      <c r="D128" s="194" t="s">
        <v>231</v>
      </c>
      <c r="E128" s="211" t="s">
        <v>19</v>
      </c>
      <c r="F128" s="212" t="s">
        <v>269</v>
      </c>
      <c r="G128" s="210"/>
      <c r="H128" s="213">
        <v>18.149999999999999</v>
      </c>
      <c r="I128" s="214"/>
      <c r="J128" s="210"/>
      <c r="K128" s="210"/>
      <c r="L128" s="215"/>
      <c r="M128" s="216"/>
      <c r="N128" s="217"/>
      <c r="O128" s="217"/>
      <c r="P128" s="217"/>
      <c r="Q128" s="217"/>
      <c r="R128" s="217"/>
      <c r="S128" s="217"/>
      <c r="T128" s="218"/>
      <c r="AT128" s="219" t="s">
        <v>231</v>
      </c>
      <c r="AU128" s="219" t="s">
        <v>81</v>
      </c>
      <c r="AV128" s="14" t="s">
        <v>81</v>
      </c>
      <c r="AW128" s="14" t="s">
        <v>33</v>
      </c>
      <c r="AX128" s="14" t="s">
        <v>79</v>
      </c>
      <c r="AY128" s="219" t="s">
        <v>211</v>
      </c>
    </row>
    <row r="129" spans="1:65" s="2" customFormat="1" ht="24.2" customHeight="1">
      <c r="A129" s="36"/>
      <c r="B129" s="37"/>
      <c r="C129" s="181" t="s">
        <v>270</v>
      </c>
      <c r="D129" s="181" t="s">
        <v>213</v>
      </c>
      <c r="E129" s="182" t="s">
        <v>271</v>
      </c>
      <c r="F129" s="183" t="s">
        <v>272</v>
      </c>
      <c r="G129" s="184" t="s">
        <v>139</v>
      </c>
      <c r="H129" s="185">
        <v>165</v>
      </c>
      <c r="I129" s="186"/>
      <c r="J129" s="187">
        <f>ROUND(I129*H129,2)</f>
        <v>0</v>
      </c>
      <c r="K129" s="183" t="s">
        <v>217</v>
      </c>
      <c r="L129" s="41"/>
      <c r="M129" s="188" t="s">
        <v>19</v>
      </c>
      <c r="N129" s="189" t="s">
        <v>43</v>
      </c>
      <c r="O129" s="66"/>
      <c r="P129" s="190">
        <f>O129*H129</f>
        <v>0</v>
      </c>
      <c r="Q129" s="190">
        <v>0</v>
      </c>
      <c r="R129" s="190">
        <f>Q129*H129</f>
        <v>0</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273</v>
      </c>
    </row>
    <row r="130" spans="1:65" s="2" customFormat="1" ht="39">
      <c r="A130" s="36"/>
      <c r="B130" s="37"/>
      <c r="C130" s="38"/>
      <c r="D130" s="194" t="s">
        <v>219</v>
      </c>
      <c r="E130" s="38"/>
      <c r="F130" s="195" t="s">
        <v>274</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14" customFormat="1" ht="11.25">
      <c r="B131" s="209"/>
      <c r="C131" s="210"/>
      <c r="D131" s="194" t="s">
        <v>231</v>
      </c>
      <c r="E131" s="211" t="s">
        <v>19</v>
      </c>
      <c r="F131" s="212" t="s">
        <v>275</v>
      </c>
      <c r="G131" s="210"/>
      <c r="H131" s="213">
        <v>165</v>
      </c>
      <c r="I131" s="214"/>
      <c r="J131" s="210"/>
      <c r="K131" s="210"/>
      <c r="L131" s="215"/>
      <c r="M131" s="216"/>
      <c r="N131" s="217"/>
      <c r="O131" s="217"/>
      <c r="P131" s="217"/>
      <c r="Q131" s="217"/>
      <c r="R131" s="217"/>
      <c r="S131" s="217"/>
      <c r="T131" s="218"/>
      <c r="AT131" s="219" t="s">
        <v>231</v>
      </c>
      <c r="AU131" s="219" t="s">
        <v>81</v>
      </c>
      <c r="AV131" s="14" t="s">
        <v>81</v>
      </c>
      <c r="AW131" s="14" t="s">
        <v>33</v>
      </c>
      <c r="AX131" s="14" t="s">
        <v>79</v>
      </c>
      <c r="AY131" s="219" t="s">
        <v>211</v>
      </c>
    </row>
    <row r="132" spans="1:65" s="2" customFormat="1" ht="24.2" customHeight="1">
      <c r="A132" s="36"/>
      <c r="B132" s="37"/>
      <c r="C132" s="181" t="s">
        <v>276</v>
      </c>
      <c r="D132" s="181" t="s">
        <v>213</v>
      </c>
      <c r="E132" s="182" t="s">
        <v>277</v>
      </c>
      <c r="F132" s="183" t="s">
        <v>278</v>
      </c>
      <c r="G132" s="184" t="s">
        <v>139</v>
      </c>
      <c r="H132" s="185">
        <v>747.06</v>
      </c>
      <c r="I132" s="186"/>
      <c r="J132" s="187">
        <f>ROUND(I132*H132,2)</f>
        <v>0</v>
      </c>
      <c r="K132" s="183" t="s">
        <v>217</v>
      </c>
      <c r="L132" s="41"/>
      <c r="M132" s="188" t="s">
        <v>19</v>
      </c>
      <c r="N132" s="189" t="s">
        <v>43</v>
      </c>
      <c r="O132" s="66"/>
      <c r="P132" s="190">
        <f>O132*H132</f>
        <v>0</v>
      </c>
      <c r="Q132" s="190">
        <v>0</v>
      </c>
      <c r="R132" s="190">
        <f>Q132*H132</f>
        <v>0</v>
      </c>
      <c r="S132" s="190">
        <v>0</v>
      </c>
      <c r="T132" s="191">
        <f>S132*H132</f>
        <v>0</v>
      </c>
      <c r="U132" s="36"/>
      <c r="V132" s="36"/>
      <c r="W132" s="36"/>
      <c r="X132" s="36"/>
      <c r="Y132" s="36"/>
      <c r="Z132" s="36"/>
      <c r="AA132" s="36"/>
      <c r="AB132" s="36"/>
      <c r="AC132" s="36"/>
      <c r="AD132" s="36"/>
      <c r="AE132" s="36"/>
      <c r="AR132" s="192" t="s">
        <v>148</v>
      </c>
      <c r="AT132" s="192" t="s">
        <v>213</v>
      </c>
      <c r="AU132" s="192" t="s">
        <v>81</v>
      </c>
      <c r="AY132" s="19" t="s">
        <v>211</v>
      </c>
      <c r="BE132" s="193">
        <f>IF(N132="základní",J132,0)</f>
        <v>0</v>
      </c>
      <c r="BF132" s="193">
        <f>IF(N132="snížená",J132,0)</f>
        <v>0</v>
      </c>
      <c r="BG132" s="193">
        <f>IF(N132="zákl. přenesená",J132,0)</f>
        <v>0</v>
      </c>
      <c r="BH132" s="193">
        <f>IF(N132="sníž. přenesená",J132,0)</f>
        <v>0</v>
      </c>
      <c r="BI132" s="193">
        <f>IF(N132="nulová",J132,0)</f>
        <v>0</v>
      </c>
      <c r="BJ132" s="19" t="s">
        <v>79</v>
      </c>
      <c r="BK132" s="193">
        <f>ROUND(I132*H132,2)</f>
        <v>0</v>
      </c>
      <c r="BL132" s="19" t="s">
        <v>148</v>
      </c>
      <c r="BM132" s="192" t="s">
        <v>279</v>
      </c>
    </row>
    <row r="133" spans="1:65" s="2" customFormat="1" ht="39">
      <c r="A133" s="36"/>
      <c r="B133" s="37"/>
      <c r="C133" s="38"/>
      <c r="D133" s="194" t="s">
        <v>219</v>
      </c>
      <c r="E133" s="38"/>
      <c r="F133" s="195" t="s">
        <v>280</v>
      </c>
      <c r="G133" s="38"/>
      <c r="H133" s="38"/>
      <c r="I133" s="196"/>
      <c r="J133" s="38"/>
      <c r="K133" s="38"/>
      <c r="L133" s="41"/>
      <c r="M133" s="197"/>
      <c r="N133" s="198"/>
      <c r="O133" s="66"/>
      <c r="P133" s="66"/>
      <c r="Q133" s="66"/>
      <c r="R133" s="66"/>
      <c r="S133" s="66"/>
      <c r="T133" s="67"/>
      <c r="U133" s="36"/>
      <c r="V133" s="36"/>
      <c r="W133" s="36"/>
      <c r="X133" s="36"/>
      <c r="Y133" s="36"/>
      <c r="Z133" s="36"/>
      <c r="AA133" s="36"/>
      <c r="AB133" s="36"/>
      <c r="AC133" s="36"/>
      <c r="AD133" s="36"/>
      <c r="AE133" s="36"/>
      <c r="AT133" s="19" t="s">
        <v>219</v>
      </c>
      <c r="AU133" s="19" t="s">
        <v>81</v>
      </c>
    </row>
    <row r="134" spans="1:65" s="14" customFormat="1" ht="11.25">
      <c r="B134" s="209"/>
      <c r="C134" s="210"/>
      <c r="D134" s="194" t="s">
        <v>231</v>
      </c>
      <c r="E134" s="211" t="s">
        <v>19</v>
      </c>
      <c r="F134" s="212" t="s">
        <v>281</v>
      </c>
      <c r="G134" s="210"/>
      <c r="H134" s="213">
        <v>747.06</v>
      </c>
      <c r="I134" s="214"/>
      <c r="J134" s="210"/>
      <c r="K134" s="210"/>
      <c r="L134" s="215"/>
      <c r="M134" s="216"/>
      <c r="N134" s="217"/>
      <c r="O134" s="217"/>
      <c r="P134" s="217"/>
      <c r="Q134" s="217"/>
      <c r="R134" s="217"/>
      <c r="S134" s="217"/>
      <c r="T134" s="218"/>
      <c r="AT134" s="219" t="s">
        <v>231</v>
      </c>
      <c r="AU134" s="219" t="s">
        <v>81</v>
      </c>
      <c r="AV134" s="14" t="s">
        <v>81</v>
      </c>
      <c r="AW134" s="14" t="s">
        <v>33</v>
      </c>
      <c r="AX134" s="14" t="s">
        <v>79</v>
      </c>
      <c r="AY134" s="219" t="s">
        <v>211</v>
      </c>
    </row>
    <row r="135" spans="1:65" s="2" customFormat="1" ht="24.2" customHeight="1">
      <c r="A135" s="36"/>
      <c r="B135" s="37"/>
      <c r="C135" s="181" t="s">
        <v>282</v>
      </c>
      <c r="D135" s="181" t="s">
        <v>213</v>
      </c>
      <c r="E135" s="182" t="s">
        <v>283</v>
      </c>
      <c r="F135" s="183" t="s">
        <v>284</v>
      </c>
      <c r="G135" s="184" t="s">
        <v>139</v>
      </c>
      <c r="H135" s="185">
        <v>165</v>
      </c>
      <c r="I135" s="186"/>
      <c r="J135" s="187">
        <f>ROUND(I135*H135,2)</f>
        <v>0</v>
      </c>
      <c r="K135" s="183" t="s">
        <v>217</v>
      </c>
      <c r="L135" s="41"/>
      <c r="M135" s="188" t="s">
        <v>19</v>
      </c>
      <c r="N135" s="189" t="s">
        <v>43</v>
      </c>
      <c r="O135" s="66"/>
      <c r="P135" s="190">
        <f>O135*H135</f>
        <v>0</v>
      </c>
      <c r="Q135" s="190">
        <v>0</v>
      </c>
      <c r="R135" s="190">
        <f>Q135*H135</f>
        <v>0</v>
      </c>
      <c r="S135" s="190">
        <v>0</v>
      </c>
      <c r="T135" s="191">
        <f>S135*H135</f>
        <v>0</v>
      </c>
      <c r="U135" s="36"/>
      <c r="V135" s="36"/>
      <c r="W135" s="36"/>
      <c r="X135" s="36"/>
      <c r="Y135" s="36"/>
      <c r="Z135" s="36"/>
      <c r="AA135" s="36"/>
      <c r="AB135" s="36"/>
      <c r="AC135" s="36"/>
      <c r="AD135" s="36"/>
      <c r="AE135" s="36"/>
      <c r="AR135" s="192" t="s">
        <v>148</v>
      </c>
      <c r="AT135" s="192" t="s">
        <v>213</v>
      </c>
      <c r="AU135" s="192" t="s">
        <v>81</v>
      </c>
      <c r="AY135" s="19" t="s">
        <v>211</v>
      </c>
      <c r="BE135" s="193">
        <f>IF(N135="základní",J135,0)</f>
        <v>0</v>
      </c>
      <c r="BF135" s="193">
        <f>IF(N135="snížená",J135,0)</f>
        <v>0</v>
      </c>
      <c r="BG135" s="193">
        <f>IF(N135="zákl. přenesená",J135,0)</f>
        <v>0</v>
      </c>
      <c r="BH135" s="193">
        <f>IF(N135="sníž. přenesená",J135,0)</f>
        <v>0</v>
      </c>
      <c r="BI135" s="193">
        <f>IF(N135="nulová",J135,0)</f>
        <v>0</v>
      </c>
      <c r="BJ135" s="19" t="s">
        <v>79</v>
      </c>
      <c r="BK135" s="193">
        <f>ROUND(I135*H135,2)</f>
        <v>0</v>
      </c>
      <c r="BL135" s="19" t="s">
        <v>148</v>
      </c>
      <c r="BM135" s="192" t="s">
        <v>285</v>
      </c>
    </row>
    <row r="136" spans="1:65" s="2" customFormat="1" ht="39">
      <c r="A136" s="36"/>
      <c r="B136" s="37"/>
      <c r="C136" s="38"/>
      <c r="D136" s="194" t="s">
        <v>219</v>
      </c>
      <c r="E136" s="38"/>
      <c r="F136" s="195" t="s">
        <v>274</v>
      </c>
      <c r="G136" s="38"/>
      <c r="H136" s="38"/>
      <c r="I136" s="196"/>
      <c r="J136" s="38"/>
      <c r="K136" s="38"/>
      <c r="L136" s="41"/>
      <c r="M136" s="197"/>
      <c r="N136" s="198"/>
      <c r="O136" s="66"/>
      <c r="P136" s="66"/>
      <c r="Q136" s="66"/>
      <c r="R136" s="66"/>
      <c r="S136" s="66"/>
      <c r="T136" s="67"/>
      <c r="U136" s="36"/>
      <c r="V136" s="36"/>
      <c r="W136" s="36"/>
      <c r="X136" s="36"/>
      <c r="Y136" s="36"/>
      <c r="Z136" s="36"/>
      <c r="AA136" s="36"/>
      <c r="AB136" s="36"/>
      <c r="AC136" s="36"/>
      <c r="AD136" s="36"/>
      <c r="AE136" s="36"/>
      <c r="AT136" s="19" t="s">
        <v>219</v>
      </c>
      <c r="AU136" s="19" t="s">
        <v>81</v>
      </c>
    </row>
    <row r="137" spans="1:65" s="13" customFormat="1" ht="11.25">
      <c r="B137" s="199"/>
      <c r="C137" s="200"/>
      <c r="D137" s="194" t="s">
        <v>231</v>
      </c>
      <c r="E137" s="201" t="s">
        <v>19</v>
      </c>
      <c r="F137" s="202" t="s">
        <v>286</v>
      </c>
      <c r="G137" s="200"/>
      <c r="H137" s="201" t="s">
        <v>19</v>
      </c>
      <c r="I137" s="203"/>
      <c r="J137" s="200"/>
      <c r="K137" s="200"/>
      <c r="L137" s="204"/>
      <c r="M137" s="205"/>
      <c r="N137" s="206"/>
      <c r="O137" s="206"/>
      <c r="P137" s="206"/>
      <c r="Q137" s="206"/>
      <c r="R137" s="206"/>
      <c r="S137" s="206"/>
      <c r="T137" s="207"/>
      <c r="AT137" s="208" t="s">
        <v>231</v>
      </c>
      <c r="AU137" s="208" t="s">
        <v>81</v>
      </c>
      <c r="AV137" s="13" t="s">
        <v>79</v>
      </c>
      <c r="AW137" s="13" t="s">
        <v>33</v>
      </c>
      <c r="AX137" s="13" t="s">
        <v>72</v>
      </c>
      <c r="AY137" s="208" t="s">
        <v>211</v>
      </c>
    </row>
    <row r="138" spans="1:65" s="14" customFormat="1" ht="11.25">
      <c r="B138" s="209"/>
      <c r="C138" s="210"/>
      <c r="D138" s="194" t="s">
        <v>231</v>
      </c>
      <c r="E138" s="211" t="s">
        <v>19</v>
      </c>
      <c r="F138" s="212" t="s">
        <v>287</v>
      </c>
      <c r="G138" s="210"/>
      <c r="H138" s="213">
        <v>825</v>
      </c>
      <c r="I138" s="214"/>
      <c r="J138" s="210"/>
      <c r="K138" s="210"/>
      <c r="L138" s="215"/>
      <c r="M138" s="216"/>
      <c r="N138" s="217"/>
      <c r="O138" s="217"/>
      <c r="P138" s="217"/>
      <c r="Q138" s="217"/>
      <c r="R138" s="217"/>
      <c r="S138" s="217"/>
      <c r="T138" s="218"/>
      <c r="AT138" s="219" t="s">
        <v>231</v>
      </c>
      <c r="AU138" s="219" t="s">
        <v>81</v>
      </c>
      <c r="AV138" s="14" t="s">
        <v>81</v>
      </c>
      <c r="AW138" s="14" t="s">
        <v>33</v>
      </c>
      <c r="AX138" s="14" t="s">
        <v>72</v>
      </c>
      <c r="AY138" s="219" t="s">
        <v>211</v>
      </c>
    </row>
    <row r="139" spans="1:65" s="15" customFormat="1" ht="11.25">
      <c r="B139" s="220"/>
      <c r="C139" s="221"/>
      <c r="D139" s="194" t="s">
        <v>231</v>
      </c>
      <c r="E139" s="222" t="s">
        <v>171</v>
      </c>
      <c r="F139" s="223" t="s">
        <v>288</v>
      </c>
      <c r="G139" s="221"/>
      <c r="H139" s="224">
        <v>825</v>
      </c>
      <c r="I139" s="225"/>
      <c r="J139" s="221"/>
      <c r="K139" s="221"/>
      <c r="L139" s="226"/>
      <c r="M139" s="227"/>
      <c r="N139" s="228"/>
      <c r="O139" s="228"/>
      <c r="P139" s="228"/>
      <c r="Q139" s="228"/>
      <c r="R139" s="228"/>
      <c r="S139" s="228"/>
      <c r="T139" s="229"/>
      <c r="AT139" s="230" t="s">
        <v>231</v>
      </c>
      <c r="AU139" s="230" t="s">
        <v>81</v>
      </c>
      <c r="AV139" s="15" t="s">
        <v>148</v>
      </c>
      <c r="AW139" s="15" t="s">
        <v>33</v>
      </c>
      <c r="AX139" s="15" t="s">
        <v>72</v>
      </c>
      <c r="AY139" s="230" t="s">
        <v>211</v>
      </c>
    </row>
    <row r="140" spans="1:65" s="14" customFormat="1" ht="11.25">
      <c r="B140" s="209"/>
      <c r="C140" s="210"/>
      <c r="D140" s="194" t="s">
        <v>231</v>
      </c>
      <c r="E140" s="211" t="s">
        <v>19</v>
      </c>
      <c r="F140" s="212" t="s">
        <v>275</v>
      </c>
      <c r="G140" s="210"/>
      <c r="H140" s="213">
        <v>165</v>
      </c>
      <c r="I140" s="214"/>
      <c r="J140" s="210"/>
      <c r="K140" s="210"/>
      <c r="L140" s="215"/>
      <c r="M140" s="216"/>
      <c r="N140" s="217"/>
      <c r="O140" s="217"/>
      <c r="P140" s="217"/>
      <c r="Q140" s="217"/>
      <c r="R140" s="217"/>
      <c r="S140" s="217"/>
      <c r="T140" s="218"/>
      <c r="AT140" s="219" t="s">
        <v>231</v>
      </c>
      <c r="AU140" s="219" t="s">
        <v>81</v>
      </c>
      <c r="AV140" s="14" t="s">
        <v>81</v>
      </c>
      <c r="AW140" s="14" t="s">
        <v>33</v>
      </c>
      <c r="AX140" s="14" t="s">
        <v>79</v>
      </c>
      <c r="AY140" s="219" t="s">
        <v>211</v>
      </c>
    </row>
    <row r="141" spans="1:65" s="2" customFormat="1" ht="24.2" customHeight="1">
      <c r="A141" s="36"/>
      <c r="B141" s="37"/>
      <c r="C141" s="181" t="s">
        <v>289</v>
      </c>
      <c r="D141" s="181" t="s">
        <v>213</v>
      </c>
      <c r="E141" s="182" t="s">
        <v>290</v>
      </c>
      <c r="F141" s="183" t="s">
        <v>291</v>
      </c>
      <c r="G141" s="184" t="s">
        <v>139</v>
      </c>
      <c r="H141" s="185">
        <v>747.06</v>
      </c>
      <c r="I141" s="186"/>
      <c r="J141" s="187">
        <f>ROUND(I141*H141,2)</f>
        <v>0</v>
      </c>
      <c r="K141" s="183" t="s">
        <v>217</v>
      </c>
      <c r="L141" s="41"/>
      <c r="M141" s="188" t="s">
        <v>19</v>
      </c>
      <c r="N141" s="189" t="s">
        <v>43</v>
      </c>
      <c r="O141" s="66"/>
      <c r="P141" s="190">
        <f>O141*H141</f>
        <v>0</v>
      </c>
      <c r="Q141" s="190">
        <v>0</v>
      </c>
      <c r="R141" s="190">
        <f>Q141*H141</f>
        <v>0</v>
      </c>
      <c r="S141" s="190">
        <v>0</v>
      </c>
      <c r="T141" s="191">
        <f>S141*H141</f>
        <v>0</v>
      </c>
      <c r="U141" s="36"/>
      <c r="V141" s="36"/>
      <c r="W141" s="36"/>
      <c r="X141" s="36"/>
      <c r="Y141" s="36"/>
      <c r="Z141" s="36"/>
      <c r="AA141" s="36"/>
      <c r="AB141" s="36"/>
      <c r="AC141" s="36"/>
      <c r="AD141" s="36"/>
      <c r="AE141" s="36"/>
      <c r="AR141" s="192" t="s">
        <v>148</v>
      </c>
      <c r="AT141" s="192" t="s">
        <v>213</v>
      </c>
      <c r="AU141" s="192" t="s">
        <v>81</v>
      </c>
      <c r="AY141" s="19" t="s">
        <v>211</v>
      </c>
      <c r="BE141" s="193">
        <f>IF(N141="základní",J141,0)</f>
        <v>0</v>
      </c>
      <c r="BF141" s="193">
        <f>IF(N141="snížená",J141,0)</f>
        <v>0</v>
      </c>
      <c r="BG141" s="193">
        <f>IF(N141="zákl. přenesená",J141,0)</f>
        <v>0</v>
      </c>
      <c r="BH141" s="193">
        <f>IF(N141="sníž. přenesená",J141,0)</f>
        <v>0</v>
      </c>
      <c r="BI141" s="193">
        <f>IF(N141="nulová",J141,0)</f>
        <v>0</v>
      </c>
      <c r="BJ141" s="19" t="s">
        <v>79</v>
      </c>
      <c r="BK141" s="193">
        <f>ROUND(I141*H141,2)</f>
        <v>0</v>
      </c>
      <c r="BL141" s="19" t="s">
        <v>148</v>
      </c>
      <c r="BM141" s="192" t="s">
        <v>292</v>
      </c>
    </row>
    <row r="142" spans="1:65" s="2" customFormat="1" ht="39">
      <c r="A142" s="36"/>
      <c r="B142" s="37"/>
      <c r="C142" s="38"/>
      <c r="D142" s="194" t="s">
        <v>219</v>
      </c>
      <c r="E142" s="38"/>
      <c r="F142" s="195" t="s">
        <v>280</v>
      </c>
      <c r="G142" s="38"/>
      <c r="H142" s="38"/>
      <c r="I142" s="196"/>
      <c r="J142" s="38"/>
      <c r="K142" s="38"/>
      <c r="L142" s="41"/>
      <c r="M142" s="197"/>
      <c r="N142" s="198"/>
      <c r="O142" s="66"/>
      <c r="P142" s="66"/>
      <c r="Q142" s="66"/>
      <c r="R142" s="66"/>
      <c r="S142" s="66"/>
      <c r="T142" s="67"/>
      <c r="U142" s="36"/>
      <c r="V142" s="36"/>
      <c r="W142" s="36"/>
      <c r="X142" s="36"/>
      <c r="Y142" s="36"/>
      <c r="Z142" s="36"/>
      <c r="AA142" s="36"/>
      <c r="AB142" s="36"/>
      <c r="AC142" s="36"/>
      <c r="AD142" s="36"/>
      <c r="AE142" s="36"/>
      <c r="AT142" s="19" t="s">
        <v>219</v>
      </c>
      <c r="AU142" s="19" t="s">
        <v>81</v>
      </c>
    </row>
    <row r="143" spans="1:65" s="14" customFormat="1" ht="11.25">
      <c r="B143" s="209"/>
      <c r="C143" s="210"/>
      <c r="D143" s="194" t="s">
        <v>231</v>
      </c>
      <c r="E143" s="211" t="s">
        <v>19</v>
      </c>
      <c r="F143" s="212" t="s">
        <v>293</v>
      </c>
      <c r="G143" s="210"/>
      <c r="H143" s="213">
        <v>7.2</v>
      </c>
      <c r="I143" s="214"/>
      <c r="J143" s="210"/>
      <c r="K143" s="210"/>
      <c r="L143" s="215"/>
      <c r="M143" s="216"/>
      <c r="N143" s="217"/>
      <c r="O143" s="217"/>
      <c r="P143" s="217"/>
      <c r="Q143" s="217"/>
      <c r="R143" s="217"/>
      <c r="S143" s="217"/>
      <c r="T143" s="218"/>
      <c r="AT143" s="219" t="s">
        <v>231</v>
      </c>
      <c r="AU143" s="219" t="s">
        <v>81</v>
      </c>
      <c r="AV143" s="14" t="s">
        <v>81</v>
      </c>
      <c r="AW143" s="14" t="s">
        <v>33</v>
      </c>
      <c r="AX143" s="14" t="s">
        <v>72</v>
      </c>
      <c r="AY143" s="219" t="s">
        <v>211</v>
      </c>
    </row>
    <row r="144" spans="1:65" s="14" customFormat="1" ht="11.25">
      <c r="B144" s="209"/>
      <c r="C144" s="210"/>
      <c r="D144" s="194" t="s">
        <v>231</v>
      </c>
      <c r="E144" s="211" t="s">
        <v>19</v>
      </c>
      <c r="F144" s="212" t="s">
        <v>294</v>
      </c>
      <c r="G144" s="210"/>
      <c r="H144" s="213">
        <v>3103.1</v>
      </c>
      <c r="I144" s="214"/>
      <c r="J144" s="210"/>
      <c r="K144" s="210"/>
      <c r="L144" s="215"/>
      <c r="M144" s="216"/>
      <c r="N144" s="217"/>
      <c r="O144" s="217"/>
      <c r="P144" s="217"/>
      <c r="Q144" s="217"/>
      <c r="R144" s="217"/>
      <c r="S144" s="217"/>
      <c r="T144" s="218"/>
      <c r="AT144" s="219" t="s">
        <v>231</v>
      </c>
      <c r="AU144" s="219" t="s">
        <v>81</v>
      </c>
      <c r="AV144" s="14" t="s">
        <v>81</v>
      </c>
      <c r="AW144" s="14" t="s">
        <v>33</v>
      </c>
      <c r="AX144" s="14" t="s">
        <v>72</v>
      </c>
      <c r="AY144" s="219" t="s">
        <v>211</v>
      </c>
    </row>
    <row r="145" spans="1:65" s="14" customFormat="1" ht="11.25">
      <c r="B145" s="209"/>
      <c r="C145" s="210"/>
      <c r="D145" s="194" t="s">
        <v>231</v>
      </c>
      <c r="E145" s="211" t="s">
        <v>19</v>
      </c>
      <c r="F145" s="212" t="s">
        <v>295</v>
      </c>
      <c r="G145" s="210"/>
      <c r="H145" s="213">
        <v>800</v>
      </c>
      <c r="I145" s="214"/>
      <c r="J145" s="210"/>
      <c r="K145" s="210"/>
      <c r="L145" s="215"/>
      <c r="M145" s="216"/>
      <c r="N145" s="217"/>
      <c r="O145" s="217"/>
      <c r="P145" s="217"/>
      <c r="Q145" s="217"/>
      <c r="R145" s="217"/>
      <c r="S145" s="217"/>
      <c r="T145" s="218"/>
      <c r="AT145" s="219" t="s">
        <v>231</v>
      </c>
      <c r="AU145" s="219" t="s">
        <v>81</v>
      </c>
      <c r="AV145" s="14" t="s">
        <v>81</v>
      </c>
      <c r="AW145" s="14" t="s">
        <v>33</v>
      </c>
      <c r="AX145" s="14" t="s">
        <v>72</v>
      </c>
      <c r="AY145" s="219" t="s">
        <v>211</v>
      </c>
    </row>
    <row r="146" spans="1:65" s="13" customFormat="1" ht="11.25">
      <c r="B146" s="199"/>
      <c r="C146" s="200"/>
      <c r="D146" s="194" t="s">
        <v>231</v>
      </c>
      <c r="E146" s="201" t="s">
        <v>19</v>
      </c>
      <c r="F146" s="202" t="s">
        <v>296</v>
      </c>
      <c r="G146" s="200"/>
      <c r="H146" s="201" t="s">
        <v>19</v>
      </c>
      <c r="I146" s="203"/>
      <c r="J146" s="200"/>
      <c r="K146" s="200"/>
      <c r="L146" s="204"/>
      <c r="M146" s="205"/>
      <c r="N146" s="206"/>
      <c r="O146" s="206"/>
      <c r="P146" s="206"/>
      <c r="Q146" s="206"/>
      <c r="R146" s="206"/>
      <c r="S146" s="206"/>
      <c r="T146" s="207"/>
      <c r="AT146" s="208" t="s">
        <v>231</v>
      </c>
      <c r="AU146" s="208" t="s">
        <v>81</v>
      </c>
      <c r="AV146" s="13" t="s">
        <v>79</v>
      </c>
      <c r="AW146" s="13" t="s">
        <v>33</v>
      </c>
      <c r="AX146" s="13" t="s">
        <v>72</v>
      </c>
      <c r="AY146" s="208" t="s">
        <v>211</v>
      </c>
    </row>
    <row r="147" spans="1:65" s="14" customFormat="1" ht="11.25">
      <c r="B147" s="209"/>
      <c r="C147" s="210"/>
      <c r="D147" s="194" t="s">
        <v>231</v>
      </c>
      <c r="E147" s="211" t="s">
        <v>19</v>
      </c>
      <c r="F147" s="212" t="s">
        <v>297</v>
      </c>
      <c r="G147" s="210"/>
      <c r="H147" s="213">
        <v>52.25</v>
      </c>
      <c r="I147" s="214"/>
      <c r="J147" s="210"/>
      <c r="K147" s="210"/>
      <c r="L147" s="215"/>
      <c r="M147" s="216"/>
      <c r="N147" s="217"/>
      <c r="O147" s="217"/>
      <c r="P147" s="217"/>
      <c r="Q147" s="217"/>
      <c r="R147" s="217"/>
      <c r="S147" s="217"/>
      <c r="T147" s="218"/>
      <c r="AT147" s="219" t="s">
        <v>231</v>
      </c>
      <c r="AU147" s="219" t="s">
        <v>81</v>
      </c>
      <c r="AV147" s="14" t="s">
        <v>81</v>
      </c>
      <c r="AW147" s="14" t="s">
        <v>33</v>
      </c>
      <c r="AX147" s="14" t="s">
        <v>72</v>
      </c>
      <c r="AY147" s="219" t="s">
        <v>211</v>
      </c>
    </row>
    <row r="148" spans="1:65" s="14" customFormat="1" ht="11.25">
      <c r="B148" s="209"/>
      <c r="C148" s="210"/>
      <c r="D148" s="194" t="s">
        <v>231</v>
      </c>
      <c r="E148" s="211" t="s">
        <v>19</v>
      </c>
      <c r="F148" s="212" t="s">
        <v>298</v>
      </c>
      <c r="G148" s="210"/>
      <c r="H148" s="213">
        <v>6.75</v>
      </c>
      <c r="I148" s="214"/>
      <c r="J148" s="210"/>
      <c r="K148" s="210"/>
      <c r="L148" s="215"/>
      <c r="M148" s="216"/>
      <c r="N148" s="217"/>
      <c r="O148" s="217"/>
      <c r="P148" s="217"/>
      <c r="Q148" s="217"/>
      <c r="R148" s="217"/>
      <c r="S148" s="217"/>
      <c r="T148" s="218"/>
      <c r="AT148" s="219" t="s">
        <v>231</v>
      </c>
      <c r="AU148" s="219" t="s">
        <v>81</v>
      </c>
      <c r="AV148" s="14" t="s">
        <v>81</v>
      </c>
      <c r="AW148" s="14" t="s">
        <v>33</v>
      </c>
      <c r="AX148" s="14" t="s">
        <v>72</v>
      </c>
      <c r="AY148" s="219" t="s">
        <v>211</v>
      </c>
    </row>
    <row r="149" spans="1:65" s="13" customFormat="1" ht="11.25">
      <c r="B149" s="199"/>
      <c r="C149" s="200"/>
      <c r="D149" s="194" t="s">
        <v>231</v>
      </c>
      <c r="E149" s="201" t="s">
        <v>19</v>
      </c>
      <c r="F149" s="202" t="s">
        <v>299</v>
      </c>
      <c r="G149" s="200"/>
      <c r="H149" s="201" t="s">
        <v>19</v>
      </c>
      <c r="I149" s="203"/>
      <c r="J149" s="200"/>
      <c r="K149" s="200"/>
      <c r="L149" s="204"/>
      <c r="M149" s="205"/>
      <c r="N149" s="206"/>
      <c r="O149" s="206"/>
      <c r="P149" s="206"/>
      <c r="Q149" s="206"/>
      <c r="R149" s="206"/>
      <c r="S149" s="206"/>
      <c r="T149" s="207"/>
      <c r="AT149" s="208" t="s">
        <v>231</v>
      </c>
      <c r="AU149" s="208" t="s">
        <v>81</v>
      </c>
      <c r="AV149" s="13" t="s">
        <v>79</v>
      </c>
      <c r="AW149" s="13" t="s">
        <v>33</v>
      </c>
      <c r="AX149" s="13" t="s">
        <v>72</v>
      </c>
      <c r="AY149" s="208" t="s">
        <v>211</v>
      </c>
    </row>
    <row r="150" spans="1:65" s="14" customFormat="1" ht="11.25">
      <c r="B150" s="209"/>
      <c r="C150" s="210"/>
      <c r="D150" s="194" t="s">
        <v>231</v>
      </c>
      <c r="E150" s="211" t="s">
        <v>19</v>
      </c>
      <c r="F150" s="212" t="s">
        <v>300</v>
      </c>
      <c r="G150" s="210"/>
      <c r="H150" s="213">
        <v>-157.16300000000001</v>
      </c>
      <c r="I150" s="214"/>
      <c r="J150" s="210"/>
      <c r="K150" s="210"/>
      <c r="L150" s="215"/>
      <c r="M150" s="216"/>
      <c r="N150" s="217"/>
      <c r="O150" s="217"/>
      <c r="P150" s="217"/>
      <c r="Q150" s="217"/>
      <c r="R150" s="217"/>
      <c r="S150" s="217"/>
      <c r="T150" s="218"/>
      <c r="AT150" s="219" t="s">
        <v>231</v>
      </c>
      <c r="AU150" s="219" t="s">
        <v>81</v>
      </c>
      <c r="AV150" s="14" t="s">
        <v>81</v>
      </c>
      <c r="AW150" s="14" t="s">
        <v>33</v>
      </c>
      <c r="AX150" s="14" t="s">
        <v>72</v>
      </c>
      <c r="AY150" s="219" t="s">
        <v>211</v>
      </c>
    </row>
    <row r="151" spans="1:65" s="14" customFormat="1" ht="11.25">
      <c r="B151" s="209"/>
      <c r="C151" s="210"/>
      <c r="D151" s="194" t="s">
        <v>231</v>
      </c>
      <c r="E151" s="211" t="s">
        <v>19</v>
      </c>
      <c r="F151" s="212" t="s">
        <v>301</v>
      </c>
      <c r="G151" s="210"/>
      <c r="H151" s="213">
        <v>-76.834999999999994</v>
      </c>
      <c r="I151" s="214"/>
      <c r="J151" s="210"/>
      <c r="K151" s="210"/>
      <c r="L151" s="215"/>
      <c r="M151" s="216"/>
      <c r="N151" s="217"/>
      <c r="O151" s="217"/>
      <c r="P151" s="217"/>
      <c r="Q151" s="217"/>
      <c r="R151" s="217"/>
      <c r="S151" s="217"/>
      <c r="T151" s="218"/>
      <c r="AT151" s="219" t="s">
        <v>231</v>
      </c>
      <c r="AU151" s="219" t="s">
        <v>81</v>
      </c>
      <c r="AV151" s="14" t="s">
        <v>81</v>
      </c>
      <c r="AW151" s="14" t="s">
        <v>33</v>
      </c>
      <c r="AX151" s="14" t="s">
        <v>72</v>
      </c>
      <c r="AY151" s="219" t="s">
        <v>211</v>
      </c>
    </row>
    <row r="152" spans="1:65" s="15" customFormat="1" ht="11.25">
      <c r="B152" s="220"/>
      <c r="C152" s="221"/>
      <c r="D152" s="194" t="s">
        <v>231</v>
      </c>
      <c r="E152" s="222" t="s">
        <v>177</v>
      </c>
      <c r="F152" s="223" t="s">
        <v>288</v>
      </c>
      <c r="G152" s="221"/>
      <c r="H152" s="224">
        <v>3735.3020000000001</v>
      </c>
      <c r="I152" s="225"/>
      <c r="J152" s="221"/>
      <c r="K152" s="221"/>
      <c r="L152" s="226"/>
      <c r="M152" s="227"/>
      <c r="N152" s="228"/>
      <c r="O152" s="228"/>
      <c r="P152" s="228"/>
      <c r="Q152" s="228"/>
      <c r="R152" s="228"/>
      <c r="S152" s="228"/>
      <c r="T152" s="229"/>
      <c r="AT152" s="230" t="s">
        <v>231</v>
      </c>
      <c r="AU152" s="230" t="s">
        <v>81</v>
      </c>
      <c r="AV152" s="15" t="s">
        <v>148</v>
      </c>
      <c r="AW152" s="15" t="s">
        <v>33</v>
      </c>
      <c r="AX152" s="15" t="s">
        <v>72</v>
      </c>
      <c r="AY152" s="230" t="s">
        <v>211</v>
      </c>
    </row>
    <row r="153" spans="1:65" s="14" customFormat="1" ht="11.25">
      <c r="B153" s="209"/>
      <c r="C153" s="210"/>
      <c r="D153" s="194" t="s">
        <v>231</v>
      </c>
      <c r="E153" s="211" t="s">
        <v>19</v>
      </c>
      <c r="F153" s="212" t="s">
        <v>281</v>
      </c>
      <c r="G153" s="210"/>
      <c r="H153" s="213">
        <v>747.06</v>
      </c>
      <c r="I153" s="214"/>
      <c r="J153" s="210"/>
      <c r="K153" s="210"/>
      <c r="L153" s="215"/>
      <c r="M153" s="216"/>
      <c r="N153" s="217"/>
      <c r="O153" s="217"/>
      <c r="P153" s="217"/>
      <c r="Q153" s="217"/>
      <c r="R153" s="217"/>
      <c r="S153" s="217"/>
      <c r="T153" s="218"/>
      <c r="AT153" s="219" t="s">
        <v>231</v>
      </c>
      <c r="AU153" s="219" t="s">
        <v>81</v>
      </c>
      <c r="AV153" s="14" t="s">
        <v>81</v>
      </c>
      <c r="AW153" s="14" t="s">
        <v>33</v>
      </c>
      <c r="AX153" s="14" t="s">
        <v>79</v>
      </c>
      <c r="AY153" s="219" t="s">
        <v>211</v>
      </c>
    </row>
    <row r="154" spans="1:65" s="2" customFormat="1" ht="24.2" customHeight="1">
      <c r="A154" s="36"/>
      <c r="B154" s="37"/>
      <c r="C154" s="181" t="s">
        <v>8</v>
      </c>
      <c r="D154" s="181" t="s">
        <v>213</v>
      </c>
      <c r="E154" s="182" t="s">
        <v>302</v>
      </c>
      <c r="F154" s="183" t="s">
        <v>303</v>
      </c>
      <c r="G154" s="184" t="s">
        <v>139</v>
      </c>
      <c r="H154" s="185">
        <v>247.5</v>
      </c>
      <c r="I154" s="186"/>
      <c r="J154" s="187">
        <f>ROUND(I154*H154,2)</f>
        <v>0</v>
      </c>
      <c r="K154" s="183" t="s">
        <v>217</v>
      </c>
      <c r="L154" s="41"/>
      <c r="M154" s="188" t="s">
        <v>19</v>
      </c>
      <c r="N154" s="189" t="s">
        <v>43</v>
      </c>
      <c r="O154" s="66"/>
      <c r="P154" s="190">
        <f>O154*H154</f>
        <v>0</v>
      </c>
      <c r="Q154" s="190">
        <v>0</v>
      </c>
      <c r="R154" s="190">
        <f>Q154*H154</f>
        <v>0</v>
      </c>
      <c r="S154" s="190">
        <v>0</v>
      </c>
      <c r="T154" s="191">
        <f>S154*H154</f>
        <v>0</v>
      </c>
      <c r="U154" s="36"/>
      <c r="V154" s="36"/>
      <c r="W154" s="36"/>
      <c r="X154" s="36"/>
      <c r="Y154" s="36"/>
      <c r="Z154" s="36"/>
      <c r="AA154" s="36"/>
      <c r="AB154" s="36"/>
      <c r="AC154" s="36"/>
      <c r="AD154" s="36"/>
      <c r="AE154" s="36"/>
      <c r="AR154" s="192" t="s">
        <v>148</v>
      </c>
      <c r="AT154" s="192" t="s">
        <v>213</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304</v>
      </c>
    </row>
    <row r="155" spans="1:65" s="2" customFormat="1" ht="39">
      <c r="A155" s="36"/>
      <c r="B155" s="37"/>
      <c r="C155" s="38"/>
      <c r="D155" s="194" t="s">
        <v>219</v>
      </c>
      <c r="E155" s="38"/>
      <c r="F155" s="195" t="s">
        <v>274</v>
      </c>
      <c r="G155" s="38"/>
      <c r="H155" s="38"/>
      <c r="I155" s="196"/>
      <c r="J155" s="38"/>
      <c r="K155" s="38"/>
      <c r="L155" s="41"/>
      <c r="M155" s="197"/>
      <c r="N155" s="198"/>
      <c r="O155" s="66"/>
      <c r="P155" s="66"/>
      <c r="Q155" s="66"/>
      <c r="R155" s="66"/>
      <c r="S155" s="66"/>
      <c r="T155" s="67"/>
      <c r="U155" s="36"/>
      <c r="V155" s="36"/>
      <c r="W155" s="36"/>
      <c r="X155" s="36"/>
      <c r="Y155" s="36"/>
      <c r="Z155" s="36"/>
      <c r="AA155" s="36"/>
      <c r="AB155" s="36"/>
      <c r="AC155" s="36"/>
      <c r="AD155" s="36"/>
      <c r="AE155" s="36"/>
      <c r="AT155" s="19" t="s">
        <v>219</v>
      </c>
      <c r="AU155" s="19" t="s">
        <v>81</v>
      </c>
    </row>
    <row r="156" spans="1:65" s="14" customFormat="1" ht="11.25">
      <c r="B156" s="209"/>
      <c r="C156" s="210"/>
      <c r="D156" s="194" t="s">
        <v>231</v>
      </c>
      <c r="E156" s="211" t="s">
        <v>19</v>
      </c>
      <c r="F156" s="212" t="s">
        <v>305</v>
      </c>
      <c r="G156" s="210"/>
      <c r="H156" s="213">
        <v>247.5</v>
      </c>
      <c r="I156" s="214"/>
      <c r="J156" s="210"/>
      <c r="K156" s="210"/>
      <c r="L156" s="215"/>
      <c r="M156" s="216"/>
      <c r="N156" s="217"/>
      <c r="O156" s="217"/>
      <c r="P156" s="217"/>
      <c r="Q156" s="217"/>
      <c r="R156" s="217"/>
      <c r="S156" s="217"/>
      <c r="T156" s="218"/>
      <c r="AT156" s="219" t="s">
        <v>231</v>
      </c>
      <c r="AU156" s="219" t="s">
        <v>81</v>
      </c>
      <c r="AV156" s="14" t="s">
        <v>81</v>
      </c>
      <c r="AW156" s="14" t="s">
        <v>33</v>
      </c>
      <c r="AX156" s="14" t="s">
        <v>79</v>
      </c>
      <c r="AY156" s="219" t="s">
        <v>211</v>
      </c>
    </row>
    <row r="157" spans="1:65" s="2" customFormat="1" ht="24.2" customHeight="1">
      <c r="A157" s="36"/>
      <c r="B157" s="37"/>
      <c r="C157" s="181" t="s">
        <v>306</v>
      </c>
      <c r="D157" s="181" t="s">
        <v>213</v>
      </c>
      <c r="E157" s="182" t="s">
        <v>307</v>
      </c>
      <c r="F157" s="183" t="s">
        <v>308</v>
      </c>
      <c r="G157" s="184" t="s">
        <v>139</v>
      </c>
      <c r="H157" s="185">
        <v>1120.5909999999999</v>
      </c>
      <c r="I157" s="186"/>
      <c r="J157" s="187">
        <f>ROUND(I157*H157,2)</f>
        <v>0</v>
      </c>
      <c r="K157" s="183" t="s">
        <v>217</v>
      </c>
      <c r="L157" s="41"/>
      <c r="M157" s="188" t="s">
        <v>19</v>
      </c>
      <c r="N157" s="189" t="s">
        <v>43</v>
      </c>
      <c r="O157" s="66"/>
      <c r="P157" s="190">
        <f>O157*H157</f>
        <v>0</v>
      </c>
      <c r="Q157" s="190">
        <v>0</v>
      </c>
      <c r="R157" s="190">
        <f>Q157*H157</f>
        <v>0</v>
      </c>
      <c r="S157" s="190">
        <v>0</v>
      </c>
      <c r="T157" s="191">
        <f>S157*H157</f>
        <v>0</v>
      </c>
      <c r="U157" s="36"/>
      <c r="V157" s="36"/>
      <c r="W157" s="36"/>
      <c r="X157" s="36"/>
      <c r="Y157" s="36"/>
      <c r="Z157" s="36"/>
      <c r="AA157" s="36"/>
      <c r="AB157" s="36"/>
      <c r="AC157" s="36"/>
      <c r="AD157" s="36"/>
      <c r="AE157" s="36"/>
      <c r="AR157" s="192" t="s">
        <v>148</v>
      </c>
      <c r="AT157" s="192" t="s">
        <v>213</v>
      </c>
      <c r="AU157" s="192" t="s">
        <v>81</v>
      </c>
      <c r="AY157" s="19" t="s">
        <v>211</v>
      </c>
      <c r="BE157" s="193">
        <f>IF(N157="základní",J157,0)</f>
        <v>0</v>
      </c>
      <c r="BF157" s="193">
        <f>IF(N157="snížená",J157,0)</f>
        <v>0</v>
      </c>
      <c r="BG157" s="193">
        <f>IF(N157="zákl. přenesená",J157,0)</f>
        <v>0</v>
      </c>
      <c r="BH157" s="193">
        <f>IF(N157="sníž. přenesená",J157,0)</f>
        <v>0</v>
      </c>
      <c r="BI157" s="193">
        <f>IF(N157="nulová",J157,0)</f>
        <v>0</v>
      </c>
      <c r="BJ157" s="19" t="s">
        <v>79</v>
      </c>
      <c r="BK157" s="193">
        <f>ROUND(I157*H157,2)</f>
        <v>0</v>
      </c>
      <c r="BL157" s="19" t="s">
        <v>148</v>
      </c>
      <c r="BM157" s="192" t="s">
        <v>309</v>
      </c>
    </row>
    <row r="158" spans="1:65" s="2" customFormat="1" ht="39">
      <c r="A158" s="36"/>
      <c r="B158" s="37"/>
      <c r="C158" s="38"/>
      <c r="D158" s="194" t="s">
        <v>219</v>
      </c>
      <c r="E158" s="38"/>
      <c r="F158" s="195" t="s">
        <v>280</v>
      </c>
      <c r="G158" s="38"/>
      <c r="H158" s="38"/>
      <c r="I158" s="196"/>
      <c r="J158" s="38"/>
      <c r="K158" s="38"/>
      <c r="L158" s="41"/>
      <c r="M158" s="197"/>
      <c r="N158" s="198"/>
      <c r="O158" s="66"/>
      <c r="P158" s="66"/>
      <c r="Q158" s="66"/>
      <c r="R158" s="66"/>
      <c r="S158" s="66"/>
      <c r="T158" s="67"/>
      <c r="U158" s="36"/>
      <c r="V158" s="36"/>
      <c r="W158" s="36"/>
      <c r="X158" s="36"/>
      <c r="Y158" s="36"/>
      <c r="Z158" s="36"/>
      <c r="AA158" s="36"/>
      <c r="AB158" s="36"/>
      <c r="AC158" s="36"/>
      <c r="AD158" s="36"/>
      <c r="AE158" s="36"/>
      <c r="AT158" s="19" t="s">
        <v>219</v>
      </c>
      <c r="AU158" s="19" t="s">
        <v>81</v>
      </c>
    </row>
    <row r="159" spans="1:65" s="14" customFormat="1" ht="11.25">
      <c r="B159" s="209"/>
      <c r="C159" s="210"/>
      <c r="D159" s="194" t="s">
        <v>231</v>
      </c>
      <c r="E159" s="211" t="s">
        <v>19</v>
      </c>
      <c r="F159" s="212" t="s">
        <v>310</v>
      </c>
      <c r="G159" s="210"/>
      <c r="H159" s="213">
        <v>1120.5909999999999</v>
      </c>
      <c r="I159" s="214"/>
      <c r="J159" s="210"/>
      <c r="K159" s="210"/>
      <c r="L159" s="215"/>
      <c r="M159" s="216"/>
      <c r="N159" s="217"/>
      <c r="O159" s="217"/>
      <c r="P159" s="217"/>
      <c r="Q159" s="217"/>
      <c r="R159" s="217"/>
      <c r="S159" s="217"/>
      <c r="T159" s="218"/>
      <c r="AT159" s="219" t="s">
        <v>231</v>
      </c>
      <c r="AU159" s="219" t="s">
        <v>81</v>
      </c>
      <c r="AV159" s="14" t="s">
        <v>81</v>
      </c>
      <c r="AW159" s="14" t="s">
        <v>33</v>
      </c>
      <c r="AX159" s="14" t="s">
        <v>79</v>
      </c>
      <c r="AY159" s="219" t="s">
        <v>211</v>
      </c>
    </row>
    <row r="160" spans="1:65" s="2" customFormat="1" ht="24.2" customHeight="1">
      <c r="A160" s="36"/>
      <c r="B160" s="37"/>
      <c r="C160" s="181" t="s">
        <v>311</v>
      </c>
      <c r="D160" s="181" t="s">
        <v>213</v>
      </c>
      <c r="E160" s="182" t="s">
        <v>312</v>
      </c>
      <c r="F160" s="183" t="s">
        <v>313</v>
      </c>
      <c r="G160" s="184" t="s">
        <v>139</v>
      </c>
      <c r="H160" s="185">
        <v>247.5</v>
      </c>
      <c r="I160" s="186"/>
      <c r="J160" s="187">
        <f>ROUND(I160*H160,2)</f>
        <v>0</v>
      </c>
      <c r="K160" s="183" t="s">
        <v>217</v>
      </c>
      <c r="L160" s="41"/>
      <c r="M160" s="188" t="s">
        <v>19</v>
      </c>
      <c r="N160" s="189" t="s">
        <v>43</v>
      </c>
      <c r="O160" s="66"/>
      <c r="P160" s="190">
        <f>O160*H160</f>
        <v>0</v>
      </c>
      <c r="Q160" s="190">
        <v>0</v>
      </c>
      <c r="R160" s="190">
        <f>Q160*H160</f>
        <v>0</v>
      </c>
      <c r="S160" s="190">
        <v>0</v>
      </c>
      <c r="T160" s="191">
        <f>S160*H160</f>
        <v>0</v>
      </c>
      <c r="U160" s="36"/>
      <c r="V160" s="36"/>
      <c r="W160" s="36"/>
      <c r="X160" s="36"/>
      <c r="Y160" s="36"/>
      <c r="Z160" s="36"/>
      <c r="AA160" s="36"/>
      <c r="AB160" s="36"/>
      <c r="AC160" s="36"/>
      <c r="AD160" s="36"/>
      <c r="AE160" s="36"/>
      <c r="AR160" s="192" t="s">
        <v>148</v>
      </c>
      <c r="AT160" s="192" t="s">
        <v>213</v>
      </c>
      <c r="AU160" s="192" t="s">
        <v>81</v>
      </c>
      <c r="AY160" s="19" t="s">
        <v>211</v>
      </c>
      <c r="BE160" s="193">
        <f>IF(N160="základní",J160,0)</f>
        <v>0</v>
      </c>
      <c r="BF160" s="193">
        <f>IF(N160="snížená",J160,0)</f>
        <v>0</v>
      </c>
      <c r="BG160" s="193">
        <f>IF(N160="zákl. přenesená",J160,0)</f>
        <v>0</v>
      </c>
      <c r="BH160" s="193">
        <f>IF(N160="sníž. přenesená",J160,0)</f>
        <v>0</v>
      </c>
      <c r="BI160" s="193">
        <f>IF(N160="nulová",J160,0)</f>
        <v>0</v>
      </c>
      <c r="BJ160" s="19" t="s">
        <v>79</v>
      </c>
      <c r="BK160" s="193">
        <f>ROUND(I160*H160,2)</f>
        <v>0</v>
      </c>
      <c r="BL160" s="19" t="s">
        <v>148</v>
      </c>
      <c r="BM160" s="192" t="s">
        <v>314</v>
      </c>
    </row>
    <row r="161" spans="1:65" s="2" customFormat="1" ht="39">
      <c r="A161" s="36"/>
      <c r="B161" s="37"/>
      <c r="C161" s="38"/>
      <c r="D161" s="194" t="s">
        <v>219</v>
      </c>
      <c r="E161" s="38"/>
      <c r="F161" s="195" t="s">
        <v>274</v>
      </c>
      <c r="G161" s="38"/>
      <c r="H161" s="38"/>
      <c r="I161" s="196"/>
      <c r="J161" s="38"/>
      <c r="K161" s="38"/>
      <c r="L161" s="41"/>
      <c r="M161" s="197"/>
      <c r="N161" s="198"/>
      <c r="O161" s="66"/>
      <c r="P161" s="66"/>
      <c r="Q161" s="66"/>
      <c r="R161" s="66"/>
      <c r="S161" s="66"/>
      <c r="T161" s="67"/>
      <c r="U161" s="36"/>
      <c r="V161" s="36"/>
      <c r="W161" s="36"/>
      <c r="X161" s="36"/>
      <c r="Y161" s="36"/>
      <c r="Z161" s="36"/>
      <c r="AA161" s="36"/>
      <c r="AB161" s="36"/>
      <c r="AC161" s="36"/>
      <c r="AD161" s="36"/>
      <c r="AE161" s="36"/>
      <c r="AT161" s="19" t="s">
        <v>219</v>
      </c>
      <c r="AU161" s="19" t="s">
        <v>81</v>
      </c>
    </row>
    <row r="162" spans="1:65" s="14" customFormat="1" ht="11.25">
      <c r="B162" s="209"/>
      <c r="C162" s="210"/>
      <c r="D162" s="194" t="s">
        <v>231</v>
      </c>
      <c r="E162" s="211" t="s">
        <v>19</v>
      </c>
      <c r="F162" s="212" t="s">
        <v>305</v>
      </c>
      <c r="G162" s="210"/>
      <c r="H162" s="213">
        <v>247.5</v>
      </c>
      <c r="I162" s="214"/>
      <c r="J162" s="210"/>
      <c r="K162" s="210"/>
      <c r="L162" s="215"/>
      <c r="M162" s="216"/>
      <c r="N162" s="217"/>
      <c r="O162" s="217"/>
      <c r="P162" s="217"/>
      <c r="Q162" s="217"/>
      <c r="R162" s="217"/>
      <c r="S162" s="217"/>
      <c r="T162" s="218"/>
      <c r="AT162" s="219" t="s">
        <v>231</v>
      </c>
      <c r="AU162" s="219" t="s">
        <v>81</v>
      </c>
      <c r="AV162" s="14" t="s">
        <v>81</v>
      </c>
      <c r="AW162" s="14" t="s">
        <v>33</v>
      </c>
      <c r="AX162" s="14" t="s">
        <v>79</v>
      </c>
      <c r="AY162" s="219" t="s">
        <v>211</v>
      </c>
    </row>
    <row r="163" spans="1:65" s="2" customFormat="1" ht="24.2" customHeight="1">
      <c r="A163" s="36"/>
      <c r="B163" s="37"/>
      <c r="C163" s="181" t="s">
        <v>315</v>
      </c>
      <c r="D163" s="181" t="s">
        <v>213</v>
      </c>
      <c r="E163" s="182" t="s">
        <v>316</v>
      </c>
      <c r="F163" s="183" t="s">
        <v>317</v>
      </c>
      <c r="G163" s="184" t="s">
        <v>139</v>
      </c>
      <c r="H163" s="185">
        <v>747.06</v>
      </c>
      <c r="I163" s="186"/>
      <c r="J163" s="187">
        <f>ROUND(I163*H163,2)</f>
        <v>0</v>
      </c>
      <c r="K163" s="183" t="s">
        <v>217</v>
      </c>
      <c r="L163" s="41"/>
      <c r="M163" s="188" t="s">
        <v>19</v>
      </c>
      <c r="N163" s="189" t="s">
        <v>43</v>
      </c>
      <c r="O163" s="66"/>
      <c r="P163" s="190">
        <f>O163*H163</f>
        <v>0</v>
      </c>
      <c r="Q163" s="190">
        <v>0</v>
      </c>
      <c r="R163" s="190">
        <f>Q163*H163</f>
        <v>0</v>
      </c>
      <c r="S163" s="190">
        <v>0</v>
      </c>
      <c r="T163" s="191">
        <f>S163*H163</f>
        <v>0</v>
      </c>
      <c r="U163" s="36"/>
      <c r="V163" s="36"/>
      <c r="W163" s="36"/>
      <c r="X163" s="36"/>
      <c r="Y163" s="36"/>
      <c r="Z163" s="36"/>
      <c r="AA163" s="36"/>
      <c r="AB163" s="36"/>
      <c r="AC163" s="36"/>
      <c r="AD163" s="36"/>
      <c r="AE163" s="36"/>
      <c r="AR163" s="192" t="s">
        <v>148</v>
      </c>
      <c r="AT163" s="192" t="s">
        <v>213</v>
      </c>
      <c r="AU163" s="192" t="s">
        <v>81</v>
      </c>
      <c r="AY163" s="19" t="s">
        <v>211</v>
      </c>
      <c r="BE163" s="193">
        <f>IF(N163="základní",J163,0)</f>
        <v>0</v>
      </c>
      <c r="BF163" s="193">
        <f>IF(N163="snížená",J163,0)</f>
        <v>0</v>
      </c>
      <c r="BG163" s="193">
        <f>IF(N163="zákl. přenesená",J163,0)</f>
        <v>0</v>
      </c>
      <c r="BH163" s="193">
        <f>IF(N163="sníž. přenesená",J163,0)</f>
        <v>0</v>
      </c>
      <c r="BI163" s="193">
        <f>IF(N163="nulová",J163,0)</f>
        <v>0</v>
      </c>
      <c r="BJ163" s="19" t="s">
        <v>79</v>
      </c>
      <c r="BK163" s="193">
        <f>ROUND(I163*H163,2)</f>
        <v>0</v>
      </c>
      <c r="BL163" s="19" t="s">
        <v>148</v>
      </c>
      <c r="BM163" s="192" t="s">
        <v>318</v>
      </c>
    </row>
    <row r="164" spans="1:65" s="2" customFormat="1" ht="39">
      <c r="A164" s="36"/>
      <c r="B164" s="37"/>
      <c r="C164" s="38"/>
      <c r="D164" s="194" t="s">
        <v>219</v>
      </c>
      <c r="E164" s="38"/>
      <c r="F164" s="195" t="s">
        <v>280</v>
      </c>
      <c r="G164" s="38"/>
      <c r="H164" s="38"/>
      <c r="I164" s="196"/>
      <c r="J164" s="38"/>
      <c r="K164" s="38"/>
      <c r="L164" s="41"/>
      <c r="M164" s="197"/>
      <c r="N164" s="198"/>
      <c r="O164" s="66"/>
      <c r="P164" s="66"/>
      <c r="Q164" s="66"/>
      <c r="R164" s="66"/>
      <c r="S164" s="66"/>
      <c r="T164" s="67"/>
      <c r="U164" s="36"/>
      <c r="V164" s="36"/>
      <c r="W164" s="36"/>
      <c r="X164" s="36"/>
      <c r="Y164" s="36"/>
      <c r="Z164" s="36"/>
      <c r="AA164" s="36"/>
      <c r="AB164" s="36"/>
      <c r="AC164" s="36"/>
      <c r="AD164" s="36"/>
      <c r="AE164" s="36"/>
      <c r="AT164" s="19" t="s">
        <v>219</v>
      </c>
      <c r="AU164" s="19" t="s">
        <v>81</v>
      </c>
    </row>
    <row r="165" spans="1:65" s="14" customFormat="1" ht="11.25">
      <c r="B165" s="209"/>
      <c r="C165" s="210"/>
      <c r="D165" s="194" t="s">
        <v>231</v>
      </c>
      <c r="E165" s="211" t="s">
        <v>19</v>
      </c>
      <c r="F165" s="212" t="s">
        <v>281</v>
      </c>
      <c r="G165" s="210"/>
      <c r="H165" s="213">
        <v>747.06</v>
      </c>
      <c r="I165" s="214"/>
      <c r="J165" s="210"/>
      <c r="K165" s="210"/>
      <c r="L165" s="215"/>
      <c r="M165" s="216"/>
      <c r="N165" s="217"/>
      <c r="O165" s="217"/>
      <c r="P165" s="217"/>
      <c r="Q165" s="217"/>
      <c r="R165" s="217"/>
      <c r="S165" s="217"/>
      <c r="T165" s="218"/>
      <c r="AT165" s="219" t="s">
        <v>231</v>
      </c>
      <c r="AU165" s="219" t="s">
        <v>81</v>
      </c>
      <c r="AV165" s="14" t="s">
        <v>81</v>
      </c>
      <c r="AW165" s="14" t="s">
        <v>33</v>
      </c>
      <c r="AX165" s="14" t="s">
        <v>79</v>
      </c>
      <c r="AY165" s="219" t="s">
        <v>211</v>
      </c>
    </row>
    <row r="166" spans="1:65" s="2" customFormat="1" ht="24.2" customHeight="1">
      <c r="A166" s="36"/>
      <c r="B166" s="37"/>
      <c r="C166" s="181" t="s">
        <v>319</v>
      </c>
      <c r="D166" s="181" t="s">
        <v>213</v>
      </c>
      <c r="E166" s="182" t="s">
        <v>320</v>
      </c>
      <c r="F166" s="183" t="s">
        <v>321</v>
      </c>
      <c r="G166" s="184" t="s">
        <v>139</v>
      </c>
      <c r="H166" s="185">
        <v>373.53</v>
      </c>
      <c r="I166" s="186"/>
      <c r="J166" s="187">
        <f>ROUND(I166*H166,2)</f>
        <v>0</v>
      </c>
      <c r="K166" s="183" t="s">
        <v>217</v>
      </c>
      <c r="L166" s="41"/>
      <c r="M166" s="188" t="s">
        <v>19</v>
      </c>
      <c r="N166" s="189" t="s">
        <v>43</v>
      </c>
      <c r="O166" s="66"/>
      <c r="P166" s="190">
        <f>O166*H166</f>
        <v>0</v>
      </c>
      <c r="Q166" s="190">
        <v>0</v>
      </c>
      <c r="R166" s="190">
        <f>Q166*H166</f>
        <v>0</v>
      </c>
      <c r="S166" s="190">
        <v>0</v>
      </c>
      <c r="T166" s="191">
        <f>S166*H166</f>
        <v>0</v>
      </c>
      <c r="U166" s="36"/>
      <c r="V166" s="36"/>
      <c r="W166" s="36"/>
      <c r="X166" s="36"/>
      <c r="Y166" s="36"/>
      <c r="Z166" s="36"/>
      <c r="AA166" s="36"/>
      <c r="AB166" s="36"/>
      <c r="AC166" s="36"/>
      <c r="AD166" s="36"/>
      <c r="AE166" s="36"/>
      <c r="AR166" s="192" t="s">
        <v>148</v>
      </c>
      <c r="AT166" s="192" t="s">
        <v>213</v>
      </c>
      <c r="AU166" s="192" t="s">
        <v>81</v>
      </c>
      <c r="AY166" s="19" t="s">
        <v>211</v>
      </c>
      <c r="BE166" s="193">
        <f>IF(N166="základní",J166,0)</f>
        <v>0</v>
      </c>
      <c r="BF166" s="193">
        <f>IF(N166="snížená",J166,0)</f>
        <v>0</v>
      </c>
      <c r="BG166" s="193">
        <f>IF(N166="zákl. přenesená",J166,0)</f>
        <v>0</v>
      </c>
      <c r="BH166" s="193">
        <f>IF(N166="sníž. přenesená",J166,0)</f>
        <v>0</v>
      </c>
      <c r="BI166" s="193">
        <f>IF(N166="nulová",J166,0)</f>
        <v>0</v>
      </c>
      <c r="BJ166" s="19" t="s">
        <v>79</v>
      </c>
      <c r="BK166" s="193">
        <f>ROUND(I166*H166,2)</f>
        <v>0</v>
      </c>
      <c r="BL166" s="19" t="s">
        <v>148</v>
      </c>
      <c r="BM166" s="192" t="s">
        <v>322</v>
      </c>
    </row>
    <row r="167" spans="1:65" s="2" customFormat="1" ht="39">
      <c r="A167" s="36"/>
      <c r="B167" s="37"/>
      <c r="C167" s="38"/>
      <c r="D167" s="194" t="s">
        <v>219</v>
      </c>
      <c r="E167" s="38"/>
      <c r="F167" s="195" t="s">
        <v>280</v>
      </c>
      <c r="G167" s="38"/>
      <c r="H167" s="38"/>
      <c r="I167" s="196"/>
      <c r="J167" s="38"/>
      <c r="K167" s="38"/>
      <c r="L167" s="41"/>
      <c r="M167" s="197"/>
      <c r="N167" s="198"/>
      <c r="O167" s="66"/>
      <c r="P167" s="66"/>
      <c r="Q167" s="66"/>
      <c r="R167" s="66"/>
      <c r="S167" s="66"/>
      <c r="T167" s="67"/>
      <c r="U167" s="36"/>
      <c r="V167" s="36"/>
      <c r="W167" s="36"/>
      <c r="X167" s="36"/>
      <c r="Y167" s="36"/>
      <c r="Z167" s="36"/>
      <c r="AA167" s="36"/>
      <c r="AB167" s="36"/>
      <c r="AC167" s="36"/>
      <c r="AD167" s="36"/>
      <c r="AE167" s="36"/>
      <c r="AT167" s="19" t="s">
        <v>219</v>
      </c>
      <c r="AU167" s="19" t="s">
        <v>81</v>
      </c>
    </row>
    <row r="168" spans="1:65" s="14" customFormat="1" ht="11.25">
      <c r="B168" s="209"/>
      <c r="C168" s="210"/>
      <c r="D168" s="194" t="s">
        <v>231</v>
      </c>
      <c r="E168" s="211" t="s">
        <v>19</v>
      </c>
      <c r="F168" s="212" t="s">
        <v>323</v>
      </c>
      <c r="G168" s="210"/>
      <c r="H168" s="213">
        <v>373.53</v>
      </c>
      <c r="I168" s="214"/>
      <c r="J168" s="210"/>
      <c r="K168" s="210"/>
      <c r="L168" s="215"/>
      <c r="M168" s="216"/>
      <c r="N168" s="217"/>
      <c r="O168" s="217"/>
      <c r="P168" s="217"/>
      <c r="Q168" s="217"/>
      <c r="R168" s="217"/>
      <c r="S168" s="217"/>
      <c r="T168" s="218"/>
      <c r="AT168" s="219" t="s">
        <v>231</v>
      </c>
      <c r="AU168" s="219" t="s">
        <v>81</v>
      </c>
      <c r="AV168" s="14" t="s">
        <v>81</v>
      </c>
      <c r="AW168" s="14" t="s">
        <v>33</v>
      </c>
      <c r="AX168" s="14" t="s">
        <v>79</v>
      </c>
      <c r="AY168" s="219" t="s">
        <v>211</v>
      </c>
    </row>
    <row r="169" spans="1:65" s="2" customFormat="1" ht="24.2" customHeight="1">
      <c r="A169" s="36"/>
      <c r="B169" s="37"/>
      <c r="C169" s="181" t="s">
        <v>324</v>
      </c>
      <c r="D169" s="181" t="s">
        <v>213</v>
      </c>
      <c r="E169" s="182" t="s">
        <v>325</v>
      </c>
      <c r="F169" s="183" t="s">
        <v>326</v>
      </c>
      <c r="G169" s="184" t="s">
        <v>147</v>
      </c>
      <c r="H169" s="185">
        <v>82</v>
      </c>
      <c r="I169" s="186"/>
      <c r="J169" s="187">
        <f>ROUND(I169*H169,2)</f>
        <v>0</v>
      </c>
      <c r="K169" s="183" t="s">
        <v>217</v>
      </c>
      <c r="L169" s="41"/>
      <c r="M169" s="188" t="s">
        <v>19</v>
      </c>
      <c r="N169" s="189" t="s">
        <v>43</v>
      </c>
      <c r="O169" s="66"/>
      <c r="P169" s="190">
        <f>O169*H169</f>
        <v>0</v>
      </c>
      <c r="Q169" s="190">
        <v>1.7000000000000001E-2</v>
      </c>
      <c r="R169" s="190">
        <f>Q169*H169</f>
        <v>1.3940000000000001</v>
      </c>
      <c r="S169" s="190">
        <v>0</v>
      </c>
      <c r="T169" s="191">
        <f>S169*H169</f>
        <v>0</v>
      </c>
      <c r="U169" s="36"/>
      <c r="V169" s="36"/>
      <c r="W169" s="36"/>
      <c r="X169" s="36"/>
      <c r="Y169" s="36"/>
      <c r="Z169" s="36"/>
      <c r="AA169" s="36"/>
      <c r="AB169" s="36"/>
      <c r="AC169" s="36"/>
      <c r="AD169" s="36"/>
      <c r="AE169" s="36"/>
      <c r="AR169" s="192" t="s">
        <v>148</v>
      </c>
      <c r="AT169" s="192" t="s">
        <v>213</v>
      </c>
      <c r="AU169" s="192" t="s">
        <v>81</v>
      </c>
      <c r="AY169" s="19" t="s">
        <v>211</v>
      </c>
      <c r="BE169" s="193">
        <f>IF(N169="základní",J169,0)</f>
        <v>0</v>
      </c>
      <c r="BF169" s="193">
        <f>IF(N169="snížená",J169,0)</f>
        <v>0</v>
      </c>
      <c r="BG169" s="193">
        <f>IF(N169="zákl. přenesená",J169,0)</f>
        <v>0</v>
      </c>
      <c r="BH169" s="193">
        <f>IF(N169="sníž. přenesená",J169,0)</f>
        <v>0</v>
      </c>
      <c r="BI169" s="193">
        <f>IF(N169="nulová",J169,0)</f>
        <v>0</v>
      </c>
      <c r="BJ169" s="19" t="s">
        <v>79</v>
      </c>
      <c r="BK169" s="193">
        <f>ROUND(I169*H169,2)</f>
        <v>0</v>
      </c>
      <c r="BL169" s="19" t="s">
        <v>148</v>
      </c>
      <c r="BM169" s="192" t="s">
        <v>327</v>
      </c>
    </row>
    <row r="170" spans="1:65" s="2" customFormat="1" ht="146.25">
      <c r="A170" s="36"/>
      <c r="B170" s="37"/>
      <c r="C170" s="38"/>
      <c r="D170" s="194" t="s">
        <v>219</v>
      </c>
      <c r="E170" s="38"/>
      <c r="F170" s="195" t="s">
        <v>328</v>
      </c>
      <c r="G170" s="38"/>
      <c r="H170" s="38"/>
      <c r="I170" s="196"/>
      <c r="J170" s="38"/>
      <c r="K170" s="38"/>
      <c r="L170" s="41"/>
      <c r="M170" s="197"/>
      <c r="N170" s="198"/>
      <c r="O170" s="66"/>
      <c r="P170" s="66"/>
      <c r="Q170" s="66"/>
      <c r="R170" s="66"/>
      <c r="S170" s="66"/>
      <c r="T170" s="67"/>
      <c r="U170" s="36"/>
      <c r="V170" s="36"/>
      <c r="W170" s="36"/>
      <c r="X170" s="36"/>
      <c r="Y170" s="36"/>
      <c r="Z170" s="36"/>
      <c r="AA170" s="36"/>
      <c r="AB170" s="36"/>
      <c r="AC170" s="36"/>
      <c r="AD170" s="36"/>
      <c r="AE170" s="36"/>
      <c r="AT170" s="19" t="s">
        <v>219</v>
      </c>
      <c r="AU170" s="19" t="s">
        <v>81</v>
      </c>
    </row>
    <row r="171" spans="1:65" s="14" customFormat="1" ht="11.25">
      <c r="B171" s="209"/>
      <c r="C171" s="210"/>
      <c r="D171" s="194" t="s">
        <v>231</v>
      </c>
      <c r="E171" s="211" t="s">
        <v>19</v>
      </c>
      <c r="F171" s="212" t="s">
        <v>329</v>
      </c>
      <c r="G171" s="210"/>
      <c r="H171" s="213">
        <v>82</v>
      </c>
      <c r="I171" s="214"/>
      <c r="J171" s="210"/>
      <c r="K171" s="210"/>
      <c r="L171" s="215"/>
      <c r="M171" s="216"/>
      <c r="N171" s="217"/>
      <c r="O171" s="217"/>
      <c r="P171" s="217"/>
      <c r="Q171" s="217"/>
      <c r="R171" s="217"/>
      <c r="S171" s="217"/>
      <c r="T171" s="218"/>
      <c r="AT171" s="219" t="s">
        <v>231</v>
      </c>
      <c r="AU171" s="219" t="s">
        <v>81</v>
      </c>
      <c r="AV171" s="14" t="s">
        <v>81</v>
      </c>
      <c r="AW171" s="14" t="s">
        <v>33</v>
      </c>
      <c r="AX171" s="14" t="s">
        <v>72</v>
      </c>
      <c r="AY171" s="219" t="s">
        <v>211</v>
      </c>
    </row>
    <row r="172" spans="1:65" s="15" customFormat="1" ht="11.25">
      <c r="B172" s="220"/>
      <c r="C172" s="221"/>
      <c r="D172" s="194" t="s">
        <v>231</v>
      </c>
      <c r="E172" s="222" t="s">
        <v>159</v>
      </c>
      <c r="F172" s="223" t="s">
        <v>288</v>
      </c>
      <c r="G172" s="221"/>
      <c r="H172" s="224">
        <v>82</v>
      </c>
      <c r="I172" s="225"/>
      <c r="J172" s="221"/>
      <c r="K172" s="221"/>
      <c r="L172" s="226"/>
      <c r="M172" s="227"/>
      <c r="N172" s="228"/>
      <c r="O172" s="228"/>
      <c r="P172" s="228"/>
      <c r="Q172" s="228"/>
      <c r="R172" s="228"/>
      <c r="S172" s="228"/>
      <c r="T172" s="229"/>
      <c r="AT172" s="230" t="s">
        <v>231</v>
      </c>
      <c r="AU172" s="230" t="s">
        <v>81</v>
      </c>
      <c r="AV172" s="15" t="s">
        <v>148</v>
      </c>
      <c r="AW172" s="15" t="s">
        <v>33</v>
      </c>
      <c r="AX172" s="15" t="s">
        <v>79</v>
      </c>
      <c r="AY172" s="230" t="s">
        <v>211</v>
      </c>
    </row>
    <row r="173" spans="1:65" s="2" customFormat="1" ht="24.2" customHeight="1">
      <c r="A173" s="36"/>
      <c r="B173" s="37"/>
      <c r="C173" s="181" t="s">
        <v>7</v>
      </c>
      <c r="D173" s="181" t="s">
        <v>213</v>
      </c>
      <c r="E173" s="182" t="s">
        <v>330</v>
      </c>
      <c r="F173" s="183" t="s">
        <v>331</v>
      </c>
      <c r="G173" s="184" t="s">
        <v>147</v>
      </c>
      <c r="H173" s="185">
        <v>1700</v>
      </c>
      <c r="I173" s="186"/>
      <c r="J173" s="187">
        <f>ROUND(I173*H173,2)</f>
        <v>0</v>
      </c>
      <c r="K173" s="183" t="s">
        <v>332</v>
      </c>
      <c r="L173" s="41"/>
      <c r="M173" s="188" t="s">
        <v>19</v>
      </c>
      <c r="N173" s="189" t="s">
        <v>43</v>
      </c>
      <c r="O173" s="66"/>
      <c r="P173" s="190">
        <f>O173*H173</f>
        <v>0</v>
      </c>
      <c r="Q173" s="190">
        <v>7.4999999999999997E-3</v>
      </c>
      <c r="R173" s="190">
        <f>Q173*H173</f>
        <v>12.75</v>
      </c>
      <c r="S173" s="190">
        <v>0</v>
      </c>
      <c r="T173" s="191">
        <f>S173*H173</f>
        <v>0</v>
      </c>
      <c r="U173" s="36"/>
      <c r="V173" s="36"/>
      <c r="W173" s="36"/>
      <c r="X173" s="36"/>
      <c r="Y173" s="36"/>
      <c r="Z173" s="36"/>
      <c r="AA173" s="36"/>
      <c r="AB173" s="36"/>
      <c r="AC173" s="36"/>
      <c r="AD173" s="36"/>
      <c r="AE173" s="36"/>
      <c r="AR173" s="192" t="s">
        <v>148</v>
      </c>
      <c r="AT173" s="192" t="s">
        <v>213</v>
      </c>
      <c r="AU173" s="192" t="s">
        <v>81</v>
      </c>
      <c r="AY173" s="19" t="s">
        <v>211</v>
      </c>
      <c r="BE173" s="193">
        <f>IF(N173="základní",J173,0)</f>
        <v>0</v>
      </c>
      <c r="BF173" s="193">
        <f>IF(N173="snížená",J173,0)</f>
        <v>0</v>
      </c>
      <c r="BG173" s="193">
        <f>IF(N173="zákl. přenesená",J173,0)</f>
        <v>0</v>
      </c>
      <c r="BH173" s="193">
        <f>IF(N173="sníž. přenesená",J173,0)</f>
        <v>0</v>
      </c>
      <c r="BI173" s="193">
        <f>IF(N173="nulová",J173,0)</f>
        <v>0</v>
      </c>
      <c r="BJ173" s="19" t="s">
        <v>79</v>
      </c>
      <c r="BK173" s="193">
        <f>ROUND(I173*H173,2)</f>
        <v>0</v>
      </c>
      <c r="BL173" s="19" t="s">
        <v>148</v>
      </c>
      <c r="BM173" s="192" t="s">
        <v>333</v>
      </c>
    </row>
    <row r="174" spans="1:65" s="2" customFormat="1" ht="146.25">
      <c r="A174" s="36"/>
      <c r="B174" s="37"/>
      <c r="C174" s="38"/>
      <c r="D174" s="194" t="s">
        <v>219</v>
      </c>
      <c r="E174" s="38"/>
      <c r="F174" s="195" t="s">
        <v>334</v>
      </c>
      <c r="G174" s="38"/>
      <c r="H174" s="38"/>
      <c r="I174" s="196"/>
      <c r="J174" s="38"/>
      <c r="K174" s="38"/>
      <c r="L174" s="41"/>
      <c r="M174" s="197"/>
      <c r="N174" s="198"/>
      <c r="O174" s="66"/>
      <c r="P174" s="66"/>
      <c r="Q174" s="66"/>
      <c r="R174" s="66"/>
      <c r="S174" s="66"/>
      <c r="T174" s="67"/>
      <c r="U174" s="36"/>
      <c r="V174" s="36"/>
      <c r="W174" s="36"/>
      <c r="X174" s="36"/>
      <c r="Y174" s="36"/>
      <c r="Z174" s="36"/>
      <c r="AA174" s="36"/>
      <c r="AB174" s="36"/>
      <c r="AC174" s="36"/>
      <c r="AD174" s="36"/>
      <c r="AE174" s="36"/>
      <c r="AT174" s="19" t="s">
        <v>219</v>
      </c>
      <c r="AU174" s="19" t="s">
        <v>81</v>
      </c>
    </row>
    <row r="175" spans="1:65" s="13" customFormat="1" ht="11.25">
      <c r="B175" s="199"/>
      <c r="C175" s="200"/>
      <c r="D175" s="194" t="s">
        <v>231</v>
      </c>
      <c r="E175" s="201" t="s">
        <v>19</v>
      </c>
      <c r="F175" s="202" t="s">
        <v>335</v>
      </c>
      <c r="G175" s="200"/>
      <c r="H175" s="201" t="s">
        <v>19</v>
      </c>
      <c r="I175" s="203"/>
      <c r="J175" s="200"/>
      <c r="K175" s="200"/>
      <c r="L175" s="204"/>
      <c r="M175" s="205"/>
      <c r="N175" s="206"/>
      <c r="O175" s="206"/>
      <c r="P175" s="206"/>
      <c r="Q175" s="206"/>
      <c r="R175" s="206"/>
      <c r="S175" s="206"/>
      <c r="T175" s="207"/>
      <c r="AT175" s="208" t="s">
        <v>231</v>
      </c>
      <c r="AU175" s="208" t="s">
        <v>81</v>
      </c>
      <c r="AV175" s="13" t="s">
        <v>79</v>
      </c>
      <c r="AW175" s="13" t="s">
        <v>33</v>
      </c>
      <c r="AX175" s="13" t="s">
        <v>72</v>
      </c>
      <c r="AY175" s="208" t="s">
        <v>211</v>
      </c>
    </row>
    <row r="176" spans="1:65" s="14" customFormat="1" ht="11.25">
      <c r="B176" s="209"/>
      <c r="C176" s="210"/>
      <c r="D176" s="194" t="s">
        <v>231</v>
      </c>
      <c r="E176" s="211" t="s">
        <v>19</v>
      </c>
      <c r="F176" s="212" t="s">
        <v>176</v>
      </c>
      <c r="G176" s="210"/>
      <c r="H176" s="213">
        <v>1700</v>
      </c>
      <c r="I176" s="214"/>
      <c r="J176" s="210"/>
      <c r="K176" s="210"/>
      <c r="L176" s="215"/>
      <c r="M176" s="216"/>
      <c r="N176" s="217"/>
      <c r="O176" s="217"/>
      <c r="P176" s="217"/>
      <c r="Q176" s="217"/>
      <c r="R176" s="217"/>
      <c r="S176" s="217"/>
      <c r="T176" s="218"/>
      <c r="AT176" s="219" t="s">
        <v>231</v>
      </c>
      <c r="AU176" s="219" t="s">
        <v>81</v>
      </c>
      <c r="AV176" s="14" t="s">
        <v>81</v>
      </c>
      <c r="AW176" s="14" t="s">
        <v>33</v>
      </c>
      <c r="AX176" s="14" t="s">
        <v>72</v>
      </c>
      <c r="AY176" s="219" t="s">
        <v>211</v>
      </c>
    </row>
    <row r="177" spans="1:65" s="15" customFormat="1" ht="11.25">
      <c r="B177" s="220"/>
      <c r="C177" s="221"/>
      <c r="D177" s="194" t="s">
        <v>231</v>
      </c>
      <c r="E177" s="222" t="s">
        <v>174</v>
      </c>
      <c r="F177" s="223" t="s">
        <v>288</v>
      </c>
      <c r="G177" s="221"/>
      <c r="H177" s="224">
        <v>1700</v>
      </c>
      <c r="I177" s="225"/>
      <c r="J177" s="221"/>
      <c r="K177" s="221"/>
      <c r="L177" s="226"/>
      <c r="M177" s="227"/>
      <c r="N177" s="228"/>
      <c r="O177" s="228"/>
      <c r="P177" s="228"/>
      <c r="Q177" s="228"/>
      <c r="R177" s="228"/>
      <c r="S177" s="228"/>
      <c r="T177" s="229"/>
      <c r="AT177" s="230" t="s">
        <v>231</v>
      </c>
      <c r="AU177" s="230" t="s">
        <v>81</v>
      </c>
      <c r="AV177" s="15" t="s">
        <v>148</v>
      </c>
      <c r="AW177" s="15" t="s">
        <v>33</v>
      </c>
      <c r="AX177" s="15" t="s">
        <v>79</v>
      </c>
      <c r="AY177" s="230" t="s">
        <v>211</v>
      </c>
    </row>
    <row r="178" spans="1:65" s="2" customFormat="1" ht="14.45" customHeight="1">
      <c r="A178" s="36"/>
      <c r="B178" s="37"/>
      <c r="C178" s="181" t="s">
        <v>336</v>
      </c>
      <c r="D178" s="181" t="s">
        <v>213</v>
      </c>
      <c r="E178" s="182" t="s">
        <v>337</v>
      </c>
      <c r="F178" s="183" t="s">
        <v>338</v>
      </c>
      <c r="G178" s="184" t="s">
        <v>228</v>
      </c>
      <c r="H178" s="185">
        <v>5658</v>
      </c>
      <c r="I178" s="186"/>
      <c r="J178" s="187">
        <f>ROUND(I178*H178,2)</f>
        <v>0</v>
      </c>
      <c r="K178" s="183" t="s">
        <v>217</v>
      </c>
      <c r="L178" s="41"/>
      <c r="M178" s="188" t="s">
        <v>19</v>
      </c>
      <c r="N178" s="189" t="s">
        <v>43</v>
      </c>
      <c r="O178" s="66"/>
      <c r="P178" s="190">
        <f>O178*H178</f>
        <v>0</v>
      </c>
      <c r="Q178" s="190">
        <v>8.4000000000000003E-4</v>
      </c>
      <c r="R178" s="190">
        <f>Q178*H178</f>
        <v>4.7527200000000001</v>
      </c>
      <c r="S178" s="190">
        <v>0</v>
      </c>
      <c r="T178" s="191">
        <f>S178*H178</f>
        <v>0</v>
      </c>
      <c r="U178" s="36"/>
      <c r="V178" s="36"/>
      <c r="W178" s="36"/>
      <c r="X178" s="36"/>
      <c r="Y178" s="36"/>
      <c r="Z178" s="36"/>
      <c r="AA178" s="36"/>
      <c r="AB178" s="36"/>
      <c r="AC178" s="36"/>
      <c r="AD178" s="36"/>
      <c r="AE178" s="36"/>
      <c r="AR178" s="192" t="s">
        <v>148</v>
      </c>
      <c r="AT178" s="192" t="s">
        <v>213</v>
      </c>
      <c r="AU178" s="192" t="s">
        <v>81</v>
      </c>
      <c r="AY178" s="19" t="s">
        <v>211</v>
      </c>
      <c r="BE178" s="193">
        <f>IF(N178="základní",J178,0)</f>
        <v>0</v>
      </c>
      <c r="BF178" s="193">
        <f>IF(N178="snížená",J178,0)</f>
        <v>0</v>
      </c>
      <c r="BG178" s="193">
        <f>IF(N178="zákl. přenesená",J178,0)</f>
        <v>0</v>
      </c>
      <c r="BH178" s="193">
        <f>IF(N178="sníž. přenesená",J178,0)</f>
        <v>0</v>
      </c>
      <c r="BI178" s="193">
        <f>IF(N178="nulová",J178,0)</f>
        <v>0</v>
      </c>
      <c r="BJ178" s="19" t="s">
        <v>79</v>
      </c>
      <c r="BK178" s="193">
        <f>ROUND(I178*H178,2)</f>
        <v>0</v>
      </c>
      <c r="BL178" s="19" t="s">
        <v>148</v>
      </c>
      <c r="BM178" s="192" t="s">
        <v>339</v>
      </c>
    </row>
    <row r="179" spans="1:65" s="2" customFormat="1" ht="117">
      <c r="A179" s="36"/>
      <c r="B179" s="37"/>
      <c r="C179" s="38"/>
      <c r="D179" s="194" t="s">
        <v>219</v>
      </c>
      <c r="E179" s="38"/>
      <c r="F179" s="195" t="s">
        <v>340</v>
      </c>
      <c r="G179" s="38"/>
      <c r="H179" s="38"/>
      <c r="I179" s="196"/>
      <c r="J179" s="38"/>
      <c r="K179" s="38"/>
      <c r="L179" s="41"/>
      <c r="M179" s="197"/>
      <c r="N179" s="198"/>
      <c r="O179" s="66"/>
      <c r="P179" s="66"/>
      <c r="Q179" s="66"/>
      <c r="R179" s="66"/>
      <c r="S179" s="66"/>
      <c r="T179" s="67"/>
      <c r="U179" s="36"/>
      <c r="V179" s="36"/>
      <c r="W179" s="36"/>
      <c r="X179" s="36"/>
      <c r="Y179" s="36"/>
      <c r="Z179" s="36"/>
      <c r="AA179" s="36"/>
      <c r="AB179" s="36"/>
      <c r="AC179" s="36"/>
      <c r="AD179" s="36"/>
      <c r="AE179" s="36"/>
      <c r="AT179" s="19" t="s">
        <v>219</v>
      </c>
      <c r="AU179" s="19" t="s">
        <v>81</v>
      </c>
    </row>
    <row r="180" spans="1:65" s="14" customFormat="1" ht="11.25">
      <c r="B180" s="209"/>
      <c r="C180" s="210"/>
      <c r="D180" s="194" t="s">
        <v>231</v>
      </c>
      <c r="E180" s="211" t="s">
        <v>19</v>
      </c>
      <c r="F180" s="212" t="s">
        <v>341</v>
      </c>
      <c r="G180" s="210"/>
      <c r="H180" s="213">
        <v>16</v>
      </c>
      <c r="I180" s="214"/>
      <c r="J180" s="210"/>
      <c r="K180" s="210"/>
      <c r="L180" s="215"/>
      <c r="M180" s="216"/>
      <c r="N180" s="217"/>
      <c r="O180" s="217"/>
      <c r="P180" s="217"/>
      <c r="Q180" s="217"/>
      <c r="R180" s="217"/>
      <c r="S180" s="217"/>
      <c r="T180" s="218"/>
      <c r="AT180" s="219" t="s">
        <v>231</v>
      </c>
      <c r="AU180" s="219" t="s">
        <v>81</v>
      </c>
      <c r="AV180" s="14" t="s">
        <v>81</v>
      </c>
      <c r="AW180" s="14" t="s">
        <v>33</v>
      </c>
      <c r="AX180" s="14" t="s">
        <v>72</v>
      </c>
      <c r="AY180" s="219" t="s">
        <v>211</v>
      </c>
    </row>
    <row r="181" spans="1:65" s="14" customFormat="1" ht="11.25">
      <c r="B181" s="209"/>
      <c r="C181" s="210"/>
      <c r="D181" s="194" t="s">
        <v>231</v>
      </c>
      <c r="E181" s="211" t="s">
        <v>19</v>
      </c>
      <c r="F181" s="212" t="s">
        <v>342</v>
      </c>
      <c r="G181" s="210"/>
      <c r="H181" s="213">
        <v>5642</v>
      </c>
      <c r="I181" s="214"/>
      <c r="J181" s="210"/>
      <c r="K181" s="210"/>
      <c r="L181" s="215"/>
      <c r="M181" s="216"/>
      <c r="N181" s="217"/>
      <c r="O181" s="217"/>
      <c r="P181" s="217"/>
      <c r="Q181" s="217"/>
      <c r="R181" s="217"/>
      <c r="S181" s="217"/>
      <c r="T181" s="218"/>
      <c r="AT181" s="219" t="s">
        <v>231</v>
      </c>
      <c r="AU181" s="219" t="s">
        <v>81</v>
      </c>
      <c r="AV181" s="14" t="s">
        <v>81</v>
      </c>
      <c r="AW181" s="14" t="s">
        <v>33</v>
      </c>
      <c r="AX181" s="14" t="s">
        <v>72</v>
      </c>
      <c r="AY181" s="219" t="s">
        <v>211</v>
      </c>
    </row>
    <row r="182" spans="1:65" s="15" customFormat="1" ht="11.25">
      <c r="B182" s="220"/>
      <c r="C182" s="221"/>
      <c r="D182" s="194" t="s">
        <v>231</v>
      </c>
      <c r="E182" s="222" t="s">
        <v>19</v>
      </c>
      <c r="F182" s="223" t="s">
        <v>288</v>
      </c>
      <c r="G182" s="221"/>
      <c r="H182" s="224">
        <v>5658</v>
      </c>
      <c r="I182" s="225"/>
      <c r="J182" s="221"/>
      <c r="K182" s="221"/>
      <c r="L182" s="226"/>
      <c r="M182" s="227"/>
      <c r="N182" s="228"/>
      <c r="O182" s="228"/>
      <c r="P182" s="228"/>
      <c r="Q182" s="228"/>
      <c r="R182" s="228"/>
      <c r="S182" s="228"/>
      <c r="T182" s="229"/>
      <c r="AT182" s="230" t="s">
        <v>231</v>
      </c>
      <c r="AU182" s="230" t="s">
        <v>81</v>
      </c>
      <c r="AV182" s="15" t="s">
        <v>148</v>
      </c>
      <c r="AW182" s="15" t="s">
        <v>33</v>
      </c>
      <c r="AX182" s="15" t="s">
        <v>79</v>
      </c>
      <c r="AY182" s="230" t="s">
        <v>211</v>
      </c>
    </row>
    <row r="183" spans="1:65" s="2" customFormat="1" ht="14.45" customHeight="1">
      <c r="A183" s="36"/>
      <c r="B183" s="37"/>
      <c r="C183" s="181" t="s">
        <v>343</v>
      </c>
      <c r="D183" s="181" t="s">
        <v>213</v>
      </c>
      <c r="E183" s="182" t="s">
        <v>344</v>
      </c>
      <c r="F183" s="183" t="s">
        <v>345</v>
      </c>
      <c r="G183" s="184" t="s">
        <v>228</v>
      </c>
      <c r="H183" s="185">
        <v>1500</v>
      </c>
      <c r="I183" s="186"/>
      <c r="J183" s="187">
        <f>ROUND(I183*H183,2)</f>
        <v>0</v>
      </c>
      <c r="K183" s="183" t="s">
        <v>217</v>
      </c>
      <c r="L183" s="41"/>
      <c r="M183" s="188" t="s">
        <v>19</v>
      </c>
      <c r="N183" s="189" t="s">
        <v>43</v>
      </c>
      <c r="O183" s="66"/>
      <c r="P183" s="190">
        <f>O183*H183</f>
        <v>0</v>
      </c>
      <c r="Q183" s="190">
        <v>8.4999999999999995E-4</v>
      </c>
      <c r="R183" s="190">
        <f>Q183*H183</f>
        <v>1.2749999999999999</v>
      </c>
      <c r="S183" s="190">
        <v>0</v>
      </c>
      <c r="T183" s="191">
        <f>S183*H183</f>
        <v>0</v>
      </c>
      <c r="U183" s="36"/>
      <c r="V183" s="36"/>
      <c r="W183" s="36"/>
      <c r="X183" s="36"/>
      <c r="Y183" s="36"/>
      <c r="Z183" s="36"/>
      <c r="AA183" s="36"/>
      <c r="AB183" s="36"/>
      <c r="AC183" s="36"/>
      <c r="AD183" s="36"/>
      <c r="AE183" s="36"/>
      <c r="AR183" s="192" t="s">
        <v>148</v>
      </c>
      <c r="AT183" s="192" t="s">
        <v>213</v>
      </c>
      <c r="AU183" s="192" t="s">
        <v>81</v>
      </c>
      <c r="AY183" s="19" t="s">
        <v>211</v>
      </c>
      <c r="BE183" s="193">
        <f>IF(N183="základní",J183,0)</f>
        <v>0</v>
      </c>
      <c r="BF183" s="193">
        <f>IF(N183="snížená",J183,0)</f>
        <v>0</v>
      </c>
      <c r="BG183" s="193">
        <f>IF(N183="zákl. přenesená",J183,0)</f>
        <v>0</v>
      </c>
      <c r="BH183" s="193">
        <f>IF(N183="sníž. přenesená",J183,0)</f>
        <v>0</v>
      </c>
      <c r="BI183" s="193">
        <f>IF(N183="nulová",J183,0)</f>
        <v>0</v>
      </c>
      <c r="BJ183" s="19" t="s">
        <v>79</v>
      </c>
      <c r="BK183" s="193">
        <f>ROUND(I183*H183,2)</f>
        <v>0</v>
      </c>
      <c r="BL183" s="19" t="s">
        <v>148</v>
      </c>
      <c r="BM183" s="192" t="s">
        <v>346</v>
      </c>
    </row>
    <row r="184" spans="1:65" s="2" customFormat="1" ht="117">
      <c r="A184" s="36"/>
      <c r="B184" s="37"/>
      <c r="C184" s="38"/>
      <c r="D184" s="194" t="s">
        <v>219</v>
      </c>
      <c r="E184" s="38"/>
      <c r="F184" s="195" t="s">
        <v>340</v>
      </c>
      <c r="G184" s="38"/>
      <c r="H184" s="38"/>
      <c r="I184" s="196"/>
      <c r="J184" s="38"/>
      <c r="K184" s="38"/>
      <c r="L184" s="41"/>
      <c r="M184" s="197"/>
      <c r="N184" s="198"/>
      <c r="O184" s="66"/>
      <c r="P184" s="66"/>
      <c r="Q184" s="66"/>
      <c r="R184" s="66"/>
      <c r="S184" s="66"/>
      <c r="T184" s="67"/>
      <c r="U184" s="36"/>
      <c r="V184" s="36"/>
      <c r="W184" s="36"/>
      <c r="X184" s="36"/>
      <c r="Y184" s="36"/>
      <c r="Z184" s="36"/>
      <c r="AA184" s="36"/>
      <c r="AB184" s="36"/>
      <c r="AC184" s="36"/>
      <c r="AD184" s="36"/>
      <c r="AE184" s="36"/>
      <c r="AT184" s="19" t="s">
        <v>219</v>
      </c>
      <c r="AU184" s="19" t="s">
        <v>81</v>
      </c>
    </row>
    <row r="185" spans="1:65" s="13" customFormat="1" ht="11.25">
      <c r="B185" s="199"/>
      <c r="C185" s="200"/>
      <c r="D185" s="194" t="s">
        <v>231</v>
      </c>
      <c r="E185" s="201" t="s">
        <v>19</v>
      </c>
      <c r="F185" s="202" t="s">
        <v>286</v>
      </c>
      <c r="G185" s="200"/>
      <c r="H185" s="201" t="s">
        <v>19</v>
      </c>
      <c r="I185" s="203"/>
      <c r="J185" s="200"/>
      <c r="K185" s="200"/>
      <c r="L185" s="204"/>
      <c r="M185" s="205"/>
      <c r="N185" s="206"/>
      <c r="O185" s="206"/>
      <c r="P185" s="206"/>
      <c r="Q185" s="206"/>
      <c r="R185" s="206"/>
      <c r="S185" s="206"/>
      <c r="T185" s="207"/>
      <c r="AT185" s="208" t="s">
        <v>231</v>
      </c>
      <c r="AU185" s="208" t="s">
        <v>81</v>
      </c>
      <c r="AV185" s="13" t="s">
        <v>79</v>
      </c>
      <c r="AW185" s="13" t="s">
        <v>33</v>
      </c>
      <c r="AX185" s="13" t="s">
        <v>72</v>
      </c>
      <c r="AY185" s="208" t="s">
        <v>211</v>
      </c>
    </row>
    <row r="186" spans="1:65" s="14" customFormat="1" ht="11.25">
      <c r="B186" s="209"/>
      <c r="C186" s="210"/>
      <c r="D186" s="194" t="s">
        <v>231</v>
      </c>
      <c r="E186" s="211" t="s">
        <v>19</v>
      </c>
      <c r="F186" s="212" t="s">
        <v>347</v>
      </c>
      <c r="G186" s="210"/>
      <c r="H186" s="213">
        <v>1500</v>
      </c>
      <c r="I186" s="214"/>
      <c r="J186" s="210"/>
      <c r="K186" s="210"/>
      <c r="L186" s="215"/>
      <c r="M186" s="216"/>
      <c r="N186" s="217"/>
      <c r="O186" s="217"/>
      <c r="P186" s="217"/>
      <c r="Q186" s="217"/>
      <c r="R186" s="217"/>
      <c r="S186" s="217"/>
      <c r="T186" s="218"/>
      <c r="AT186" s="219" t="s">
        <v>231</v>
      </c>
      <c r="AU186" s="219" t="s">
        <v>81</v>
      </c>
      <c r="AV186" s="14" t="s">
        <v>81</v>
      </c>
      <c r="AW186" s="14" t="s">
        <v>33</v>
      </c>
      <c r="AX186" s="14" t="s">
        <v>79</v>
      </c>
      <c r="AY186" s="219" t="s">
        <v>211</v>
      </c>
    </row>
    <row r="187" spans="1:65" s="2" customFormat="1" ht="24.2" customHeight="1">
      <c r="A187" s="36"/>
      <c r="B187" s="37"/>
      <c r="C187" s="181" t="s">
        <v>348</v>
      </c>
      <c r="D187" s="181" t="s">
        <v>213</v>
      </c>
      <c r="E187" s="182" t="s">
        <v>349</v>
      </c>
      <c r="F187" s="183" t="s">
        <v>350</v>
      </c>
      <c r="G187" s="184" t="s">
        <v>228</v>
      </c>
      <c r="H187" s="185">
        <v>5658</v>
      </c>
      <c r="I187" s="186"/>
      <c r="J187" s="187">
        <f>ROUND(I187*H187,2)</f>
        <v>0</v>
      </c>
      <c r="K187" s="183" t="s">
        <v>217</v>
      </c>
      <c r="L187" s="41"/>
      <c r="M187" s="188" t="s">
        <v>19</v>
      </c>
      <c r="N187" s="189" t="s">
        <v>43</v>
      </c>
      <c r="O187" s="66"/>
      <c r="P187" s="190">
        <f>O187*H187</f>
        <v>0</v>
      </c>
      <c r="Q187" s="190">
        <v>0</v>
      </c>
      <c r="R187" s="190">
        <f>Q187*H187</f>
        <v>0</v>
      </c>
      <c r="S187" s="190">
        <v>0</v>
      </c>
      <c r="T187" s="191">
        <f>S187*H187</f>
        <v>0</v>
      </c>
      <c r="U187" s="36"/>
      <c r="V187" s="36"/>
      <c r="W187" s="36"/>
      <c r="X187" s="36"/>
      <c r="Y187" s="36"/>
      <c r="Z187" s="36"/>
      <c r="AA187" s="36"/>
      <c r="AB187" s="36"/>
      <c r="AC187" s="36"/>
      <c r="AD187" s="36"/>
      <c r="AE187" s="36"/>
      <c r="AR187" s="192" t="s">
        <v>148</v>
      </c>
      <c r="AT187" s="192" t="s">
        <v>213</v>
      </c>
      <c r="AU187" s="192" t="s">
        <v>81</v>
      </c>
      <c r="AY187" s="19" t="s">
        <v>211</v>
      </c>
      <c r="BE187" s="193">
        <f>IF(N187="základní",J187,0)</f>
        <v>0</v>
      </c>
      <c r="BF187" s="193">
        <f>IF(N187="snížená",J187,0)</f>
        <v>0</v>
      </c>
      <c r="BG187" s="193">
        <f>IF(N187="zákl. přenesená",J187,0)</f>
        <v>0</v>
      </c>
      <c r="BH187" s="193">
        <f>IF(N187="sníž. přenesená",J187,0)</f>
        <v>0</v>
      </c>
      <c r="BI187" s="193">
        <f>IF(N187="nulová",J187,0)</f>
        <v>0</v>
      </c>
      <c r="BJ187" s="19" t="s">
        <v>79</v>
      </c>
      <c r="BK187" s="193">
        <f>ROUND(I187*H187,2)</f>
        <v>0</v>
      </c>
      <c r="BL187" s="19" t="s">
        <v>148</v>
      </c>
      <c r="BM187" s="192" t="s">
        <v>351</v>
      </c>
    </row>
    <row r="188" spans="1:65" s="2" customFormat="1" ht="24.2" customHeight="1">
      <c r="A188" s="36"/>
      <c r="B188" s="37"/>
      <c r="C188" s="181" t="s">
        <v>352</v>
      </c>
      <c r="D188" s="181" t="s">
        <v>213</v>
      </c>
      <c r="E188" s="182" t="s">
        <v>353</v>
      </c>
      <c r="F188" s="183" t="s">
        <v>354</v>
      </c>
      <c r="G188" s="184" t="s">
        <v>228</v>
      </c>
      <c r="H188" s="185">
        <v>1500</v>
      </c>
      <c r="I188" s="186"/>
      <c r="J188" s="187">
        <f>ROUND(I188*H188,2)</f>
        <v>0</v>
      </c>
      <c r="K188" s="183" t="s">
        <v>217</v>
      </c>
      <c r="L188" s="41"/>
      <c r="M188" s="188" t="s">
        <v>19</v>
      </c>
      <c r="N188" s="189" t="s">
        <v>43</v>
      </c>
      <c r="O188" s="66"/>
      <c r="P188" s="190">
        <f>O188*H188</f>
        <v>0</v>
      </c>
      <c r="Q188" s="190">
        <v>0</v>
      </c>
      <c r="R188" s="190">
        <f>Q188*H188</f>
        <v>0</v>
      </c>
      <c r="S188" s="190">
        <v>0</v>
      </c>
      <c r="T188" s="191">
        <f>S188*H188</f>
        <v>0</v>
      </c>
      <c r="U188" s="36"/>
      <c r="V188" s="36"/>
      <c r="W188" s="36"/>
      <c r="X188" s="36"/>
      <c r="Y188" s="36"/>
      <c r="Z188" s="36"/>
      <c r="AA188" s="36"/>
      <c r="AB188" s="36"/>
      <c r="AC188" s="36"/>
      <c r="AD188" s="36"/>
      <c r="AE188" s="36"/>
      <c r="AR188" s="192" t="s">
        <v>148</v>
      </c>
      <c r="AT188" s="192" t="s">
        <v>213</v>
      </c>
      <c r="AU188" s="192" t="s">
        <v>81</v>
      </c>
      <c r="AY188" s="19" t="s">
        <v>211</v>
      </c>
      <c r="BE188" s="193">
        <f>IF(N188="základní",J188,0)</f>
        <v>0</v>
      </c>
      <c r="BF188" s="193">
        <f>IF(N188="snížená",J188,0)</f>
        <v>0</v>
      </c>
      <c r="BG188" s="193">
        <f>IF(N188="zákl. přenesená",J188,0)</f>
        <v>0</v>
      </c>
      <c r="BH188" s="193">
        <f>IF(N188="sníž. přenesená",J188,0)</f>
        <v>0</v>
      </c>
      <c r="BI188" s="193">
        <f>IF(N188="nulová",J188,0)</f>
        <v>0</v>
      </c>
      <c r="BJ188" s="19" t="s">
        <v>79</v>
      </c>
      <c r="BK188" s="193">
        <f>ROUND(I188*H188,2)</f>
        <v>0</v>
      </c>
      <c r="BL188" s="19" t="s">
        <v>148</v>
      </c>
      <c r="BM188" s="192" t="s">
        <v>355</v>
      </c>
    </row>
    <row r="189" spans="1:65" s="2" customFormat="1" ht="24.2" customHeight="1">
      <c r="A189" s="36"/>
      <c r="B189" s="37"/>
      <c r="C189" s="181" t="s">
        <v>356</v>
      </c>
      <c r="D189" s="181" t="s">
        <v>213</v>
      </c>
      <c r="E189" s="182" t="s">
        <v>357</v>
      </c>
      <c r="F189" s="183" t="s">
        <v>358</v>
      </c>
      <c r="G189" s="184" t="s">
        <v>228</v>
      </c>
      <c r="H189" s="185">
        <v>70</v>
      </c>
      <c r="I189" s="186"/>
      <c r="J189" s="187">
        <f>ROUND(I189*H189,2)</f>
        <v>0</v>
      </c>
      <c r="K189" s="183" t="s">
        <v>217</v>
      </c>
      <c r="L189" s="41"/>
      <c r="M189" s="188" t="s">
        <v>19</v>
      </c>
      <c r="N189" s="189" t="s">
        <v>43</v>
      </c>
      <c r="O189" s="66"/>
      <c r="P189" s="190">
        <f>O189*H189</f>
        <v>0</v>
      </c>
      <c r="Q189" s="190">
        <v>4.96E-3</v>
      </c>
      <c r="R189" s="190">
        <f>Q189*H189</f>
        <v>0.34720000000000001</v>
      </c>
      <c r="S189" s="190">
        <v>0</v>
      </c>
      <c r="T189" s="191">
        <f>S189*H189</f>
        <v>0</v>
      </c>
      <c r="U189" s="36"/>
      <c r="V189" s="36"/>
      <c r="W189" s="36"/>
      <c r="X189" s="36"/>
      <c r="Y189" s="36"/>
      <c r="Z189" s="36"/>
      <c r="AA189" s="36"/>
      <c r="AB189" s="36"/>
      <c r="AC189" s="36"/>
      <c r="AD189" s="36"/>
      <c r="AE189" s="36"/>
      <c r="AR189" s="192" t="s">
        <v>148</v>
      </c>
      <c r="AT189" s="192" t="s">
        <v>213</v>
      </c>
      <c r="AU189" s="192" t="s">
        <v>81</v>
      </c>
      <c r="AY189" s="19" t="s">
        <v>211</v>
      </c>
      <c r="BE189" s="193">
        <f>IF(N189="základní",J189,0)</f>
        <v>0</v>
      </c>
      <c r="BF189" s="193">
        <f>IF(N189="snížená",J189,0)</f>
        <v>0</v>
      </c>
      <c r="BG189" s="193">
        <f>IF(N189="zákl. přenesená",J189,0)</f>
        <v>0</v>
      </c>
      <c r="BH189" s="193">
        <f>IF(N189="sníž. přenesená",J189,0)</f>
        <v>0</v>
      </c>
      <c r="BI189" s="193">
        <f>IF(N189="nulová",J189,0)</f>
        <v>0</v>
      </c>
      <c r="BJ189" s="19" t="s">
        <v>79</v>
      </c>
      <c r="BK189" s="193">
        <f>ROUND(I189*H189,2)</f>
        <v>0</v>
      </c>
      <c r="BL189" s="19" t="s">
        <v>148</v>
      </c>
      <c r="BM189" s="192" t="s">
        <v>359</v>
      </c>
    </row>
    <row r="190" spans="1:65" s="2" customFormat="1" ht="58.5">
      <c r="A190" s="36"/>
      <c r="B190" s="37"/>
      <c r="C190" s="38"/>
      <c r="D190" s="194" t="s">
        <v>219</v>
      </c>
      <c r="E190" s="38"/>
      <c r="F190" s="195" t="s">
        <v>360</v>
      </c>
      <c r="G190" s="38"/>
      <c r="H190" s="38"/>
      <c r="I190" s="196"/>
      <c r="J190" s="38"/>
      <c r="K190" s="38"/>
      <c r="L190" s="41"/>
      <c r="M190" s="197"/>
      <c r="N190" s="198"/>
      <c r="O190" s="66"/>
      <c r="P190" s="66"/>
      <c r="Q190" s="66"/>
      <c r="R190" s="66"/>
      <c r="S190" s="66"/>
      <c r="T190" s="67"/>
      <c r="U190" s="36"/>
      <c r="V190" s="36"/>
      <c r="W190" s="36"/>
      <c r="X190" s="36"/>
      <c r="Y190" s="36"/>
      <c r="Z190" s="36"/>
      <c r="AA190" s="36"/>
      <c r="AB190" s="36"/>
      <c r="AC190" s="36"/>
      <c r="AD190" s="36"/>
      <c r="AE190" s="36"/>
      <c r="AT190" s="19" t="s">
        <v>219</v>
      </c>
      <c r="AU190" s="19" t="s">
        <v>81</v>
      </c>
    </row>
    <row r="191" spans="1:65" s="13" customFormat="1" ht="11.25">
      <c r="B191" s="199"/>
      <c r="C191" s="200"/>
      <c r="D191" s="194" t="s">
        <v>231</v>
      </c>
      <c r="E191" s="201" t="s">
        <v>19</v>
      </c>
      <c r="F191" s="202" t="s">
        <v>296</v>
      </c>
      <c r="G191" s="200"/>
      <c r="H191" s="201" t="s">
        <v>19</v>
      </c>
      <c r="I191" s="203"/>
      <c r="J191" s="200"/>
      <c r="K191" s="200"/>
      <c r="L191" s="204"/>
      <c r="M191" s="205"/>
      <c r="N191" s="206"/>
      <c r="O191" s="206"/>
      <c r="P191" s="206"/>
      <c r="Q191" s="206"/>
      <c r="R191" s="206"/>
      <c r="S191" s="206"/>
      <c r="T191" s="207"/>
      <c r="AT191" s="208" t="s">
        <v>231</v>
      </c>
      <c r="AU191" s="208" t="s">
        <v>81</v>
      </c>
      <c r="AV191" s="13" t="s">
        <v>79</v>
      </c>
      <c r="AW191" s="13" t="s">
        <v>33</v>
      </c>
      <c r="AX191" s="13" t="s">
        <v>72</v>
      </c>
      <c r="AY191" s="208" t="s">
        <v>211</v>
      </c>
    </row>
    <row r="192" spans="1:65" s="14" customFormat="1" ht="11.25">
      <c r="B192" s="209"/>
      <c r="C192" s="210"/>
      <c r="D192" s="194" t="s">
        <v>231</v>
      </c>
      <c r="E192" s="211" t="s">
        <v>19</v>
      </c>
      <c r="F192" s="212" t="s">
        <v>361</v>
      </c>
      <c r="G192" s="210"/>
      <c r="H192" s="213">
        <v>55</v>
      </c>
      <c r="I192" s="214"/>
      <c r="J192" s="210"/>
      <c r="K192" s="210"/>
      <c r="L192" s="215"/>
      <c r="M192" s="216"/>
      <c r="N192" s="217"/>
      <c r="O192" s="217"/>
      <c r="P192" s="217"/>
      <c r="Q192" s="217"/>
      <c r="R192" s="217"/>
      <c r="S192" s="217"/>
      <c r="T192" s="218"/>
      <c r="AT192" s="219" t="s">
        <v>231</v>
      </c>
      <c r="AU192" s="219" t="s">
        <v>81</v>
      </c>
      <c r="AV192" s="14" t="s">
        <v>81</v>
      </c>
      <c r="AW192" s="14" t="s">
        <v>33</v>
      </c>
      <c r="AX192" s="14" t="s">
        <v>72</v>
      </c>
      <c r="AY192" s="219" t="s">
        <v>211</v>
      </c>
    </row>
    <row r="193" spans="1:65" s="14" customFormat="1" ht="11.25">
      <c r="B193" s="209"/>
      <c r="C193" s="210"/>
      <c r="D193" s="194" t="s">
        <v>231</v>
      </c>
      <c r="E193" s="211" t="s">
        <v>19</v>
      </c>
      <c r="F193" s="212" t="s">
        <v>362</v>
      </c>
      <c r="G193" s="210"/>
      <c r="H193" s="213">
        <v>15</v>
      </c>
      <c r="I193" s="214"/>
      <c r="J193" s="210"/>
      <c r="K193" s="210"/>
      <c r="L193" s="215"/>
      <c r="M193" s="216"/>
      <c r="N193" s="217"/>
      <c r="O193" s="217"/>
      <c r="P193" s="217"/>
      <c r="Q193" s="217"/>
      <c r="R193" s="217"/>
      <c r="S193" s="217"/>
      <c r="T193" s="218"/>
      <c r="AT193" s="219" t="s">
        <v>231</v>
      </c>
      <c r="AU193" s="219" t="s">
        <v>81</v>
      </c>
      <c r="AV193" s="14" t="s">
        <v>81</v>
      </c>
      <c r="AW193" s="14" t="s">
        <v>33</v>
      </c>
      <c r="AX193" s="14" t="s">
        <v>72</v>
      </c>
      <c r="AY193" s="219" t="s">
        <v>211</v>
      </c>
    </row>
    <row r="194" spans="1:65" s="15" customFormat="1" ht="11.25">
      <c r="B194" s="220"/>
      <c r="C194" s="221"/>
      <c r="D194" s="194" t="s">
        <v>231</v>
      </c>
      <c r="E194" s="222" t="s">
        <v>19</v>
      </c>
      <c r="F194" s="223" t="s">
        <v>288</v>
      </c>
      <c r="G194" s="221"/>
      <c r="H194" s="224">
        <v>70</v>
      </c>
      <c r="I194" s="225"/>
      <c r="J194" s="221"/>
      <c r="K194" s="221"/>
      <c r="L194" s="226"/>
      <c r="M194" s="227"/>
      <c r="N194" s="228"/>
      <c r="O194" s="228"/>
      <c r="P194" s="228"/>
      <c r="Q194" s="228"/>
      <c r="R194" s="228"/>
      <c r="S194" s="228"/>
      <c r="T194" s="229"/>
      <c r="AT194" s="230" t="s">
        <v>231</v>
      </c>
      <c r="AU194" s="230" t="s">
        <v>81</v>
      </c>
      <c r="AV194" s="15" t="s">
        <v>148</v>
      </c>
      <c r="AW194" s="15" t="s">
        <v>33</v>
      </c>
      <c r="AX194" s="15" t="s">
        <v>79</v>
      </c>
      <c r="AY194" s="230" t="s">
        <v>211</v>
      </c>
    </row>
    <row r="195" spans="1:65" s="2" customFormat="1" ht="24.2" customHeight="1">
      <c r="A195" s="36"/>
      <c r="B195" s="37"/>
      <c r="C195" s="181" t="s">
        <v>363</v>
      </c>
      <c r="D195" s="181" t="s">
        <v>213</v>
      </c>
      <c r="E195" s="182" t="s">
        <v>364</v>
      </c>
      <c r="F195" s="183" t="s">
        <v>365</v>
      </c>
      <c r="G195" s="184" t="s">
        <v>228</v>
      </c>
      <c r="H195" s="185">
        <v>70</v>
      </c>
      <c r="I195" s="186"/>
      <c r="J195" s="187">
        <f>ROUND(I195*H195,2)</f>
        <v>0</v>
      </c>
      <c r="K195" s="183" t="s">
        <v>217</v>
      </c>
      <c r="L195" s="41"/>
      <c r="M195" s="188" t="s">
        <v>19</v>
      </c>
      <c r="N195" s="189" t="s">
        <v>43</v>
      </c>
      <c r="O195" s="66"/>
      <c r="P195" s="190">
        <f>O195*H195</f>
        <v>0</v>
      </c>
      <c r="Q195" s="190">
        <v>0</v>
      </c>
      <c r="R195" s="190">
        <f>Q195*H195</f>
        <v>0</v>
      </c>
      <c r="S195" s="190">
        <v>0</v>
      </c>
      <c r="T195" s="191">
        <f>S195*H195</f>
        <v>0</v>
      </c>
      <c r="U195" s="36"/>
      <c r="V195" s="36"/>
      <c r="W195" s="36"/>
      <c r="X195" s="36"/>
      <c r="Y195" s="36"/>
      <c r="Z195" s="36"/>
      <c r="AA195" s="36"/>
      <c r="AB195" s="36"/>
      <c r="AC195" s="36"/>
      <c r="AD195" s="36"/>
      <c r="AE195" s="36"/>
      <c r="AR195" s="192" t="s">
        <v>148</v>
      </c>
      <c r="AT195" s="192" t="s">
        <v>213</v>
      </c>
      <c r="AU195" s="192" t="s">
        <v>81</v>
      </c>
      <c r="AY195" s="19" t="s">
        <v>211</v>
      </c>
      <c r="BE195" s="193">
        <f>IF(N195="základní",J195,0)</f>
        <v>0</v>
      </c>
      <c r="BF195" s="193">
        <f>IF(N195="snížená",J195,0)</f>
        <v>0</v>
      </c>
      <c r="BG195" s="193">
        <f>IF(N195="zákl. přenesená",J195,0)</f>
        <v>0</v>
      </c>
      <c r="BH195" s="193">
        <f>IF(N195="sníž. přenesená",J195,0)</f>
        <v>0</v>
      </c>
      <c r="BI195" s="193">
        <f>IF(N195="nulová",J195,0)</f>
        <v>0</v>
      </c>
      <c r="BJ195" s="19" t="s">
        <v>79</v>
      </c>
      <c r="BK195" s="193">
        <f>ROUND(I195*H195,2)</f>
        <v>0</v>
      </c>
      <c r="BL195" s="19" t="s">
        <v>148</v>
      </c>
      <c r="BM195" s="192" t="s">
        <v>366</v>
      </c>
    </row>
    <row r="196" spans="1:65" s="2" customFormat="1" ht="29.25">
      <c r="A196" s="36"/>
      <c r="B196" s="37"/>
      <c r="C196" s="38"/>
      <c r="D196" s="194" t="s">
        <v>219</v>
      </c>
      <c r="E196" s="38"/>
      <c r="F196" s="195" t="s">
        <v>367</v>
      </c>
      <c r="G196" s="38"/>
      <c r="H196" s="38"/>
      <c r="I196" s="196"/>
      <c r="J196" s="38"/>
      <c r="K196" s="38"/>
      <c r="L196" s="41"/>
      <c r="M196" s="197"/>
      <c r="N196" s="198"/>
      <c r="O196" s="66"/>
      <c r="P196" s="66"/>
      <c r="Q196" s="66"/>
      <c r="R196" s="66"/>
      <c r="S196" s="66"/>
      <c r="T196" s="67"/>
      <c r="U196" s="36"/>
      <c r="V196" s="36"/>
      <c r="W196" s="36"/>
      <c r="X196" s="36"/>
      <c r="Y196" s="36"/>
      <c r="Z196" s="36"/>
      <c r="AA196" s="36"/>
      <c r="AB196" s="36"/>
      <c r="AC196" s="36"/>
      <c r="AD196" s="36"/>
      <c r="AE196" s="36"/>
      <c r="AT196" s="19" t="s">
        <v>219</v>
      </c>
      <c r="AU196" s="19" t="s">
        <v>81</v>
      </c>
    </row>
    <row r="197" spans="1:65" s="2" customFormat="1" ht="24.2" customHeight="1">
      <c r="A197" s="36"/>
      <c r="B197" s="37"/>
      <c r="C197" s="181" t="s">
        <v>368</v>
      </c>
      <c r="D197" s="181" t="s">
        <v>213</v>
      </c>
      <c r="E197" s="182" t="s">
        <v>369</v>
      </c>
      <c r="F197" s="183" t="s">
        <v>370</v>
      </c>
      <c r="G197" s="184" t="s">
        <v>216</v>
      </c>
      <c r="H197" s="185">
        <v>25</v>
      </c>
      <c r="I197" s="186"/>
      <c r="J197" s="187">
        <f>ROUND(I197*H197,2)</f>
        <v>0</v>
      </c>
      <c r="K197" s="183" t="s">
        <v>217</v>
      </c>
      <c r="L197" s="41"/>
      <c r="M197" s="188" t="s">
        <v>19</v>
      </c>
      <c r="N197" s="189" t="s">
        <v>43</v>
      </c>
      <c r="O197" s="66"/>
      <c r="P197" s="190">
        <f>O197*H197</f>
        <v>0</v>
      </c>
      <c r="Q197" s="190">
        <v>0</v>
      </c>
      <c r="R197" s="190">
        <f>Q197*H197</f>
        <v>0</v>
      </c>
      <c r="S197" s="190">
        <v>0</v>
      </c>
      <c r="T197" s="191">
        <f>S197*H197</f>
        <v>0</v>
      </c>
      <c r="U197" s="36"/>
      <c r="V197" s="36"/>
      <c r="W197" s="36"/>
      <c r="X197" s="36"/>
      <c r="Y197" s="36"/>
      <c r="Z197" s="36"/>
      <c r="AA197" s="36"/>
      <c r="AB197" s="36"/>
      <c r="AC197" s="36"/>
      <c r="AD197" s="36"/>
      <c r="AE197" s="36"/>
      <c r="AR197" s="192" t="s">
        <v>148</v>
      </c>
      <c r="AT197" s="192" t="s">
        <v>213</v>
      </c>
      <c r="AU197" s="192" t="s">
        <v>81</v>
      </c>
      <c r="AY197" s="19" t="s">
        <v>211</v>
      </c>
      <c r="BE197" s="193">
        <f>IF(N197="základní",J197,0)</f>
        <v>0</v>
      </c>
      <c r="BF197" s="193">
        <f>IF(N197="snížená",J197,0)</f>
        <v>0</v>
      </c>
      <c r="BG197" s="193">
        <f>IF(N197="zákl. přenesená",J197,0)</f>
        <v>0</v>
      </c>
      <c r="BH197" s="193">
        <f>IF(N197="sníž. přenesená",J197,0)</f>
        <v>0</v>
      </c>
      <c r="BI197" s="193">
        <f>IF(N197="nulová",J197,0)</f>
        <v>0</v>
      </c>
      <c r="BJ197" s="19" t="s">
        <v>79</v>
      </c>
      <c r="BK197" s="193">
        <f>ROUND(I197*H197,2)</f>
        <v>0</v>
      </c>
      <c r="BL197" s="19" t="s">
        <v>148</v>
      </c>
      <c r="BM197" s="192" t="s">
        <v>371</v>
      </c>
    </row>
    <row r="198" spans="1:65" s="2" customFormat="1" ht="39">
      <c r="A198" s="36"/>
      <c r="B198" s="37"/>
      <c r="C198" s="38"/>
      <c r="D198" s="194" t="s">
        <v>219</v>
      </c>
      <c r="E198" s="38"/>
      <c r="F198" s="195" t="s">
        <v>372</v>
      </c>
      <c r="G198" s="38"/>
      <c r="H198" s="38"/>
      <c r="I198" s="196"/>
      <c r="J198" s="38"/>
      <c r="K198" s="38"/>
      <c r="L198" s="41"/>
      <c r="M198" s="197"/>
      <c r="N198" s="198"/>
      <c r="O198" s="66"/>
      <c r="P198" s="66"/>
      <c r="Q198" s="66"/>
      <c r="R198" s="66"/>
      <c r="S198" s="66"/>
      <c r="T198" s="67"/>
      <c r="U198" s="36"/>
      <c r="V198" s="36"/>
      <c r="W198" s="36"/>
      <c r="X198" s="36"/>
      <c r="Y198" s="36"/>
      <c r="Z198" s="36"/>
      <c r="AA198" s="36"/>
      <c r="AB198" s="36"/>
      <c r="AC198" s="36"/>
      <c r="AD198" s="36"/>
      <c r="AE198" s="36"/>
      <c r="AT198" s="19" t="s">
        <v>219</v>
      </c>
      <c r="AU198" s="19" t="s">
        <v>81</v>
      </c>
    </row>
    <row r="199" spans="1:65" s="2" customFormat="1" ht="24.2" customHeight="1">
      <c r="A199" s="36"/>
      <c r="B199" s="37"/>
      <c r="C199" s="181" t="s">
        <v>373</v>
      </c>
      <c r="D199" s="181" t="s">
        <v>213</v>
      </c>
      <c r="E199" s="182" t="s">
        <v>374</v>
      </c>
      <c r="F199" s="183" t="s">
        <v>375</v>
      </c>
      <c r="G199" s="184" t="s">
        <v>216</v>
      </c>
      <c r="H199" s="185">
        <v>25</v>
      </c>
      <c r="I199" s="186"/>
      <c r="J199" s="187">
        <f>ROUND(I199*H199,2)</f>
        <v>0</v>
      </c>
      <c r="K199" s="183" t="s">
        <v>217</v>
      </c>
      <c r="L199" s="41"/>
      <c r="M199" s="188" t="s">
        <v>19</v>
      </c>
      <c r="N199" s="189" t="s">
        <v>43</v>
      </c>
      <c r="O199" s="66"/>
      <c r="P199" s="190">
        <f>O199*H199</f>
        <v>0</v>
      </c>
      <c r="Q199" s="190">
        <v>0</v>
      </c>
      <c r="R199" s="190">
        <f>Q199*H199</f>
        <v>0</v>
      </c>
      <c r="S199" s="190">
        <v>0</v>
      </c>
      <c r="T199" s="191">
        <f>S199*H199</f>
        <v>0</v>
      </c>
      <c r="U199" s="36"/>
      <c r="V199" s="36"/>
      <c r="W199" s="36"/>
      <c r="X199" s="36"/>
      <c r="Y199" s="36"/>
      <c r="Z199" s="36"/>
      <c r="AA199" s="36"/>
      <c r="AB199" s="36"/>
      <c r="AC199" s="36"/>
      <c r="AD199" s="36"/>
      <c r="AE199" s="36"/>
      <c r="AR199" s="192" t="s">
        <v>148</v>
      </c>
      <c r="AT199" s="192" t="s">
        <v>213</v>
      </c>
      <c r="AU199" s="192" t="s">
        <v>81</v>
      </c>
      <c r="AY199" s="19" t="s">
        <v>211</v>
      </c>
      <c r="BE199" s="193">
        <f>IF(N199="základní",J199,0)</f>
        <v>0</v>
      </c>
      <c r="BF199" s="193">
        <f>IF(N199="snížená",J199,0)</f>
        <v>0</v>
      </c>
      <c r="BG199" s="193">
        <f>IF(N199="zákl. přenesená",J199,0)</f>
        <v>0</v>
      </c>
      <c r="BH199" s="193">
        <f>IF(N199="sníž. přenesená",J199,0)</f>
        <v>0</v>
      </c>
      <c r="BI199" s="193">
        <f>IF(N199="nulová",J199,0)</f>
        <v>0</v>
      </c>
      <c r="BJ199" s="19" t="s">
        <v>79</v>
      </c>
      <c r="BK199" s="193">
        <f>ROUND(I199*H199,2)</f>
        <v>0</v>
      </c>
      <c r="BL199" s="19" t="s">
        <v>148</v>
      </c>
      <c r="BM199" s="192" t="s">
        <v>376</v>
      </c>
    </row>
    <row r="200" spans="1:65" s="2" customFormat="1" ht="39">
      <c r="A200" s="36"/>
      <c r="B200" s="37"/>
      <c r="C200" s="38"/>
      <c r="D200" s="194" t="s">
        <v>219</v>
      </c>
      <c r="E200" s="38"/>
      <c r="F200" s="195" t="s">
        <v>372</v>
      </c>
      <c r="G200" s="38"/>
      <c r="H200" s="38"/>
      <c r="I200" s="196"/>
      <c r="J200" s="38"/>
      <c r="K200" s="38"/>
      <c r="L200" s="41"/>
      <c r="M200" s="197"/>
      <c r="N200" s="198"/>
      <c r="O200" s="66"/>
      <c r="P200" s="66"/>
      <c r="Q200" s="66"/>
      <c r="R200" s="66"/>
      <c r="S200" s="66"/>
      <c r="T200" s="67"/>
      <c r="U200" s="36"/>
      <c r="V200" s="36"/>
      <c r="W200" s="36"/>
      <c r="X200" s="36"/>
      <c r="Y200" s="36"/>
      <c r="Z200" s="36"/>
      <c r="AA200" s="36"/>
      <c r="AB200" s="36"/>
      <c r="AC200" s="36"/>
      <c r="AD200" s="36"/>
      <c r="AE200" s="36"/>
      <c r="AT200" s="19" t="s">
        <v>219</v>
      </c>
      <c r="AU200" s="19" t="s">
        <v>81</v>
      </c>
    </row>
    <row r="201" spans="1:65" s="2" customFormat="1" ht="24.2" customHeight="1">
      <c r="A201" s="36"/>
      <c r="B201" s="37"/>
      <c r="C201" s="181" t="s">
        <v>377</v>
      </c>
      <c r="D201" s="181" t="s">
        <v>213</v>
      </c>
      <c r="E201" s="182" t="s">
        <v>378</v>
      </c>
      <c r="F201" s="183" t="s">
        <v>379</v>
      </c>
      <c r="G201" s="184" t="s">
        <v>216</v>
      </c>
      <c r="H201" s="185">
        <v>25</v>
      </c>
      <c r="I201" s="186"/>
      <c r="J201" s="187">
        <f>ROUND(I201*H201,2)</f>
        <v>0</v>
      </c>
      <c r="K201" s="183" t="s">
        <v>217</v>
      </c>
      <c r="L201" s="41"/>
      <c r="M201" s="188" t="s">
        <v>19</v>
      </c>
      <c r="N201" s="189" t="s">
        <v>43</v>
      </c>
      <c r="O201" s="66"/>
      <c r="P201" s="190">
        <f>O201*H201</f>
        <v>0</v>
      </c>
      <c r="Q201" s="190">
        <v>0</v>
      </c>
      <c r="R201" s="190">
        <f>Q201*H201</f>
        <v>0</v>
      </c>
      <c r="S201" s="190">
        <v>0</v>
      </c>
      <c r="T201" s="191">
        <f>S201*H201</f>
        <v>0</v>
      </c>
      <c r="U201" s="36"/>
      <c r="V201" s="36"/>
      <c r="W201" s="36"/>
      <c r="X201" s="36"/>
      <c r="Y201" s="36"/>
      <c r="Z201" s="36"/>
      <c r="AA201" s="36"/>
      <c r="AB201" s="36"/>
      <c r="AC201" s="36"/>
      <c r="AD201" s="36"/>
      <c r="AE201" s="36"/>
      <c r="AR201" s="192" t="s">
        <v>148</v>
      </c>
      <c r="AT201" s="192" t="s">
        <v>213</v>
      </c>
      <c r="AU201" s="192" t="s">
        <v>81</v>
      </c>
      <c r="AY201" s="19" t="s">
        <v>211</v>
      </c>
      <c r="BE201" s="193">
        <f>IF(N201="základní",J201,0)</f>
        <v>0</v>
      </c>
      <c r="BF201" s="193">
        <f>IF(N201="snížená",J201,0)</f>
        <v>0</v>
      </c>
      <c r="BG201" s="193">
        <f>IF(N201="zákl. přenesená",J201,0)</f>
        <v>0</v>
      </c>
      <c r="BH201" s="193">
        <f>IF(N201="sníž. přenesená",J201,0)</f>
        <v>0</v>
      </c>
      <c r="BI201" s="193">
        <f>IF(N201="nulová",J201,0)</f>
        <v>0</v>
      </c>
      <c r="BJ201" s="19" t="s">
        <v>79</v>
      </c>
      <c r="BK201" s="193">
        <f>ROUND(I201*H201,2)</f>
        <v>0</v>
      </c>
      <c r="BL201" s="19" t="s">
        <v>148</v>
      </c>
      <c r="BM201" s="192" t="s">
        <v>380</v>
      </c>
    </row>
    <row r="202" spans="1:65" s="2" customFormat="1" ht="39">
      <c r="A202" s="36"/>
      <c r="B202" s="37"/>
      <c r="C202" s="38"/>
      <c r="D202" s="194" t="s">
        <v>219</v>
      </c>
      <c r="E202" s="38"/>
      <c r="F202" s="195" t="s">
        <v>372</v>
      </c>
      <c r="G202" s="38"/>
      <c r="H202" s="38"/>
      <c r="I202" s="196"/>
      <c r="J202" s="38"/>
      <c r="K202" s="38"/>
      <c r="L202" s="41"/>
      <c r="M202" s="197"/>
      <c r="N202" s="198"/>
      <c r="O202" s="66"/>
      <c r="P202" s="66"/>
      <c r="Q202" s="66"/>
      <c r="R202" s="66"/>
      <c r="S202" s="66"/>
      <c r="T202" s="67"/>
      <c r="U202" s="36"/>
      <c r="V202" s="36"/>
      <c r="W202" s="36"/>
      <c r="X202" s="36"/>
      <c r="Y202" s="36"/>
      <c r="Z202" s="36"/>
      <c r="AA202" s="36"/>
      <c r="AB202" s="36"/>
      <c r="AC202" s="36"/>
      <c r="AD202" s="36"/>
      <c r="AE202" s="36"/>
      <c r="AT202" s="19" t="s">
        <v>219</v>
      </c>
      <c r="AU202" s="19" t="s">
        <v>81</v>
      </c>
    </row>
    <row r="203" spans="1:65" s="2" customFormat="1" ht="24.2" customHeight="1">
      <c r="A203" s="36"/>
      <c r="B203" s="37"/>
      <c r="C203" s="181" t="s">
        <v>381</v>
      </c>
      <c r="D203" s="181" t="s">
        <v>213</v>
      </c>
      <c r="E203" s="182" t="s">
        <v>382</v>
      </c>
      <c r="F203" s="183" t="s">
        <v>383</v>
      </c>
      <c r="G203" s="184" t="s">
        <v>139</v>
      </c>
      <c r="H203" s="185">
        <v>1094.8989999999999</v>
      </c>
      <c r="I203" s="186"/>
      <c r="J203" s="187">
        <f>ROUND(I203*H203,2)</f>
        <v>0</v>
      </c>
      <c r="K203" s="183" t="s">
        <v>332</v>
      </c>
      <c r="L203" s="41"/>
      <c r="M203" s="188" t="s">
        <v>19</v>
      </c>
      <c r="N203" s="189" t="s">
        <v>43</v>
      </c>
      <c r="O203" s="66"/>
      <c r="P203" s="190">
        <f>O203*H203</f>
        <v>0</v>
      </c>
      <c r="Q203" s="190">
        <v>0</v>
      </c>
      <c r="R203" s="190">
        <f>Q203*H203</f>
        <v>0</v>
      </c>
      <c r="S203" s="190">
        <v>0</v>
      </c>
      <c r="T203" s="191">
        <f>S203*H203</f>
        <v>0</v>
      </c>
      <c r="U203" s="36"/>
      <c r="V203" s="36"/>
      <c r="W203" s="36"/>
      <c r="X203" s="36"/>
      <c r="Y203" s="36"/>
      <c r="Z203" s="36"/>
      <c r="AA203" s="36"/>
      <c r="AB203" s="36"/>
      <c r="AC203" s="36"/>
      <c r="AD203" s="36"/>
      <c r="AE203" s="36"/>
      <c r="AR203" s="192" t="s">
        <v>148</v>
      </c>
      <c r="AT203" s="192" t="s">
        <v>213</v>
      </c>
      <c r="AU203" s="192" t="s">
        <v>81</v>
      </c>
      <c r="AY203" s="19" t="s">
        <v>211</v>
      </c>
      <c r="BE203" s="193">
        <f>IF(N203="základní",J203,0)</f>
        <v>0</v>
      </c>
      <c r="BF203" s="193">
        <f>IF(N203="snížená",J203,0)</f>
        <v>0</v>
      </c>
      <c r="BG203" s="193">
        <f>IF(N203="zákl. přenesená",J203,0)</f>
        <v>0</v>
      </c>
      <c r="BH203" s="193">
        <f>IF(N203="sníž. přenesená",J203,0)</f>
        <v>0</v>
      </c>
      <c r="BI203" s="193">
        <f>IF(N203="nulová",J203,0)</f>
        <v>0</v>
      </c>
      <c r="BJ203" s="19" t="s">
        <v>79</v>
      </c>
      <c r="BK203" s="193">
        <f>ROUND(I203*H203,2)</f>
        <v>0</v>
      </c>
      <c r="BL203" s="19" t="s">
        <v>148</v>
      </c>
      <c r="BM203" s="192" t="s">
        <v>384</v>
      </c>
    </row>
    <row r="204" spans="1:65" s="2" customFormat="1" ht="136.5">
      <c r="A204" s="36"/>
      <c r="B204" s="37"/>
      <c r="C204" s="38"/>
      <c r="D204" s="194" t="s">
        <v>219</v>
      </c>
      <c r="E204" s="38"/>
      <c r="F204" s="195" t="s">
        <v>385</v>
      </c>
      <c r="G204" s="38"/>
      <c r="H204" s="38"/>
      <c r="I204" s="196"/>
      <c r="J204" s="38"/>
      <c r="K204" s="38"/>
      <c r="L204" s="41"/>
      <c r="M204" s="197"/>
      <c r="N204" s="198"/>
      <c r="O204" s="66"/>
      <c r="P204" s="66"/>
      <c r="Q204" s="66"/>
      <c r="R204" s="66"/>
      <c r="S204" s="66"/>
      <c r="T204" s="67"/>
      <c r="U204" s="36"/>
      <c r="V204" s="36"/>
      <c r="W204" s="36"/>
      <c r="X204" s="36"/>
      <c r="Y204" s="36"/>
      <c r="Z204" s="36"/>
      <c r="AA204" s="36"/>
      <c r="AB204" s="36"/>
      <c r="AC204" s="36"/>
      <c r="AD204" s="36"/>
      <c r="AE204" s="36"/>
      <c r="AT204" s="19" t="s">
        <v>219</v>
      </c>
      <c r="AU204" s="19" t="s">
        <v>81</v>
      </c>
    </row>
    <row r="205" spans="1:65" s="13" customFormat="1" ht="11.25">
      <c r="B205" s="199"/>
      <c r="C205" s="200"/>
      <c r="D205" s="194" t="s">
        <v>231</v>
      </c>
      <c r="E205" s="201" t="s">
        <v>19</v>
      </c>
      <c r="F205" s="202" t="s">
        <v>386</v>
      </c>
      <c r="G205" s="200"/>
      <c r="H205" s="201" t="s">
        <v>19</v>
      </c>
      <c r="I205" s="203"/>
      <c r="J205" s="200"/>
      <c r="K205" s="200"/>
      <c r="L205" s="204"/>
      <c r="M205" s="205"/>
      <c r="N205" s="206"/>
      <c r="O205" s="206"/>
      <c r="P205" s="206"/>
      <c r="Q205" s="206"/>
      <c r="R205" s="206"/>
      <c r="S205" s="206"/>
      <c r="T205" s="207"/>
      <c r="AT205" s="208" t="s">
        <v>231</v>
      </c>
      <c r="AU205" s="208" t="s">
        <v>81</v>
      </c>
      <c r="AV205" s="13" t="s">
        <v>79</v>
      </c>
      <c r="AW205" s="13" t="s">
        <v>33</v>
      </c>
      <c r="AX205" s="13" t="s">
        <v>72</v>
      </c>
      <c r="AY205" s="208" t="s">
        <v>211</v>
      </c>
    </row>
    <row r="206" spans="1:65" s="14" customFormat="1" ht="11.25">
      <c r="B206" s="209"/>
      <c r="C206" s="210"/>
      <c r="D206" s="194" t="s">
        <v>231</v>
      </c>
      <c r="E206" s="211" t="s">
        <v>19</v>
      </c>
      <c r="F206" s="212" t="s">
        <v>387</v>
      </c>
      <c r="G206" s="210"/>
      <c r="H206" s="213">
        <v>1094.8989999999999</v>
      </c>
      <c r="I206" s="214"/>
      <c r="J206" s="210"/>
      <c r="K206" s="210"/>
      <c r="L206" s="215"/>
      <c r="M206" s="216"/>
      <c r="N206" s="217"/>
      <c r="O206" s="217"/>
      <c r="P206" s="217"/>
      <c r="Q206" s="217"/>
      <c r="R206" s="217"/>
      <c r="S206" s="217"/>
      <c r="T206" s="218"/>
      <c r="AT206" s="219" t="s">
        <v>231</v>
      </c>
      <c r="AU206" s="219" t="s">
        <v>81</v>
      </c>
      <c r="AV206" s="14" t="s">
        <v>81</v>
      </c>
      <c r="AW206" s="14" t="s">
        <v>33</v>
      </c>
      <c r="AX206" s="14" t="s">
        <v>79</v>
      </c>
      <c r="AY206" s="219" t="s">
        <v>211</v>
      </c>
    </row>
    <row r="207" spans="1:65" s="2" customFormat="1" ht="37.9" customHeight="1">
      <c r="A207" s="36"/>
      <c r="B207" s="37"/>
      <c r="C207" s="181" t="s">
        <v>388</v>
      </c>
      <c r="D207" s="181" t="s">
        <v>213</v>
      </c>
      <c r="E207" s="182" t="s">
        <v>389</v>
      </c>
      <c r="F207" s="183" t="s">
        <v>390</v>
      </c>
      <c r="G207" s="184" t="s">
        <v>216</v>
      </c>
      <c r="H207" s="185">
        <v>225</v>
      </c>
      <c r="I207" s="186"/>
      <c r="J207" s="187">
        <f>ROUND(I207*H207,2)</f>
        <v>0</v>
      </c>
      <c r="K207" s="183" t="s">
        <v>217</v>
      </c>
      <c r="L207" s="41"/>
      <c r="M207" s="188" t="s">
        <v>19</v>
      </c>
      <c r="N207" s="189" t="s">
        <v>43</v>
      </c>
      <c r="O207" s="66"/>
      <c r="P207" s="190">
        <f>O207*H207</f>
        <v>0</v>
      </c>
      <c r="Q207" s="190">
        <v>0</v>
      </c>
      <c r="R207" s="190">
        <f>Q207*H207</f>
        <v>0</v>
      </c>
      <c r="S207" s="190">
        <v>0</v>
      </c>
      <c r="T207" s="191">
        <f>S207*H207</f>
        <v>0</v>
      </c>
      <c r="U207" s="36"/>
      <c r="V207" s="36"/>
      <c r="W207" s="36"/>
      <c r="X207" s="36"/>
      <c r="Y207" s="36"/>
      <c r="Z207" s="36"/>
      <c r="AA207" s="36"/>
      <c r="AB207" s="36"/>
      <c r="AC207" s="36"/>
      <c r="AD207" s="36"/>
      <c r="AE207" s="36"/>
      <c r="AR207" s="192" t="s">
        <v>148</v>
      </c>
      <c r="AT207" s="192" t="s">
        <v>213</v>
      </c>
      <c r="AU207" s="192" t="s">
        <v>81</v>
      </c>
      <c r="AY207" s="19" t="s">
        <v>211</v>
      </c>
      <c r="BE207" s="193">
        <f>IF(N207="základní",J207,0)</f>
        <v>0</v>
      </c>
      <c r="BF207" s="193">
        <f>IF(N207="snížená",J207,0)</f>
        <v>0</v>
      </c>
      <c r="BG207" s="193">
        <f>IF(N207="zákl. přenesená",J207,0)</f>
        <v>0</v>
      </c>
      <c r="BH207" s="193">
        <f>IF(N207="sníž. přenesená",J207,0)</f>
        <v>0</v>
      </c>
      <c r="BI207" s="193">
        <f>IF(N207="nulová",J207,0)</f>
        <v>0</v>
      </c>
      <c r="BJ207" s="19" t="s">
        <v>79</v>
      </c>
      <c r="BK207" s="193">
        <f>ROUND(I207*H207,2)</f>
        <v>0</v>
      </c>
      <c r="BL207" s="19" t="s">
        <v>148</v>
      </c>
      <c r="BM207" s="192" t="s">
        <v>391</v>
      </c>
    </row>
    <row r="208" spans="1:65" s="2" customFormat="1" ht="39">
      <c r="A208" s="36"/>
      <c r="B208" s="37"/>
      <c r="C208" s="38"/>
      <c r="D208" s="194" t="s">
        <v>219</v>
      </c>
      <c r="E208" s="38"/>
      <c r="F208" s="195" t="s">
        <v>372</v>
      </c>
      <c r="G208" s="38"/>
      <c r="H208" s="38"/>
      <c r="I208" s="196"/>
      <c r="J208" s="38"/>
      <c r="K208" s="38"/>
      <c r="L208" s="41"/>
      <c r="M208" s="197"/>
      <c r="N208" s="198"/>
      <c r="O208" s="66"/>
      <c r="P208" s="66"/>
      <c r="Q208" s="66"/>
      <c r="R208" s="66"/>
      <c r="S208" s="66"/>
      <c r="T208" s="67"/>
      <c r="U208" s="36"/>
      <c r="V208" s="36"/>
      <c r="W208" s="36"/>
      <c r="X208" s="36"/>
      <c r="Y208" s="36"/>
      <c r="Z208" s="36"/>
      <c r="AA208" s="36"/>
      <c r="AB208" s="36"/>
      <c r="AC208" s="36"/>
      <c r="AD208" s="36"/>
      <c r="AE208" s="36"/>
      <c r="AT208" s="19" t="s">
        <v>219</v>
      </c>
      <c r="AU208" s="19" t="s">
        <v>81</v>
      </c>
    </row>
    <row r="209" spans="1:65" s="14" customFormat="1" ht="11.25">
      <c r="B209" s="209"/>
      <c r="C209" s="210"/>
      <c r="D209" s="194" t="s">
        <v>231</v>
      </c>
      <c r="E209" s="210"/>
      <c r="F209" s="212" t="s">
        <v>392</v>
      </c>
      <c r="G209" s="210"/>
      <c r="H209" s="213">
        <v>225</v>
      </c>
      <c r="I209" s="214"/>
      <c r="J209" s="210"/>
      <c r="K209" s="210"/>
      <c r="L209" s="215"/>
      <c r="M209" s="216"/>
      <c r="N209" s="217"/>
      <c r="O209" s="217"/>
      <c r="P209" s="217"/>
      <c r="Q209" s="217"/>
      <c r="R209" s="217"/>
      <c r="S209" s="217"/>
      <c r="T209" s="218"/>
      <c r="AT209" s="219" t="s">
        <v>231</v>
      </c>
      <c r="AU209" s="219" t="s">
        <v>81</v>
      </c>
      <c r="AV209" s="14" t="s">
        <v>81</v>
      </c>
      <c r="AW209" s="14" t="s">
        <v>4</v>
      </c>
      <c r="AX209" s="14" t="s">
        <v>79</v>
      </c>
      <c r="AY209" s="219" t="s">
        <v>211</v>
      </c>
    </row>
    <row r="210" spans="1:65" s="2" customFormat="1" ht="24.2" customHeight="1">
      <c r="A210" s="36"/>
      <c r="B210" s="37"/>
      <c r="C210" s="181" t="s">
        <v>393</v>
      </c>
      <c r="D210" s="181" t="s">
        <v>213</v>
      </c>
      <c r="E210" s="182" t="s">
        <v>394</v>
      </c>
      <c r="F210" s="183" t="s">
        <v>395</v>
      </c>
      <c r="G210" s="184" t="s">
        <v>216</v>
      </c>
      <c r="H210" s="185">
        <v>225</v>
      </c>
      <c r="I210" s="186"/>
      <c r="J210" s="187">
        <f>ROUND(I210*H210,2)</f>
        <v>0</v>
      </c>
      <c r="K210" s="183" t="s">
        <v>217</v>
      </c>
      <c r="L210" s="41"/>
      <c r="M210" s="188" t="s">
        <v>19</v>
      </c>
      <c r="N210" s="189" t="s">
        <v>43</v>
      </c>
      <c r="O210" s="66"/>
      <c r="P210" s="190">
        <f>O210*H210</f>
        <v>0</v>
      </c>
      <c r="Q210" s="190">
        <v>0</v>
      </c>
      <c r="R210" s="190">
        <f>Q210*H210</f>
        <v>0</v>
      </c>
      <c r="S210" s="190">
        <v>0</v>
      </c>
      <c r="T210" s="191">
        <f>S210*H210</f>
        <v>0</v>
      </c>
      <c r="U210" s="36"/>
      <c r="V210" s="36"/>
      <c r="W210" s="36"/>
      <c r="X210" s="36"/>
      <c r="Y210" s="36"/>
      <c r="Z210" s="36"/>
      <c r="AA210" s="36"/>
      <c r="AB210" s="36"/>
      <c r="AC210" s="36"/>
      <c r="AD210" s="36"/>
      <c r="AE210" s="36"/>
      <c r="AR210" s="192" t="s">
        <v>148</v>
      </c>
      <c r="AT210" s="192" t="s">
        <v>213</v>
      </c>
      <c r="AU210" s="192" t="s">
        <v>81</v>
      </c>
      <c r="AY210" s="19" t="s">
        <v>211</v>
      </c>
      <c r="BE210" s="193">
        <f>IF(N210="základní",J210,0)</f>
        <v>0</v>
      </c>
      <c r="BF210" s="193">
        <f>IF(N210="snížená",J210,0)</f>
        <v>0</v>
      </c>
      <c r="BG210" s="193">
        <f>IF(N210="zákl. přenesená",J210,0)</f>
        <v>0</v>
      </c>
      <c r="BH210" s="193">
        <f>IF(N210="sníž. přenesená",J210,0)</f>
        <v>0</v>
      </c>
      <c r="BI210" s="193">
        <f>IF(N210="nulová",J210,0)</f>
        <v>0</v>
      </c>
      <c r="BJ210" s="19" t="s">
        <v>79</v>
      </c>
      <c r="BK210" s="193">
        <f>ROUND(I210*H210,2)</f>
        <v>0</v>
      </c>
      <c r="BL210" s="19" t="s">
        <v>148</v>
      </c>
      <c r="BM210" s="192" t="s">
        <v>396</v>
      </c>
    </row>
    <row r="211" spans="1:65" s="2" customFormat="1" ht="39">
      <c r="A211" s="36"/>
      <c r="B211" s="37"/>
      <c r="C211" s="38"/>
      <c r="D211" s="194" t="s">
        <v>219</v>
      </c>
      <c r="E211" s="38"/>
      <c r="F211" s="195" t="s">
        <v>372</v>
      </c>
      <c r="G211" s="38"/>
      <c r="H211" s="38"/>
      <c r="I211" s="196"/>
      <c r="J211" s="38"/>
      <c r="K211" s="38"/>
      <c r="L211" s="41"/>
      <c r="M211" s="197"/>
      <c r="N211" s="198"/>
      <c r="O211" s="66"/>
      <c r="P211" s="66"/>
      <c r="Q211" s="66"/>
      <c r="R211" s="66"/>
      <c r="S211" s="66"/>
      <c r="T211" s="67"/>
      <c r="U211" s="36"/>
      <c r="V211" s="36"/>
      <c r="W211" s="36"/>
      <c r="X211" s="36"/>
      <c r="Y211" s="36"/>
      <c r="Z211" s="36"/>
      <c r="AA211" s="36"/>
      <c r="AB211" s="36"/>
      <c r="AC211" s="36"/>
      <c r="AD211" s="36"/>
      <c r="AE211" s="36"/>
      <c r="AT211" s="19" t="s">
        <v>219</v>
      </c>
      <c r="AU211" s="19" t="s">
        <v>81</v>
      </c>
    </row>
    <row r="212" spans="1:65" s="14" customFormat="1" ht="11.25">
      <c r="B212" s="209"/>
      <c r="C212" s="210"/>
      <c r="D212" s="194" t="s">
        <v>231</v>
      </c>
      <c r="E212" s="210"/>
      <c r="F212" s="212" t="s">
        <v>392</v>
      </c>
      <c r="G212" s="210"/>
      <c r="H212" s="213">
        <v>225</v>
      </c>
      <c r="I212" s="214"/>
      <c r="J212" s="210"/>
      <c r="K212" s="210"/>
      <c r="L212" s="215"/>
      <c r="M212" s="216"/>
      <c r="N212" s="217"/>
      <c r="O212" s="217"/>
      <c r="P212" s="217"/>
      <c r="Q212" s="217"/>
      <c r="R212" s="217"/>
      <c r="S212" s="217"/>
      <c r="T212" s="218"/>
      <c r="AT212" s="219" t="s">
        <v>231</v>
      </c>
      <c r="AU212" s="219" t="s">
        <v>81</v>
      </c>
      <c r="AV212" s="14" t="s">
        <v>81</v>
      </c>
      <c r="AW212" s="14" t="s">
        <v>4</v>
      </c>
      <c r="AX212" s="14" t="s">
        <v>79</v>
      </c>
      <c r="AY212" s="219" t="s">
        <v>211</v>
      </c>
    </row>
    <row r="213" spans="1:65" s="2" customFormat="1" ht="24.2" customHeight="1">
      <c r="A213" s="36"/>
      <c r="B213" s="37"/>
      <c r="C213" s="181" t="s">
        <v>397</v>
      </c>
      <c r="D213" s="181" t="s">
        <v>213</v>
      </c>
      <c r="E213" s="182" t="s">
        <v>398</v>
      </c>
      <c r="F213" s="183" t="s">
        <v>399</v>
      </c>
      <c r="G213" s="184" t="s">
        <v>216</v>
      </c>
      <c r="H213" s="185">
        <v>225</v>
      </c>
      <c r="I213" s="186"/>
      <c r="J213" s="187">
        <f>ROUND(I213*H213,2)</f>
        <v>0</v>
      </c>
      <c r="K213" s="183" t="s">
        <v>217</v>
      </c>
      <c r="L213" s="41"/>
      <c r="M213" s="188" t="s">
        <v>19</v>
      </c>
      <c r="N213" s="189" t="s">
        <v>43</v>
      </c>
      <c r="O213" s="66"/>
      <c r="P213" s="190">
        <f>O213*H213</f>
        <v>0</v>
      </c>
      <c r="Q213" s="190">
        <v>0</v>
      </c>
      <c r="R213" s="190">
        <f>Q213*H213</f>
        <v>0</v>
      </c>
      <c r="S213" s="190">
        <v>0</v>
      </c>
      <c r="T213" s="191">
        <f>S213*H213</f>
        <v>0</v>
      </c>
      <c r="U213" s="36"/>
      <c r="V213" s="36"/>
      <c r="W213" s="36"/>
      <c r="X213" s="36"/>
      <c r="Y213" s="36"/>
      <c r="Z213" s="36"/>
      <c r="AA213" s="36"/>
      <c r="AB213" s="36"/>
      <c r="AC213" s="36"/>
      <c r="AD213" s="36"/>
      <c r="AE213" s="36"/>
      <c r="AR213" s="192" t="s">
        <v>148</v>
      </c>
      <c r="AT213" s="192" t="s">
        <v>213</v>
      </c>
      <c r="AU213" s="192" t="s">
        <v>81</v>
      </c>
      <c r="AY213" s="19" t="s">
        <v>211</v>
      </c>
      <c r="BE213" s="193">
        <f>IF(N213="základní",J213,0)</f>
        <v>0</v>
      </c>
      <c r="BF213" s="193">
        <f>IF(N213="snížená",J213,0)</f>
        <v>0</v>
      </c>
      <c r="BG213" s="193">
        <f>IF(N213="zákl. přenesená",J213,0)</f>
        <v>0</v>
      </c>
      <c r="BH213" s="193">
        <f>IF(N213="sníž. přenesená",J213,0)</f>
        <v>0</v>
      </c>
      <c r="BI213" s="193">
        <f>IF(N213="nulová",J213,0)</f>
        <v>0</v>
      </c>
      <c r="BJ213" s="19" t="s">
        <v>79</v>
      </c>
      <c r="BK213" s="193">
        <f>ROUND(I213*H213,2)</f>
        <v>0</v>
      </c>
      <c r="BL213" s="19" t="s">
        <v>148</v>
      </c>
      <c r="BM213" s="192" t="s">
        <v>400</v>
      </c>
    </row>
    <row r="214" spans="1:65" s="2" customFormat="1" ht="39">
      <c r="A214" s="36"/>
      <c r="B214" s="37"/>
      <c r="C214" s="38"/>
      <c r="D214" s="194" t="s">
        <v>219</v>
      </c>
      <c r="E214" s="38"/>
      <c r="F214" s="195" t="s">
        <v>372</v>
      </c>
      <c r="G214" s="38"/>
      <c r="H214" s="38"/>
      <c r="I214" s="196"/>
      <c r="J214" s="38"/>
      <c r="K214" s="38"/>
      <c r="L214" s="41"/>
      <c r="M214" s="197"/>
      <c r="N214" s="198"/>
      <c r="O214" s="66"/>
      <c r="P214" s="66"/>
      <c r="Q214" s="66"/>
      <c r="R214" s="66"/>
      <c r="S214" s="66"/>
      <c r="T214" s="67"/>
      <c r="U214" s="36"/>
      <c r="V214" s="36"/>
      <c r="W214" s="36"/>
      <c r="X214" s="36"/>
      <c r="Y214" s="36"/>
      <c r="Z214" s="36"/>
      <c r="AA214" s="36"/>
      <c r="AB214" s="36"/>
      <c r="AC214" s="36"/>
      <c r="AD214" s="36"/>
      <c r="AE214" s="36"/>
      <c r="AT214" s="19" t="s">
        <v>219</v>
      </c>
      <c r="AU214" s="19" t="s">
        <v>81</v>
      </c>
    </row>
    <row r="215" spans="1:65" s="14" customFormat="1" ht="11.25">
      <c r="B215" s="209"/>
      <c r="C215" s="210"/>
      <c r="D215" s="194" t="s">
        <v>231</v>
      </c>
      <c r="E215" s="210"/>
      <c r="F215" s="212" t="s">
        <v>392</v>
      </c>
      <c r="G215" s="210"/>
      <c r="H215" s="213">
        <v>225</v>
      </c>
      <c r="I215" s="214"/>
      <c r="J215" s="210"/>
      <c r="K215" s="210"/>
      <c r="L215" s="215"/>
      <c r="M215" s="216"/>
      <c r="N215" s="217"/>
      <c r="O215" s="217"/>
      <c r="P215" s="217"/>
      <c r="Q215" s="217"/>
      <c r="R215" s="217"/>
      <c r="S215" s="217"/>
      <c r="T215" s="218"/>
      <c r="AT215" s="219" t="s">
        <v>231</v>
      </c>
      <c r="AU215" s="219" t="s">
        <v>81</v>
      </c>
      <c r="AV215" s="14" t="s">
        <v>81</v>
      </c>
      <c r="AW215" s="14" t="s">
        <v>4</v>
      </c>
      <c r="AX215" s="14" t="s">
        <v>79</v>
      </c>
      <c r="AY215" s="219" t="s">
        <v>211</v>
      </c>
    </row>
    <row r="216" spans="1:65" s="2" customFormat="1" ht="37.9" customHeight="1">
      <c r="A216" s="36"/>
      <c r="B216" s="37"/>
      <c r="C216" s="181" t="s">
        <v>401</v>
      </c>
      <c r="D216" s="181" t="s">
        <v>213</v>
      </c>
      <c r="E216" s="182" t="s">
        <v>402</v>
      </c>
      <c r="F216" s="183" t="s">
        <v>403</v>
      </c>
      <c r="G216" s="184" t="s">
        <v>139</v>
      </c>
      <c r="H216" s="185">
        <v>1820.0419999999999</v>
      </c>
      <c r="I216" s="186"/>
      <c r="J216" s="187">
        <f>ROUND(I216*H216,2)</f>
        <v>0</v>
      </c>
      <c r="K216" s="183" t="s">
        <v>217</v>
      </c>
      <c r="L216" s="41"/>
      <c r="M216" s="188" t="s">
        <v>19</v>
      </c>
      <c r="N216" s="189" t="s">
        <v>43</v>
      </c>
      <c r="O216" s="66"/>
      <c r="P216" s="190">
        <f>O216*H216</f>
        <v>0</v>
      </c>
      <c r="Q216" s="190">
        <v>0</v>
      </c>
      <c r="R216" s="190">
        <f>Q216*H216</f>
        <v>0</v>
      </c>
      <c r="S216" s="190">
        <v>0</v>
      </c>
      <c r="T216" s="191">
        <f>S216*H216</f>
        <v>0</v>
      </c>
      <c r="U216" s="36"/>
      <c r="V216" s="36"/>
      <c r="W216" s="36"/>
      <c r="X216" s="36"/>
      <c r="Y216" s="36"/>
      <c r="Z216" s="36"/>
      <c r="AA216" s="36"/>
      <c r="AB216" s="36"/>
      <c r="AC216" s="36"/>
      <c r="AD216" s="36"/>
      <c r="AE216" s="36"/>
      <c r="AR216" s="192" t="s">
        <v>148</v>
      </c>
      <c r="AT216" s="192" t="s">
        <v>213</v>
      </c>
      <c r="AU216" s="192" t="s">
        <v>81</v>
      </c>
      <c r="AY216" s="19" t="s">
        <v>211</v>
      </c>
      <c r="BE216" s="193">
        <f>IF(N216="základní",J216,0)</f>
        <v>0</v>
      </c>
      <c r="BF216" s="193">
        <f>IF(N216="snížená",J216,0)</f>
        <v>0</v>
      </c>
      <c r="BG216" s="193">
        <f>IF(N216="zákl. přenesená",J216,0)</f>
        <v>0</v>
      </c>
      <c r="BH216" s="193">
        <f>IF(N216="sníž. přenesená",J216,0)</f>
        <v>0</v>
      </c>
      <c r="BI216" s="193">
        <f>IF(N216="nulová",J216,0)</f>
        <v>0</v>
      </c>
      <c r="BJ216" s="19" t="s">
        <v>79</v>
      </c>
      <c r="BK216" s="193">
        <f>ROUND(I216*H216,2)</f>
        <v>0</v>
      </c>
      <c r="BL216" s="19" t="s">
        <v>148</v>
      </c>
      <c r="BM216" s="192" t="s">
        <v>404</v>
      </c>
    </row>
    <row r="217" spans="1:65" s="2" customFormat="1" ht="58.5">
      <c r="A217" s="36"/>
      <c r="B217" s="37"/>
      <c r="C217" s="38"/>
      <c r="D217" s="194" t="s">
        <v>219</v>
      </c>
      <c r="E217" s="38"/>
      <c r="F217" s="195" t="s">
        <v>405</v>
      </c>
      <c r="G217" s="38"/>
      <c r="H217" s="38"/>
      <c r="I217" s="196"/>
      <c r="J217" s="38"/>
      <c r="K217" s="38"/>
      <c r="L217" s="41"/>
      <c r="M217" s="197"/>
      <c r="N217" s="198"/>
      <c r="O217" s="66"/>
      <c r="P217" s="66"/>
      <c r="Q217" s="66"/>
      <c r="R217" s="66"/>
      <c r="S217" s="66"/>
      <c r="T217" s="67"/>
      <c r="U217" s="36"/>
      <c r="V217" s="36"/>
      <c r="W217" s="36"/>
      <c r="X217" s="36"/>
      <c r="Y217" s="36"/>
      <c r="Z217" s="36"/>
      <c r="AA217" s="36"/>
      <c r="AB217" s="36"/>
      <c r="AC217" s="36"/>
      <c r="AD217" s="36"/>
      <c r="AE217" s="36"/>
      <c r="AT217" s="19" t="s">
        <v>219</v>
      </c>
      <c r="AU217" s="19" t="s">
        <v>81</v>
      </c>
    </row>
    <row r="218" spans="1:65" s="14" customFormat="1" ht="11.25">
      <c r="B218" s="209"/>
      <c r="C218" s="210"/>
      <c r="D218" s="194" t="s">
        <v>231</v>
      </c>
      <c r="E218" s="211" t="s">
        <v>19</v>
      </c>
      <c r="F218" s="212" t="s">
        <v>406</v>
      </c>
      <c r="G218" s="210"/>
      <c r="H218" s="213">
        <v>1820.0419999999999</v>
      </c>
      <c r="I218" s="214"/>
      <c r="J218" s="210"/>
      <c r="K218" s="210"/>
      <c r="L218" s="215"/>
      <c r="M218" s="216"/>
      <c r="N218" s="217"/>
      <c r="O218" s="217"/>
      <c r="P218" s="217"/>
      <c r="Q218" s="217"/>
      <c r="R218" s="217"/>
      <c r="S218" s="217"/>
      <c r="T218" s="218"/>
      <c r="AT218" s="219" t="s">
        <v>231</v>
      </c>
      <c r="AU218" s="219" t="s">
        <v>81</v>
      </c>
      <c r="AV218" s="14" t="s">
        <v>81</v>
      </c>
      <c r="AW218" s="14" t="s">
        <v>33</v>
      </c>
      <c r="AX218" s="14" t="s">
        <v>79</v>
      </c>
      <c r="AY218" s="219" t="s">
        <v>211</v>
      </c>
    </row>
    <row r="219" spans="1:65" s="2" customFormat="1" ht="37.9" customHeight="1">
      <c r="A219" s="36"/>
      <c r="B219" s="37"/>
      <c r="C219" s="181" t="s">
        <v>407</v>
      </c>
      <c r="D219" s="181" t="s">
        <v>213</v>
      </c>
      <c r="E219" s="182" t="s">
        <v>408</v>
      </c>
      <c r="F219" s="183" t="s">
        <v>409</v>
      </c>
      <c r="G219" s="184" t="s">
        <v>139</v>
      </c>
      <c r="H219" s="185">
        <v>373.53</v>
      </c>
      <c r="I219" s="186"/>
      <c r="J219" s="187">
        <f>ROUND(I219*H219,2)</f>
        <v>0</v>
      </c>
      <c r="K219" s="183" t="s">
        <v>217</v>
      </c>
      <c r="L219" s="41"/>
      <c r="M219" s="188" t="s">
        <v>19</v>
      </c>
      <c r="N219" s="189" t="s">
        <v>43</v>
      </c>
      <c r="O219" s="66"/>
      <c r="P219" s="190">
        <f>O219*H219</f>
        <v>0</v>
      </c>
      <c r="Q219" s="190">
        <v>0</v>
      </c>
      <c r="R219" s="190">
        <f>Q219*H219</f>
        <v>0</v>
      </c>
      <c r="S219" s="190">
        <v>0</v>
      </c>
      <c r="T219" s="191">
        <f>S219*H219</f>
        <v>0</v>
      </c>
      <c r="U219" s="36"/>
      <c r="V219" s="36"/>
      <c r="W219" s="36"/>
      <c r="X219" s="36"/>
      <c r="Y219" s="36"/>
      <c r="Z219" s="36"/>
      <c r="AA219" s="36"/>
      <c r="AB219" s="36"/>
      <c r="AC219" s="36"/>
      <c r="AD219" s="36"/>
      <c r="AE219" s="36"/>
      <c r="AR219" s="192" t="s">
        <v>148</v>
      </c>
      <c r="AT219" s="192" t="s">
        <v>213</v>
      </c>
      <c r="AU219" s="192" t="s">
        <v>81</v>
      </c>
      <c r="AY219" s="19" t="s">
        <v>211</v>
      </c>
      <c r="BE219" s="193">
        <f>IF(N219="základní",J219,0)</f>
        <v>0</v>
      </c>
      <c r="BF219" s="193">
        <f>IF(N219="snížená",J219,0)</f>
        <v>0</v>
      </c>
      <c r="BG219" s="193">
        <f>IF(N219="zákl. přenesená",J219,0)</f>
        <v>0</v>
      </c>
      <c r="BH219" s="193">
        <f>IF(N219="sníž. přenesená",J219,0)</f>
        <v>0</v>
      </c>
      <c r="BI219" s="193">
        <f>IF(N219="nulová",J219,0)</f>
        <v>0</v>
      </c>
      <c r="BJ219" s="19" t="s">
        <v>79</v>
      </c>
      <c r="BK219" s="193">
        <f>ROUND(I219*H219,2)</f>
        <v>0</v>
      </c>
      <c r="BL219" s="19" t="s">
        <v>148</v>
      </c>
      <c r="BM219" s="192" t="s">
        <v>410</v>
      </c>
    </row>
    <row r="220" spans="1:65" s="2" customFormat="1" ht="58.5">
      <c r="A220" s="36"/>
      <c r="B220" s="37"/>
      <c r="C220" s="38"/>
      <c r="D220" s="194" t="s">
        <v>219</v>
      </c>
      <c r="E220" s="38"/>
      <c r="F220" s="195" t="s">
        <v>405</v>
      </c>
      <c r="G220" s="38"/>
      <c r="H220" s="38"/>
      <c r="I220" s="196"/>
      <c r="J220" s="38"/>
      <c r="K220" s="38"/>
      <c r="L220" s="41"/>
      <c r="M220" s="197"/>
      <c r="N220" s="198"/>
      <c r="O220" s="66"/>
      <c r="P220" s="66"/>
      <c r="Q220" s="66"/>
      <c r="R220" s="66"/>
      <c r="S220" s="66"/>
      <c r="T220" s="67"/>
      <c r="U220" s="36"/>
      <c r="V220" s="36"/>
      <c r="W220" s="36"/>
      <c r="X220" s="36"/>
      <c r="Y220" s="36"/>
      <c r="Z220" s="36"/>
      <c r="AA220" s="36"/>
      <c r="AB220" s="36"/>
      <c r="AC220" s="36"/>
      <c r="AD220" s="36"/>
      <c r="AE220" s="36"/>
      <c r="AT220" s="19" t="s">
        <v>219</v>
      </c>
      <c r="AU220" s="19" t="s">
        <v>81</v>
      </c>
    </row>
    <row r="221" spans="1:65" s="14" customFormat="1" ht="11.25">
      <c r="B221" s="209"/>
      <c r="C221" s="210"/>
      <c r="D221" s="194" t="s">
        <v>231</v>
      </c>
      <c r="E221" s="211" t="s">
        <v>19</v>
      </c>
      <c r="F221" s="212" t="s">
        <v>323</v>
      </c>
      <c r="G221" s="210"/>
      <c r="H221" s="213">
        <v>373.53</v>
      </c>
      <c r="I221" s="214"/>
      <c r="J221" s="210"/>
      <c r="K221" s="210"/>
      <c r="L221" s="215"/>
      <c r="M221" s="216"/>
      <c r="N221" s="217"/>
      <c r="O221" s="217"/>
      <c r="P221" s="217"/>
      <c r="Q221" s="217"/>
      <c r="R221" s="217"/>
      <c r="S221" s="217"/>
      <c r="T221" s="218"/>
      <c r="AT221" s="219" t="s">
        <v>231</v>
      </c>
      <c r="AU221" s="219" t="s">
        <v>81</v>
      </c>
      <c r="AV221" s="14" t="s">
        <v>81</v>
      </c>
      <c r="AW221" s="14" t="s">
        <v>33</v>
      </c>
      <c r="AX221" s="14" t="s">
        <v>79</v>
      </c>
      <c r="AY221" s="219" t="s">
        <v>211</v>
      </c>
    </row>
    <row r="222" spans="1:65" s="2" customFormat="1" ht="24.2" customHeight="1">
      <c r="A222" s="36"/>
      <c r="B222" s="37"/>
      <c r="C222" s="181" t="s">
        <v>411</v>
      </c>
      <c r="D222" s="181" t="s">
        <v>213</v>
      </c>
      <c r="E222" s="182" t="s">
        <v>412</v>
      </c>
      <c r="F222" s="183" t="s">
        <v>413</v>
      </c>
      <c r="G222" s="184" t="s">
        <v>139</v>
      </c>
      <c r="H222" s="185">
        <v>547.44899999999996</v>
      </c>
      <c r="I222" s="186"/>
      <c r="J222" s="187">
        <f>ROUND(I222*H222,2)</f>
        <v>0</v>
      </c>
      <c r="K222" s="183" t="s">
        <v>332</v>
      </c>
      <c r="L222" s="41"/>
      <c r="M222" s="188" t="s">
        <v>19</v>
      </c>
      <c r="N222" s="189" t="s">
        <v>43</v>
      </c>
      <c r="O222" s="66"/>
      <c r="P222" s="190">
        <f>O222*H222</f>
        <v>0</v>
      </c>
      <c r="Q222" s="190">
        <v>0</v>
      </c>
      <c r="R222" s="190">
        <f>Q222*H222</f>
        <v>0</v>
      </c>
      <c r="S222" s="190">
        <v>0</v>
      </c>
      <c r="T222" s="191">
        <f>S222*H222</f>
        <v>0</v>
      </c>
      <c r="U222" s="36"/>
      <c r="V222" s="36"/>
      <c r="W222" s="36"/>
      <c r="X222" s="36"/>
      <c r="Y222" s="36"/>
      <c r="Z222" s="36"/>
      <c r="AA222" s="36"/>
      <c r="AB222" s="36"/>
      <c r="AC222" s="36"/>
      <c r="AD222" s="36"/>
      <c r="AE222" s="36"/>
      <c r="AR222" s="192" t="s">
        <v>148</v>
      </c>
      <c r="AT222" s="192" t="s">
        <v>213</v>
      </c>
      <c r="AU222" s="192" t="s">
        <v>81</v>
      </c>
      <c r="AY222" s="19" t="s">
        <v>211</v>
      </c>
      <c r="BE222" s="193">
        <f>IF(N222="základní",J222,0)</f>
        <v>0</v>
      </c>
      <c r="BF222" s="193">
        <f>IF(N222="snížená",J222,0)</f>
        <v>0</v>
      </c>
      <c r="BG222" s="193">
        <f>IF(N222="zákl. přenesená",J222,0)</f>
        <v>0</v>
      </c>
      <c r="BH222" s="193">
        <f>IF(N222="sníž. přenesená",J222,0)</f>
        <v>0</v>
      </c>
      <c r="BI222" s="193">
        <f>IF(N222="nulová",J222,0)</f>
        <v>0</v>
      </c>
      <c r="BJ222" s="19" t="s">
        <v>79</v>
      </c>
      <c r="BK222" s="193">
        <f>ROUND(I222*H222,2)</f>
        <v>0</v>
      </c>
      <c r="BL222" s="19" t="s">
        <v>148</v>
      </c>
      <c r="BM222" s="192" t="s">
        <v>414</v>
      </c>
    </row>
    <row r="223" spans="1:65" s="2" customFormat="1" ht="107.25">
      <c r="A223" s="36"/>
      <c r="B223" s="37"/>
      <c r="C223" s="38"/>
      <c r="D223" s="194" t="s">
        <v>219</v>
      </c>
      <c r="E223" s="38"/>
      <c r="F223" s="195" t="s">
        <v>415</v>
      </c>
      <c r="G223" s="38"/>
      <c r="H223" s="38"/>
      <c r="I223" s="196"/>
      <c r="J223" s="38"/>
      <c r="K223" s="38"/>
      <c r="L223" s="41"/>
      <c r="M223" s="197"/>
      <c r="N223" s="198"/>
      <c r="O223" s="66"/>
      <c r="P223" s="66"/>
      <c r="Q223" s="66"/>
      <c r="R223" s="66"/>
      <c r="S223" s="66"/>
      <c r="T223" s="67"/>
      <c r="U223" s="36"/>
      <c r="V223" s="36"/>
      <c r="W223" s="36"/>
      <c r="X223" s="36"/>
      <c r="Y223" s="36"/>
      <c r="Z223" s="36"/>
      <c r="AA223" s="36"/>
      <c r="AB223" s="36"/>
      <c r="AC223" s="36"/>
      <c r="AD223" s="36"/>
      <c r="AE223" s="36"/>
      <c r="AT223" s="19" t="s">
        <v>219</v>
      </c>
      <c r="AU223" s="19" t="s">
        <v>81</v>
      </c>
    </row>
    <row r="224" spans="1:65" s="13" customFormat="1" ht="11.25">
      <c r="B224" s="199"/>
      <c r="C224" s="200"/>
      <c r="D224" s="194" t="s">
        <v>231</v>
      </c>
      <c r="E224" s="201" t="s">
        <v>19</v>
      </c>
      <c r="F224" s="202" t="s">
        <v>416</v>
      </c>
      <c r="G224" s="200"/>
      <c r="H224" s="201" t="s">
        <v>19</v>
      </c>
      <c r="I224" s="203"/>
      <c r="J224" s="200"/>
      <c r="K224" s="200"/>
      <c r="L224" s="204"/>
      <c r="M224" s="205"/>
      <c r="N224" s="206"/>
      <c r="O224" s="206"/>
      <c r="P224" s="206"/>
      <c r="Q224" s="206"/>
      <c r="R224" s="206"/>
      <c r="S224" s="206"/>
      <c r="T224" s="207"/>
      <c r="AT224" s="208" t="s">
        <v>231</v>
      </c>
      <c r="AU224" s="208" t="s">
        <v>81</v>
      </c>
      <c r="AV224" s="13" t="s">
        <v>79</v>
      </c>
      <c r="AW224" s="13" t="s">
        <v>33</v>
      </c>
      <c r="AX224" s="13" t="s">
        <v>72</v>
      </c>
      <c r="AY224" s="208" t="s">
        <v>211</v>
      </c>
    </row>
    <row r="225" spans="1:65" s="14" customFormat="1" ht="11.25">
      <c r="B225" s="209"/>
      <c r="C225" s="210"/>
      <c r="D225" s="194" t="s">
        <v>231</v>
      </c>
      <c r="E225" s="211" t="s">
        <v>19</v>
      </c>
      <c r="F225" s="212" t="s">
        <v>417</v>
      </c>
      <c r="G225" s="210"/>
      <c r="H225" s="213">
        <v>547.44899999999996</v>
      </c>
      <c r="I225" s="214"/>
      <c r="J225" s="210"/>
      <c r="K225" s="210"/>
      <c r="L225" s="215"/>
      <c r="M225" s="216"/>
      <c r="N225" s="217"/>
      <c r="O225" s="217"/>
      <c r="P225" s="217"/>
      <c r="Q225" s="217"/>
      <c r="R225" s="217"/>
      <c r="S225" s="217"/>
      <c r="T225" s="218"/>
      <c r="AT225" s="219" t="s">
        <v>231</v>
      </c>
      <c r="AU225" s="219" t="s">
        <v>81</v>
      </c>
      <c r="AV225" s="14" t="s">
        <v>81</v>
      </c>
      <c r="AW225" s="14" t="s">
        <v>33</v>
      </c>
      <c r="AX225" s="14" t="s">
        <v>79</v>
      </c>
      <c r="AY225" s="219" t="s">
        <v>211</v>
      </c>
    </row>
    <row r="226" spans="1:65" s="2" customFormat="1" ht="24.2" customHeight="1">
      <c r="A226" s="36"/>
      <c r="B226" s="37"/>
      <c r="C226" s="181" t="s">
        <v>418</v>
      </c>
      <c r="D226" s="181" t="s">
        <v>213</v>
      </c>
      <c r="E226" s="182" t="s">
        <v>419</v>
      </c>
      <c r="F226" s="183" t="s">
        <v>420</v>
      </c>
      <c r="G226" s="184" t="s">
        <v>139</v>
      </c>
      <c r="H226" s="185">
        <v>2193.5720000000001</v>
      </c>
      <c r="I226" s="186"/>
      <c r="J226" s="187">
        <f>ROUND(I226*H226,2)</f>
        <v>0</v>
      </c>
      <c r="K226" s="183" t="s">
        <v>217</v>
      </c>
      <c r="L226" s="41"/>
      <c r="M226" s="188" t="s">
        <v>19</v>
      </c>
      <c r="N226" s="189" t="s">
        <v>43</v>
      </c>
      <c r="O226" s="66"/>
      <c r="P226" s="190">
        <f>O226*H226</f>
        <v>0</v>
      </c>
      <c r="Q226" s="190">
        <v>0</v>
      </c>
      <c r="R226" s="190">
        <f>Q226*H226</f>
        <v>0</v>
      </c>
      <c r="S226" s="190">
        <v>0</v>
      </c>
      <c r="T226" s="191">
        <f>S226*H226</f>
        <v>0</v>
      </c>
      <c r="U226" s="36"/>
      <c r="V226" s="36"/>
      <c r="W226" s="36"/>
      <c r="X226" s="36"/>
      <c r="Y226" s="36"/>
      <c r="Z226" s="36"/>
      <c r="AA226" s="36"/>
      <c r="AB226" s="36"/>
      <c r="AC226" s="36"/>
      <c r="AD226" s="36"/>
      <c r="AE226" s="36"/>
      <c r="AR226" s="192" t="s">
        <v>148</v>
      </c>
      <c r="AT226" s="192" t="s">
        <v>213</v>
      </c>
      <c r="AU226" s="192" t="s">
        <v>81</v>
      </c>
      <c r="AY226" s="19" t="s">
        <v>211</v>
      </c>
      <c r="BE226" s="193">
        <f>IF(N226="základní",J226,0)</f>
        <v>0</v>
      </c>
      <c r="BF226" s="193">
        <f>IF(N226="snížená",J226,0)</f>
        <v>0</v>
      </c>
      <c r="BG226" s="193">
        <f>IF(N226="zákl. přenesená",J226,0)</f>
        <v>0</v>
      </c>
      <c r="BH226" s="193">
        <f>IF(N226="sníž. přenesená",J226,0)</f>
        <v>0</v>
      </c>
      <c r="BI226" s="193">
        <f>IF(N226="nulová",J226,0)</f>
        <v>0</v>
      </c>
      <c r="BJ226" s="19" t="s">
        <v>79</v>
      </c>
      <c r="BK226" s="193">
        <f>ROUND(I226*H226,2)</f>
        <v>0</v>
      </c>
      <c r="BL226" s="19" t="s">
        <v>148</v>
      </c>
      <c r="BM226" s="192" t="s">
        <v>421</v>
      </c>
    </row>
    <row r="227" spans="1:65" s="2" customFormat="1" ht="97.5">
      <c r="A227" s="36"/>
      <c r="B227" s="37"/>
      <c r="C227" s="38"/>
      <c r="D227" s="194" t="s">
        <v>219</v>
      </c>
      <c r="E227" s="38"/>
      <c r="F227" s="195" t="s">
        <v>422</v>
      </c>
      <c r="G227" s="38"/>
      <c r="H227" s="38"/>
      <c r="I227" s="196"/>
      <c r="J227" s="38"/>
      <c r="K227" s="38"/>
      <c r="L227" s="41"/>
      <c r="M227" s="197"/>
      <c r="N227" s="198"/>
      <c r="O227" s="66"/>
      <c r="P227" s="66"/>
      <c r="Q227" s="66"/>
      <c r="R227" s="66"/>
      <c r="S227" s="66"/>
      <c r="T227" s="67"/>
      <c r="U227" s="36"/>
      <c r="V227" s="36"/>
      <c r="W227" s="36"/>
      <c r="X227" s="36"/>
      <c r="Y227" s="36"/>
      <c r="Z227" s="36"/>
      <c r="AA227" s="36"/>
      <c r="AB227" s="36"/>
      <c r="AC227" s="36"/>
      <c r="AD227" s="36"/>
      <c r="AE227" s="36"/>
      <c r="AT227" s="19" t="s">
        <v>219</v>
      </c>
      <c r="AU227" s="19" t="s">
        <v>81</v>
      </c>
    </row>
    <row r="228" spans="1:65" s="14" customFormat="1" ht="11.25">
      <c r="B228" s="209"/>
      <c r="C228" s="210"/>
      <c r="D228" s="194" t="s">
        <v>231</v>
      </c>
      <c r="E228" s="211" t="s">
        <v>19</v>
      </c>
      <c r="F228" s="212" t="s">
        <v>423</v>
      </c>
      <c r="G228" s="210"/>
      <c r="H228" s="213">
        <v>1512.5329999999999</v>
      </c>
      <c r="I228" s="214"/>
      <c r="J228" s="210"/>
      <c r="K228" s="210"/>
      <c r="L228" s="215"/>
      <c r="M228" s="216"/>
      <c r="N228" s="217"/>
      <c r="O228" s="217"/>
      <c r="P228" s="217"/>
      <c r="Q228" s="217"/>
      <c r="R228" s="217"/>
      <c r="S228" s="217"/>
      <c r="T228" s="218"/>
      <c r="AT228" s="219" t="s">
        <v>231</v>
      </c>
      <c r="AU228" s="219" t="s">
        <v>81</v>
      </c>
      <c r="AV228" s="14" t="s">
        <v>81</v>
      </c>
      <c r="AW228" s="14" t="s">
        <v>33</v>
      </c>
      <c r="AX228" s="14" t="s">
        <v>72</v>
      </c>
      <c r="AY228" s="219" t="s">
        <v>211</v>
      </c>
    </row>
    <row r="229" spans="1:65" s="14" customFormat="1" ht="11.25">
      <c r="B229" s="209"/>
      <c r="C229" s="210"/>
      <c r="D229" s="194" t="s">
        <v>231</v>
      </c>
      <c r="E229" s="211" t="s">
        <v>19</v>
      </c>
      <c r="F229" s="212" t="s">
        <v>424</v>
      </c>
      <c r="G229" s="210"/>
      <c r="H229" s="213">
        <v>133.59</v>
      </c>
      <c r="I229" s="214"/>
      <c r="J229" s="210"/>
      <c r="K229" s="210"/>
      <c r="L229" s="215"/>
      <c r="M229" s="216"/>
      <c r="N229" s="217"/>
      <c r="O229" s="217"/>
      <c r="P229" s="217"/>
      <c r="Q229" s="217"/>
      <c r="R229" s="217"/>
      <c r="S229" s="217"/>
      <c r="T229" s="218"/>
      <c r="AT229" s="219" t="s">
        <v>231</v>
      </c>
      <c r="AU229" s="219" t="s">
        <v>81</v>
      </c>
      <c r="AV229" s="14" t="s">
        <v>81</v>
      </c>
      <c r="AW229" s="14" t="s">
        <v>33</v>
      </c>
      <c r="AX229" s="14" t="s">
        <v>72</v>
      </c>
      <c r="AY229" s="219" t="s">
        <v>211</v>
      </c>
    </row>
    <row r="230" spans="1:65" s="16" customFormat="1" ht="11.25">
      <c r="B230" s="231"/>
      <c r="C230" s="232"/>
      <c r="D230" s="194" t="s">
        <v>231</v>
      </c>
      <c r="E230" s="233" t="s">
        <v>19</v>
      </c>
      <c r="F230" s="234" t="s">
        <v>425</v>
      </c>
      <c r="G230" s="232"/>
      <c r="H230" s="235">
        <v>1646.123</v>
      </c>
      <c r="I230" s="236"/>
      <c r="J230" s="232"/>
      <c r="K230" s="232"/>
      <c r="L230" s="237"/>
      <c r="M230" s="238"/>
      <c r="N230" s="239"/>
      <c r="O230" s="239"/>
      <c r="P230" s="239"/>
      <c r="Q230" s="239"/>
      <c r="R230" s="239"/>
      <c r="S230" s="239"/>
      <c r="T230" s="240"/>
      <c r="AT230" s="241" t="s">
        <v>231</v>
      </c>
      <c r="AU230" s="241" t="s">
        <v>81</v>
      </c>
      <c r="AV230" s="16" t="s">
        <v>225</v>
      </c>
      <c r="AW230" s="16" t="s">
        <v>33</v>
      </c>
      <c r="AX230" s="16" t="s">
        <v>72</v>
      </c>
      <c r="AY230" s="241" t="s">
        <v>211</v>
      </c>
    </row>
    <row r="231" spans="1:65" s="14" customFormat="1" ht="11.25">
      <c r="B231" s="209"/>
      <c r="C231" s="210"/>
      <c r="D231" s="194" t="s">
        <v>231</v>
      </c>
      <c r="E231" s="211" t="s">
        <v>19</v>
      </c>
      <c r="F231" s="212" t="s">
        <v>426</v>
      </c>
      <c r="G231" s="210"/>
      <c r="H231" s="213">
        <v>547.44899999999996</v>
      </c>
      <c r="I231" s="214"/>
      <c r="J231" s="210"/>
      <c r="K231" s="210"/>
      <c r="L231" s="215"/>
      <c r="M231" s="216"/>
      <c r="N231" s="217"/>
      <c r="O231" s="217"/>
      <c r="P231" s="217"/>
      <c r="Q231" s="217"/>
      <c r="R231" s="217"/>
      <c r="S231" s="217"/>
      <c r="T231" s="218"/>
      <c r="AT231" s="219" t="s">
        <v>231</v>
      </c>
      <c r="AU231" s="219" t="s">
        <v>81</v>
      </c>
      <c r="AV231" s="14" t="s">
        <v>81</v>
      </c>
      <c r="AW231" s="14" t="s">
        <v>33</v>
      </c>
      <c r="AX231" s="14" t="s">
        <v>72</v>
      </c>
      <c r="AY231" s="219" t="s">
        <v>211</v>
      </c>
    </row>
    <row r="232" spans="1:65" s="16" customFormat="1" ht="11.25">
      <c r="B232" s="231"/>
      <c r="C232" s="232"/>
      <c r="D232" s="194" t="s">
        <v>231</v>
      </c>
      <c r="E232" s="233" t="s">
        <v>155</v>
      </c>
      <c r="F232" s="234" t="s">
        <v>425</v>
      </c>
      <c r="G232" s="232"/>
      <c r="H232" s="235">
        <v>547.44899999999996</v>
      </c>
      <c r="I232" s="236"/>
      <c r="J232" s="232"/>
      <c r="K232" s="232"/>
      <c r="L232" s="237"/>
      <c r="M232" s="238"/>
      <c r="N232" s="239"/>
      <c r="O232" s="239"/>
      <c r="P232" s="239"/>
      <c r="Q232" s="239"/>
      <c r="R232" s="239"/>
      <c r="S232" s="239"/>
      <c r="T232" s="240"/>
      <c r="AT232" s="241" t="s">
        <v>231</v>
      </c>
      <c r="AU232" s="241" t="s">
        <v>81</v>
      </c>
      <c r="AV232" s="16" t="s">
        <v>225</v>
      </c>
      <c r="AW232" s="16" t="s">
        <v>33</v>
      </c>
      <c r="AX232" s="16" t="s">
        <v>72</v>
      </c>
      <c r="AY232" s="241" t="s">
        <v>211</v>
      </c>
    </row>
    <row r="233" spans="1:65" s="15" customFormat="1" ht="11.25">
      <c r="B233" s="220"/>
      <c r="C233" s="221"/>
      <c r="D233" s="194" t="s">
        <v>231</v>
      </c>
      <c r="E233" s="222" t="s">
        <v>152</v>
      </c>
      <c r="F233" s="223" t="s">
        <v>288</v>
      </c>
      <c r="G233" s="221"/>
      <c r="H233" s="224">
        <v>2193.5720000000001</v>
      </c>
      <c r="I233" s="225"/>
      <c r="J233" s="221"/>
      <c r="K233" s="221"/>
      <c r="L233" s="226"/>
      <c r="M233" s="227"/>
      <c r="N233" s="228"/>
      <c r="O233" s="228"/>
      <c r="P233" s="228"/>
      <c r="Q233" s="228"/>
      <c r="R233" s="228"/>
      <c r="S233" s="228"/>
      <c r="T233" s="229"/>
      <c r="AT233" s="230" t="s">
        <v>231</v>
      </c>
      <c r="AU233" s="230" t="s">
        <v>81</v>
      </c>
      <c r="AV233" s="15" t="s">
        <v>148</v>
      </c>
      <c r="AW233" s="15" t="s">
        <v>33</v>
      </c>
      <c r="AX233" s="15" t="s">
        <v>79</v>
      </c>
      <c r="AY233" s="230" t="s">
        <v>211</v>
      </c>
    </row>
    <row r="234" spans="1:65" s="2" customFormat="1" ht="24.2" customHeight="1">
      <c r="A234" s="36"/>
      <c r="B234" s="37"/>
      <c r="C234" s="181" t="s">
        <v>427</v>
      </c>
      <c r="D234" s="181" t="s">
        <v>213</v>
      </c>
      <c r="E234" s="182" t="s">
        <v>428</v>
      </c>
      <c r="F234" s="183" t="s">
        <v>429</v>
      </c>
      <c r="G234" s="184" t="s">
        <v>430</v>
      </c>
      <c r="H234" s="185">
        <v>3509.7150000000001</v>
      </c>
      <c r="I234" s="186"/>
      <c r="J234" s="187">
        <f>ROUND(I234*H234,2)</f>
        <v>0</v>
      </c>
      <c r="K234" s="183" t="s">
        <v>217</v>
      </c>
      <c r="L234" s="41"/>
      <c r="M234" s="188" t="s">
        <v>19</v>
      </c>
      <c r="N234" s="189" t="s">
        <v>43</v>
      </c>
      <c r="O234" s="66"/>
      <c r="P234" s="190">
        <f>O234*H234</f>
        <v>0</v>
      </c>
      <c r="Q234" s="190">
        <v>0</v>
      </c>
      <c r="R234" s="190">
        <f>Q234*H234</f>
        <v>0</v>
      </c>
      <c r="S234" s="190">
        <v>0</v>
      </c>
      <c r="T234" s="191">
        <f>S234*H234</f>
        <v>0</v>
      </c>
      <c r="U234" s="36"/>
      <c r="V234" s="36"/>
      <c r="W234" s="36"/>
      <c r="X234" s="36"/>
      <c r="Y234" s="36"/>
      <c r="Z234" s="36"/>
      <c r="AA234" s="36"/>
      <c r="AB234" s="36"/>
      <c r="AC234" s="36"/>
      <c r="AD234" s="36"/>
      <c r="AE234" s="36"/>
      <c r="AR234" s="192" t="s">
        <v>148</v>
      </c>
      <c r="AT234" s="192" t="s">
        <v>213</v>
      </c>
      <c r="AU234" s="192" t="s">
        <v>81</v>
      </c>
      <c r="AY234" s="19" t="s">
        <v>211</v>
      </c>
      <c r="BE234" s="193">
        <f>IF(N234="základní",J234,0)</f>
        <v>0</v>
      </c>
      <c r="BF234" s="193">
        <f>IF(N234="snížená",J234,0)</f>
        <v>0</v>
      </c>
      <c r="BG234" s="193">
        <f>IF(N234="zákl. přenesená",J234,0)</f>
        <v>0</v>
      </c>
      <c r="BH234" s="193">
        <f>IF(N234="sníž. přenesená",J234,0)</f>
        <v>0</v>
      </c>
      <c r="BI234" s="193">
        <f>IF(N234="nulová",J234,0)</f>
        <v>0</v>
      </c>
      <c r="BJ234" s="19" t="s">
        <v>79</v>
      </c>
      <c r="BK234" s="193">
        <f>ROUND(I234*H234,2)</f>
        <v>0</v>
      </c>
      <c r="BL234" s="19" t="s">
        <v>148</v>
      </c>
      <c r="BM234" s="192" t="s">
        <v>431</v>
      </c>
    </row>
    <row r="235" spans="1:65" s="2" customFormat="1" ht="39">
      <c r="A235" s="36"/>
      <c r="B235" s="37"/>
      <c r="C235" s="38"/>
      <c r="D235" s="194" t="s">
        <v>219</v>
      </c>
      <c r="E235" s="38"/>
      <c r="F235" s="195" t="s">
        <v>432</v>
      </c>
      <c r="G235" s="38"/>
      <c r="H235" s="38"/>
      <c r="I235" s="196"/>
      <c r="J235" s="38"/>
      <c r="K235" s="38"/>
      <c r="L235" s="41"/>
      <c r="M235" s="197"/>
      <c r="N235" s="198"/>
      <c r="O235" s="66"/>
      <c r="P235" s="66"/>
      <c r="Q235" s="66"/>
      <c r="R235" s="66"/>
      <c r="S235" s="66"/>
      <c r="T235" s="67"/>
      <c r="U235" s="36"/>
      <c r="V235" s="36"/>
      <c r="W235" s="36"/>
      <c r="X235" s="36"/>
      <c r="Y235" s="36"/>
      <c r="Z235" s="36"/>
      <c r="AA235" s="36"/>
      <c r="AB235" s="36"/>
      <c r="AC235" s="36"/>
      <c r="AD235" s="36"/>
      <c r="AE235" s="36"/>
      <c r="AT235" s="19" t="s">
        <v>219</v>
      </c>
      <c r="AU235" s="19" t="s">
        <v>81</v>
      </c>
    </row>
    <row r="236" spans="1:65" s="14" customFormat="1" ht="11.25">
      <c r="B236" s="209"/>
      <c r="C236" s="210"/>
      <c r="D236" s="194" t="s">
        <v>231</v>
      </c>
      <c r="E236" s="210"/>
      <c r="F236" s="212" t="s">
        <v>433</v>
      </c>
      <c r="G236" s="210"/>
      <c r="H236" s="213">
        <v>3509.7150000000001</v>
      </c>
      <c r="I236" s="214"/>
      <c r="J236" s="210"/>
      <c r="K236" s="210"/>
      <c r="L236" s="215"/>
      <c r="M236" s="216"/>
      <c r="N236" s="217"/>
      <c r="O236" s="217"/>
      <c r="P236" s="217"/>
      <c r="Q236" s="217"/>
      <c r="R236" s="217"/>
      <c r="S236" s="217"/>
      <c r="T236" s="218"/>
      <c r="AT236" s="219" t="s">
        <v>231</v>
      </c>
      <c r="AU236" s="219" t="s">
        <v>81</v>
      </c>
      <c r="AV236" s="14" t="s">
        <v>81</v>
      </c>
      <c r="AW236" s="14" t="s">
        <v>4</v>
      </c>
      <c r="AX236" s="14" t="s">
        <v>79</v>
      </c>
      <c r="AY236" s="219" t="s">
        <v>211</v>
      </c>
    </row>
    <row r="237" spans="1:65" s="2" customFormat="1" ht="24.2" customHeight="1">
      <c r="A237" s="36"/>
      <c r="B237" s="37"/>
      <c r="C237" s="181" t="s">
        <v>434</v>
      </c>
      <c r="D237" s="181" t="s">
        <v>213</v>
      </c>
      <c r="E237" s="182" t="s">
        <v>435</v>
      </c>
      <c r="F237" s="183" t="s">
        <v>436</v>
      </c>
      <c r="G237" s="184" t="s">
        <v>139</v>
      </c>
      <c r="H237" s="185">
        <v>2914.1790000000001</v>
      </c>
      <c r="I237" s="186"/>
      <c r="J237" s="187">
        <f>ROUND(I237*H237,2)</f>
        <v>0</v>
      </c>
      <c r="K237" s="183" t="s">
        <v>217</v>
      </c>
      <c r="L237" s="41"/>
      <c r="M237" s="188" t="s">
        <v>19</v>
      </c>
      <c r="N237" s="189" t="s">
        <v>43</v>
      </c>
      <c r="O237" s="66"/>
      <c r="P237" s="190">
        <f>O237*H237</f>
        <v>0</v>
      </c>
      <c r="Q237" s="190">
        <v>0</v>
      </c>
      <c r="R237" s="190">
        <f>Q237*H237</f>
        <v>0</v>
      </c>
      <c r="S237" s="190">
        <v>0</v>
      </c>
      <c r="T237" s="191">
        <f>S237*H237</f>
        <v>0</v>
      </c>
      <c r="U237" s="36"/>
      <c r="V237" s="36"/>
      <c r="W237" s="36"/>
      <c r="X237" s="36"/>
      <c r="Y237" s="36"/>
      <c r="Z237" s="36"/>
      <c r="AA237" s="36"/>
      <c r="AB237" s="36"/>
      <c r="AC237" s="36"/>
      <c r="AD237" s="36"/>
      <c r="AE237" s="36"/>
      <c r="AR237" s="192" t="s">
        <v>148</v>
      </c>
      <c r="AT237" s="192" t="s">
        <v>213</v>
      </c>
      <c r="AU237" s="192" t="s">
        <v>81</v>
      </c>
      <c r="AY237" s="19" t="s">
        <v>211</v>
      </c>
      <c r="BE237" s="193">
        <f>IF(N237="základní",J237,0)</f>
        <v>0</v>
      </c>
      <c r="BF237" s="193">
        <f>IF(N237="snížená",J237,0)</f>
        <v>0</v>
      </c>
      <c r="BG237" s="193">
        <f>IF(N237="zákl. přenesená",J237,0)</f>
        <v>0</v>
      </c>
      <c r="BH237" s="193">
        <f>IF(N237="sníž. přenesená",J237,0)</f>
        <v>0</v>
      </c>
      <c r="BI237" s="193">
        <f>IF(N237="nulová",J237,0)</f>
        <v>0</v>
      </c>
      <c r="BJ237" s="19" t="s">
        <v>79</v>
      </c>
      <c r="BK237" s="193">
        <f>ROUND(I237*H237,2)</f>
        <v>0</v>
      </c>
      <c r="BL237" s="19" t="s">
        <v>148</v>
      </c>
      <c r="BM237" s="192" t="s">
        <v>437</v>
      </c>
    </row>
    <row r="238" spans="1:65" s="2" customFormat="1" ht="126.75">
      <c r="A238" s="36"/>
      <c r="B238" s="37"/>
      <c r="C238" s="38"/>
      <c r="D238" s="194" t="s">
        <v>219</v>
      </c>
      <c r="E238" s="38"/>
      <c r="F238" s="195" t="s">
        <v>438</v>
      </c>
      <c r="G238" s="38"/>
      <c r="H238" s="38"/>
      <c r="I238" s="196"/>
      <c r="J238" s="38"/>
      <c r="K238" s="38"/>
      <c r="L238" s="41"/>
      <c r="M238" s="197"/>
      <c r="N238" s="198"/>
      <c r="O238" s="66"/>
      <c r="P238" s="66"/>
      <c r="Q238" s="66"/>
      <c r="R238" s="66"/>
      <c r="S238" s="66"/>
      <c r="T238" s="67"/>
      <c r="U238" s="36"/>
      <c r="V238" s="36"/>
      <c r="W238" s="36"/>
      <c r="X238" s="36"/>
      <c r="Y238" s="36"/>
      <c r="Z238" s="36"/>
      <c r="AA238" s="36"/>
      <c r="AB238" s="36"/>
      <c r="AC238" s="36"/>
      <c r="AD238" s="36"/>
      <c r="AE238" s="36"/>
      <c r="AT238" s="19" t="s">
        <v>219</v>
      </c>
      <c r="AU238" s="19" t="s">
        <v>81</v>
      </c>
    </row>
    <row r="239" spans="1:65" s="14" customFormat="1" ht="11.25">
      <c r="B239" s="209"/>
      <c r="C239" s="210"/>
      <c r="D239" s="194" t="s">
        <v>231</v>
      </c>
      <c r="E239" s="211" t="s">
        <v>19</v>
      </c>
      <c r="F239" s="212" t="s">
        <v>439</v>
      </c>
      <c r="G239" s="210"/>
      <c r="H239" s="213">
        <v>2366.73</v>
      </c>
      <c r="I239" s="214"/>
      <c r="J239" s="210"/>
      <c r="K239" s="210"/>
      <c r="L239" s="215"/>
      <c r="M239" s="216"/>
      <c r="N239" s="217"/>
      <c r="O239" s="217"/>
      <c r="P239" s="217"/>
      <c r="Q239" s="217"/>
      <c r="R239" s="217"/>
      <c r="S239" s="217"/>
      <c r="T239" s="218"/>
      <c r="AT239" s="219" t="s">
        <v>231</v>
      </c>
      <c r="AU239" s="219" t="s">
        <v>81</v>
      </c>
      <c r="AV239" s="14" t="s">
        <v>81</v>
      </c>
      <c r="AW239" s="14" t="s">
        <v>33</v>
      </c>
      <c r="AX239" s="14" t="s">
        <v>72</v>
      </c>
      <c r="AY239" s="219" t="s">
        <v>211</v>
      </c>
    </row>
    <row r="240" spans="1:65" s="14" customFormat="1" ht="11.25">
      <c r="B240" s="209"/>
      <c r="C240" s="210"/>
      <c r="D240" s="194" t="s">
        <v>231</v>
      </c>
      <c r="E240" s="211" t="s">
        <v>19</v>
      </c>
      <c r="F240" s="212" t="s">
        <v>440</v>
      </c>
      <c r="G240" s="210"/>
      <c r="H240" s="213">
        <v>547.44899999999996</v>
      </c>
      <c r="I240" s="214"/>
      <c r="J240" s="210"/>
      <c r="K240" s="210"/>
      <c r="L240" s="215"/>
      <c r="M240" s="216"/>
      <c r="N240" s="217"/>
      <c r="O240" s="217"/>
      <c r="P240" s="217"/>
      <c r="Q240" s="217"/>
      <c r="R240" s="217"/>
      <c r="S240" s="217"/>
      <c r="T240" s="218"/>
      <c r="AT240" s="219" t="s">
        <v>231</v>
      </c>
      <c r="AU240" s="219" t="s">
        <v>81</v>
      </c>
      <c r="AV240" s="14" t="s">
        <v>81</v>
      </c>
      <c r="AW240" s="14" t="s">
        <v>33</v>
      </c>
      <c r="AX240" s="14" t="s">
        <v>72</v>
      </c>
      <c r="AY240" s="219" t="s">
        <v>211</v>
      </c>
    </row>
    <row r="241" spans="1:65" s="15" customFormat="1" ht="11.25">
      <c r="B241" s="220"/>
      <c r="C241" s="221"/>
      <c r="D241" s="194" t="s">
        <v>231</v>
      </c>
      <c r="E241" s="222" t="s">
        <v>19</v>
      </c>
      <c r="F241" s="223" t="s">
        <v>288</v>
      </c>
      <c r="G241" s="221"/>
      <c r="H241" s="224">
        <v>2914.1790000000001</v>
      </c>
      <c r="I241" s="225"/>
      <c r="J241" s="221"/>
      <c r="K241" s="221"/>
      <c r="L241" s="226"/>
      <c r="M241" s="227"/>
      <c r="N241" s="228"/>
      <c r="O241" s="228"/>
      <c r="P241" s="228"/>
      <c r="Q241" s="228"/>
      <c r="R241" s="228"/>
      <c r="S241" s="228"/>
      <c r="T241" s="229"/>
      <c r="AT241" s="230" t="s">
        <v>231</v>
      </c>
      <c r="AU241" s="230" t="s">
        <v>81</v>
      </c>
      <c r="AV241" s="15" t="s">
        <v>148</v>
      </c>
      <c r="AW241" s="15" t="s">
        <v>33</v>
      </c>
      <c r="AX241" s="15" t="s">
        <v>79</v>
      </c>
      <c r="AY241" s="230" t="s">
        <v>211</v>
      </c>
    </row>
    <row r="242" spans="1:65" s="2" customFormat="1" ht="14.45" customHeight="1">
      <c r="A242" s="36"/>
      <c r="B242" s="37"/>
      <c r="C242" s="242" t="s">
        <v>441</v>
      </c>
      <c r="D242" s="242" t="s">
        <v>442</v>
      </c>
      <c r="E242" s="243" t="s">
        <v>443</v>
      </c>
      <c r="F242" s="244" t="s">
        <v>444</v>
      </c>
      <c r="G242" s="245" t="s">
        <v>430</v>
      </c>
      <c r="H242" s="246">
        <v>985.40800000000002</v>
      </c>
      <c r="I242" s="247"/>
      <c r="J242" s="248">
        <f>ROUND(I242*H242,2)</f>
        <v>0</v>
      </c>
      <c r="K242" s="244" t="s">
        <v>217</v>
      </c>
      <c r="L242" s="249"/>
      <c r="M242" s="250" t="s">
        <v>19</v>
      </c>
      <c r="N242" s="251" t="s">
        <v>43</v>
      </c>
      <c r="O242" s="66"/>
      <c r="P242" s="190">
        <f>O242*H242</f>
        <v>0</v>
      </c>
      <c r="Q242" s="190">
        <v>0</v>
      </c>
      <c r="R242" s="190">
        <f>Q242*H242</f>
        <v>0</v>
      </c>
      <c r="S242" s="190">
        <v>0</v>
      </c>
      <c r="T242" s="191">
        <f>S242*H242</f>
        <v>0</v>
      </c>
      <c r="U242" s="36"/>
      <c r="V242" s="36"/>
      <c r="W242" s="36"/>
      <c r="X242" s="36"/>
      <c r="Y242" s="36"/>
      <c r="Z242" s="36"/>
      <c r="AA242" s="36"/>
      <c r="AB242" s="36"/>
      <c r="AC242" s="36"/>
      <c r="AD242" s="36"/>
      <c r="AE242" s="36"/>
      <c r="AR242" s="192" t="s">
        <v>254</v>
      </c>
      <c r="AT242" s="192" t="s">
        <v>442</v>
      </c>
      <c r="AU242" s="192" t="s">
        <v>81</v>
      </c>
      <c r="AY242" s="19" t="s">
        <v>211</v>
      </c>
      <c r="BE242" s="193">
        <f>IF(N242="základní",J242,0)</f>
        <v>0</v>
      </c>
      <c r="BF242" s="193">
        <f>IF(N242="snížená",J242,0)</f>
        <v>0</v>
      </c>
      <c r="BG242" s="193">
        <f>IF(N242="zákl. přenesená",J242,0)</f>
        <v>0</v>
      </c>
      <c r="BH242" s="193">
        <f>IF(N242="sníž. přenesená",J242,0)</f>
        <v>0</v>
      </c>
      <c r="BI242" s="193">
        <f>IF(N242="nulová",J242,0)</f>
        <v>0</v>
      </c>
      <c r="BJ242" s="19" t="s">
        <v>79</v>
      </c>
      <c r="BK242" s="193">
        <f>ROUND(I242*H242,2)</f>
        <v>0</v>
      </c>
      <c r="BL242" s="19" t="s">
        <v>148</v>
      </c>
      <c r="BM242" s="192" t="s">
        <v>445</v>
      </c>
    </row>
    <row r="243" spans="1:65" s="13" customFormat="1" ht="11.25">
      <c r="B243" s="199"/>
      <c r="C243" s="200"/>
      <c r="D243" s="194" t="s">
        <v>231</v>
      </c>
      <c r="E243" s="201" t="s">
        <v>19</v>
      </c>
      <c r="F243" s="202" t="s">
        <v>446</v>
      </c>
      <c r="G243" s="200"/>
      <c r="H243" s="201" t="s">
        <v>19</v>
      </c>
      <c r="I243" s="203"/>
      <c r="J243" s="200"/>
      <c r="K243" s="200"/>
      <c r="L243" s="204"/>
      <c r="M243" s="205"/>
      <c r="N243" s="206"/>
      <c r="O243" s="206"/>
      <c r="P243" s="206"/>
      <c r="Q243" s="206"/>
      <c r="R243" s="206"/>
      <c r="S243" s="206"/>
      <c r="T243" s="207"/>
      <c r="AT243" s="208" t="s">
        <v>231</v>
      </c>
      <c r="AU243" s="208" t="s">
        <v>81</v>
      </c>
      <c r="AV243" s="13" t="s">
        <v>79</v>
      </c>
      <c r="AW243" s="13" t="s">
        <v>33</v>
      </c>
      <c r="AX243" s="13" t="s">
        <v>72</v>
      </c>
      <c r="AY243" s="208" t="s">
        <v>211</v>
      </c>
    </row>
    <row r="244" spans="1:65" s="14" customFormat="1" ht="11.25">
      <c r="B244" s="209"/>
      <c r="C244" s="210"/>
      <c r="D244" s="194" t="s">
        <v>231</v>
      </c>
      <c r="E244" s="211" t="s">
        <v>19</v>
      </c>
      <c r="F244" s="212" t="s">
        <v>447</v>
      </c>
      <c r="G244" s="210"/>
      <c r="H244" s="213">
        <v>985.40800000000002</v>
      </c>
      <c r="I244" s="214"/>
      <c r="J244" s="210"/>
      <c r="K244" s="210"/>
      <c r="L244" s="215"/>
      <c r="M244" s="216"/>
      <c r="N244" s="217"/>
      <c r="O244" s="217"/>
      <c r="P244" s="217"/>
      <c r="Q244" s="217"/>
      <c r="R244" s="217"/>
      <c r="S244" s="217"/>
      <c r="T244" s="218"/>
      <c r="AT244" s="219" t="s">
        <v>231</v>
      </c>
      <c r="AU244" s="219" t="s">
        <v>81</v>
      </c>
      <c r="AV244" s="14" t="s">
        <v>81</v>
      </c>
      <c r="AW244" s="14" t="s">
        <v>33</v>
      </c>
      <c r="AX244" s="14" t="s">
        <v>79</v>
      </c>
      <c r="AY244" s="219" t="s">
        <v>211</v>
      </c>
    </row>
    <row r="245" spans="1:65" s="2" customFormat="1" ht="37.9" customHeight="1">
      <c r="A245" s="36"/>
      <c r="B245" s="37"/>
      <c r="C245" s="181" t="s">
        <v>448</v>
      </c>
      <c r="D245" s="181" t="s">
        <v>213</v>
      </c>
      <c r="E245" s="182" t="s">
        <v>449</v>
      </c>
      <c r="F245" s="183" t="s">
        <v>450</v>
      </c>
      <c r="G245" s="184" t="s">
        <v>139</v>
      </c>
      <c r="H245" s="185">
        <v>1281.6579999999999</v>
      </c>
      <c r="I245" s="186"/>
      <c r="J245" s="187">
        <f>ROUND(I245*H245,2)</f>
        <v>0</v>
      </c>
      <c r="K245" s="183" t="s">
        <v>217</v>
      </c>
      <c r="L245" s="41"/>
      <c r="M245" s="188" t="s">
        <v>19</v>
      </c>
      <c r="N245" s="189" t="s">
        <v>43</v>
      </c>
      <c r="O245" s="66"/>
      <c r="P245" s="190">
        <f>O245*H245</f>
        <v>0</v>
      </c>
      <c r="Q245" s="190">
        <v>0</v>
      </c>
      <c r="R245" s="190">
        <f>Q245*H245</f>
        <v>0</v>
      </c>
      <c r="S245" s="190">
        <v>0</v>
      </c>
      <c r="T245" s="191">
        <f>S245*H245</f>
        <v>0</v>
      </c>
      <c r="U245" s="36"/>
      <c r="V245" s="36"/>
      <c r="W245" s="36"/>
      <c r="X245" s="36"/>
      <c r="Y245" s="36"/>
      <c r="Z245" s="36"/>
      <c r="AA245" s="36"/>
      <c r="AB245" s="36"/>
      <c r="AC245" s="36"/>
      <c r="AD245" s="36"/>
      <c r="AE245" s="36"/>
      <c r="AR245" s="192" t="s">
        <v>148</v>
      </c>
      <c r="AT245" s="192" t="s">
        <v>213</v>
      </c>
      <c r="AU245" s="192" t="s">
        <v>81</v>
      </c>
      <c r="AY245" s="19" t="s">
        <v>211</v>
      </c>
      <c r="BE245" s="193">
        <f>IF(N245="základní",J245,0)</f>
        <v>0</v>
      </c>
      <c r="BF245" s="193">
        <f>IF(N245="snížená",J245,0)</f>
        <v>0</v>
      </c>
      <c r="BG245" s="193">
        <f>IF(N245="zákl. přenesená",J245,0)</f>
        <v>0</v>
      </c>
      <c r="BH245" s="193">
        <f>IF(N245="sníž. přenesená",J245,0)</f>
        <v>0</v>
      </c>
      <c r="BI245" s="193">
        <f>IF(N245="nulová",J245,0)</f>
        <v>0</v>
      </c>
      <c r="BJ245" s="19" t="s">
        <v>79</v>
      </c>
      <c r="BK245" s="193">
        <f>ROUND(I245*H245,2)</f>
        <v>0</v>
      </c>
      <c r="BL245" s="19" t="s">
        <v>148</v>
      </c>
      <c r="BM245" s="192" t="s">
        <v>451</v>
      </c>
    </row>
    <row r="246" spans="1:65" s="2" customFormat="1" ht="87.75">
      <c r="A246" s="36"/>
      <c r="B246" s="37"/>
      <c r="C246" s="38"/>
      <c r="D246" s="194" t="s">
        <v>219</v>
      </c>
      <c r="E246" s="38"/>
      <c r="F246" s="195" t="s">
        <v>452</v>
      </c>
      <c r="G246" s="38"/>
      <c r="H246" s="38"/>
      <c r="I246" s="196"/>
      <c r="J246" s="38"/>
      <c r="K246" s="38"/>
      <c r="L246" s="41"/>
      <c r="M246" s="197"/>
      <c r="N246" s="198"/>
      <c r="O246" s="66"/>
      <c r="P246" s="66"/>
      <c r="Q246" s="66"/>
      <c r="R246" s="66"/>
      <c r="S246" s="66"/>
      <c r="T246" s="67"/>
      <c r="U246" s="36"/>
      <c r="V246" s="36"/>
      <c r="W246" s="36"/>
      <c r="X246" s="36"/>
      <c r="Y246" s="36"/>
      <c r="Z246" s="36"/>
      <c r="AA246" s="36"/>
      <c r="AB246" s="36"/>
      <c r="AC246" s="36"/>
      <c r="AD246" s="36"/>
      <c r="AE246" s="36"/>
      <c r="AT246" s="19" t="s">
        <v>219</v>
      </c>
      <c r="AU246" s="19" t="s">
        <v>81</v>
      </c>
    </row>
    <row r="247" spans="1:65" s="14" customFormat="1" ht="11.25">
      <c r="B247" s="209"/>
      <c r="C247" s="210"/>
      <c r="D247" s="194" t="s">
        <v>231</v>
      </c>
      <c r="E247" s="211" t="s">
        <v>19</v>
      </c>
      <c r="F247" s="212" t="s">
        <v>453</v>
      </c>
      <c r="G247" s="210"/>
      <c r="H247" s="213">
        <v>1.62</v>
      </c>
      <c r="I247" s="214"/>
      <c r="J247" s="210"/>
      <c r="K247" s="210"/>
      <c r="L247" s="215"/>
      <c r="M247" s="216"/>
      <c r="N247" s="217"/>
      <c r="O247" s="217"/>
      <c r="P247" s="217"/>
      <c r="Q247" s="217"/>
      <c r="R247" s="217"/>
      <c r="S247" s="217"/>
      <c r="T247" s="218"/>
      <c r="AT247" s="219" t="s">
        <v>231</v>
      </c>
      <c r="AU247" s="219" t="s">
        <v>81</v>
      </c>
      <c r="AV247" s="14" t="s">
        <v>81</v>
      </c>
      <c r="AW247" s="14" t="s">
        <v>33</v>
      </c>
      <c r="AX247" s="14" t="s">
        <v>72</v>
      </c>
      <c r="AY247" s="219" t="s">
        <v>211</v>
      </c>
    </row>
    <row r="248" spans="1:65" s="14" customFormat="1" ht="11.25">
      <c r="B248" s="209"/>
      <c r="C248" s="210"/>
      <c r="D248" s="194" t="s">
        <v>231</v>
      </c>
      <c r="E248" s="211" t="s">
        <v>19</v>
      </c>
      <c r="F248" s="212" t="s">
        <v>454</v>
      </c>
      <c r="G248" s="210"/>
      <c r="H248" s="213">
        <v>1223.008</v>
      </c>
      <c r="I248" s="214"/>
      <c r="J248" s="210"/>
      <c r="K248" s="210"/>
      <c r="L248" s="215"/>
      <c r="M248" s="216"/>
      <c r="N248" s="217"/>
      <c r="O248" s="217"/>
      <c r="P248" s="217"/>
      <c r="Q248" s="217"/>
      <c r="R248" s="217"/>
      <c r="S248" s="217"/>
      <c r="T248" s="218"/>
      <c r="AT248" s="219" t="s">
        <v>231</v>
      </c>
      <c r="AU248" s="219" t="s">
        <v>81</v>
      </c>
      <c r="AV248" s="14" t="s">
        <v>81</v>
      </c>
      <c r="AW248" s="14" t="s">
        <v>33</v>
      </c>
      <c r="AX248" s="14" t="s">
        <v>72</v>
      </c>
      <c r="AY248" s="219" t="s">
        <v>211</v>
      </c>
    </row>
    <row r="249" spans="1:65" s="14" customFormat="1" ht="11.25">
      <c r="B249" s="209"/>
      <c r="C249" s="210"/>
      <c r="D249" s="194" t="s">
        <v>231</v>
      </c>
      <c r="E249" s="211" t="s">
        <v>19</v>
      </c>
      <c r="F249" s="212" t="s">
        <v>455</v>
      </c>
      <c r="G249" s="210"/>
      <c r="H249" s="213">
        <v>180</v>
      </c>
      <c r="I249" s="214"/>
      <c r="J249" s="210"/>
      <c r="K249" s="210"/>
      <c r="L249" s="215"/>
      <c r="M249" s="216"/>
      <c r="N249" s="217"/>
      <c r="O249" s="217"/>
      <c r="P249" s="217"/>
      <c r="Q249" s="217"/>
      <c r="R249" s="217"/>
      <c r="S249" s="217"/>
      <c r="T249" s="218"/>
      <c r="AT249" s="219" t="s">
        <v>231</v>
      </c>
      <c r="AU249" s="219" t="s">
        <v>81</v>
      </c>
      <c r="AV249" s="14" t="s">
        <v>81</v>
      </c>
      <c r="AW249" s="14" t="s">
        <v>33</v>
      </c>
      <c r="AX249" s="14" t="s">
        <v>72</v>
      </c>
      <c r="AY249" s="219" t="s">
        <v>211</v>
      </c>
    </row>
    <row r="250" spans="1:65" s="13" customFormat="1" ht="11.25">
      <c r="B250" s="199"/>
      <c r="C250" s="200"/>
      <c r="D250" s="194" t="s">
        <v>231</v>
      </c>
      <c r="E250" s="201" t="s">
        <v>19</v>
      </c>
      <c r="F250" s="202" t="s">
        <v>296</v>
      </c>
      <c r="G250" s="200"/>
      <c r="H250" s="201" t="s">
        <v>19</v>
      </c>
      <c r="I250" s="203"/>
      <c r="J250" s="200"/>
      <c r="K250" s="200"/>
      <c r="L250" s="204"/>
      <c r="M250" s="205"/>
      <c r="N250" s="206"/>
      <c r="O250" s="206"/>
      <c r="P250" s="206"/>
      <c r="Q250" s="206"/>
      <c r="R250" s="206"/>
      <c r="S250" s="206"/>
      <c r="T250" s="207"/>
      <c r="AT250" s="208" t="s">
        <v>231</v>
      </c>
      <c r="AU250" s="208" t="s">
        <v>81</v>
      </c>
      <c r="AV250" s="13" t="s">
        <v>79</v>
      </c>
      <c r="AW250" s="13" t="s">
        <v>33</v>
      </c>
      <c r="AX250" s="13" t="s">
        <v>72</v>
      </c>
      <c r="AY250" s="208" t="s">
        <v>211</v>
      </c>
    </row>
    <row r="251" spans="1:65" s="14" customFormat="1" ht="11.25">
      <c r="B251" s="209"/>
      <c r="C251" s="210"/>
      <c r="D251" s="194" t="s">
        <v>231</v>
      </c>
      <c r="E251" s="211" t="s">
        <v>19</v>
      </c>
      <c r="F251" s="212" t="s">
        <v>456</v>
      </c>
      <c r="G251" s="210"/>
      <c r="H251" s="213">
        <v>9.4049999999999994</v>
      </c>
      <c r="I251" s="214"/>
      <c r="J251" s="210"/>
      <c r="K251" s="210"/>
      <c r="L251" s="215"/>
      <c r="M251" s="216"/>
      <c r="N251" s="217"/>
      <c r="O251" s="217"/>
      <c r="P251" s="217"/>
      <c r="Q251" s="217"/>
      <c r="R251" s="217"/>
      <c r="S251" s="217"/>
      <c r="T251" s="218"/>
      <c r="AT251" s="219" t="s">
        <v>231</v>
      </c>
      <c r="AU251" s="219" t="s">
        <v>81</v>
      </c>
      <c r="AV251" s="14" t="s">
        <v>81</v>
      </c>
      <c r="AW251" s="14" t="s">
        <v>33</v>
      </c>
      <c r="AX251" s="14" t="s">
        <v>72</v>
      </c>
      <c r="AY251" s="219" t="s">
        <v>211</v>
      </c>
    </row>
    <row r="252" spans="1:65" s="14" customFormat="1" ht="11.25">
      <c r="B252" s="209"/>
      <c r="C252" s="210"/>
      <c r="D252" s="194" t="s">
        <v>231</v>
      </c>
      <c r="E252" s="211" t="s">
        <v>19</v>
      </c>
      <c r="F252" s="212" t="s">
        <v>457</v>
      </c>
      <c r="G252" s="210"/>
      <c r="H252" s="213">
        <v>1.2150000000000001</v>
      </c>
      <c r="I252" s="214"/>
      <c r="J252" s="210"/>
      <c r="K252" s="210"/>
      <c r="L252" s="215"/>
      <c r="M252" s="216"/>
      <c r="N252" s="217"/>
      <c r="O252" s="217"/>
      <c r="P252" s="217"/>
      <c r="Q252" s="217"/>
      <c r="R252" s="217"/>
      <c r="S252" s="217"/>
      <c r="T252" s="218"/>
      <c r="AT252" s="219" t="s">
        <v>231</v>
      </c>
      <c r="AU252" s="219" t="s">
        <v>81</v>
      </c>
      <c r="AV252" s="14" t="s">
        <v>81</v>
      </c>
      <c r="AW252" s="14" t="s">
        <v>33</v>
      </c>
      <c r="AX252" s="14" t="s">
        <v>72</v>
      </c>
      <c r="AY252" s="219" t="s">
        <v>211</v>
      </c>
    </row>
    <row r="253" spans="1:65" s="14" customFormat="1" ht="11.25">
      <c r="B253" s="209"/>
      <c r="C253" s="210"/>
      <c r="D253" s="194" t="s">
        <v>231</v>
      </c>
      <c r="E253" s="211" t="s">
        <v>19</v>
      </c>
      <c r="F253" s="212" t="s">
        <v>458</v>
      </c>
      <c r="G253" s="210"/>
      <c r="H253" s="213">
        <v>-133.59</v>
      </c>
      <c r="I253" s="214"/>
      <c r="J253" s="210"/>
      <c r="K253" s="210"/>
      <c r="L253" s="215"/>
      <c r="M253" s="216"/>
      <c r="N253" s="217"/>
      <c r="O253" s="217"/>
      <c r="P253" s="217"/>
      <c r="Q253" s="217"/>
      <c r="R253" s="217"/>
      <c r="S253" s="217"/>
      <c r="T253" s="218"/>
      <c r="AT253" s="219" t="s">
        <v>231</v>
      </c>
      <c r="AU253" s="219" t="s">
        <v>81</v>
      </c>
      <c r="AV253" s="14" t="s">
        <v>81</v>
      </c>
      <c r="AW253" s="14" t="s">
        <v>33</v>
      </c>
      <c r="AX253" s="14" t="s">
        <v>72</v>
      </c>
      <c r="AY253" s="219" t="s">
        <v>211</v>
      </c>
    </row>
    <row r="254" spans="1:65" s="15" customFormat="1" ht="11.25">
      <c r="B254" s="220"/>
      <c r="C254" s="221"/>
      <c r="D254" s="194" t="s">
        <v>231</v>
      </c>
      <c r="E254" s="222" t="s">
        <v>141</v>
      </c>
      <c r="F254" s="223" t="s">
        <v>288</v>
      </c>
      <c r="G254" s="221"/>
      <c r="H254" s="224">
        <v>1281.6579999999999</v>
      </c>
      <c r="I254" s="225"/>
      <c r="J254" s="221"/>
      <c r="K254" s="221"/>
      <c r="L254" s="226"/>
      <c r="M254" s="227"/>
      <c r="N254" s="228"/>
      <c r="O254" s="228"/>
      <c r="P254" s="228"/>
      <c r="Q254" s="228"/>
      <c r="R254" s="228"/>
      <c r="S254" s="228"/>
      <c r="T254" s="229"/>
      <c r="AT254" s="230" t="s">
        <v>231</v>
      </c>
      <c r="AU254" s="230" t="s">
        <v>81</v>
      </c>
      <c r="AV254" s="15" t="s">
        <v>148</v>
      </c>
      <c r="AW254" s="15" t="s">
        <v>33</v>
      </c>
      <c r="AX254" s="15" t="s">
        <v>79</v>
      </c>
      <c r="AY254" s="230" t="s">
        <v>211</v>
      </c>
    </row>
    <row r="255" spans="1:65" s="2" customFormat="1" ht="14.45" customHeight="1">
      <c r="A255" s="36"/>
      <c r="B255" s="37"/>
      <c r="C255" s="242" t="s">
        <v>459</v>
      </c>
      <c r="D255" s="242" t="s">
        <v>442</v>
      </c>
      <c r="E255" s="243" t="s">
        <v>460</v>
      </c>
      <c r="F255" s="244" t="s">
        <v>461</v>
      </c>
      <c r="G255" s="245" t="s">
        <v>430</v>
      </c>
      <c r="H255" s="246">
        <v>2306.9839999999999</v>
      </c>
      <c r="I255" s="247"/>
      <c r="J255" s="248">
        <f>ROUND(I255*H255,2)</f>
        <v>0</v>
      </c>
      <c r="K255" s="244" t="s">
        <v>217</v>
      </c>
      <c r="L255" s="249"/>
      <c r="M255" s="250" t="s">
        <v>19</v>
      </c>
      <c r="N255" s="251" t="s">
        <v>43</v>
      </c>
      <c r="O255" s="66"/>
      <c r="P255" s="190">
        <f>O255*H255</f>
        <v>0</v>
      </c>
      <c r="Q255" s="190">
        <v>0</v>
      </c>
      <c r="R255" s="190">
        <f>Q255*H255</f>
        <v>0</v>
      </c>
      <c r="S255" s="190">
        <v>0</v>
      </c>
      <c r="T255" s="191">
        <f>S255*H255</f>
        <v>0</v>
      </c>
      <c r="U255" s="36"/>
      <c r="V255" s="36"/>
      <c r="W255" s="36"/>
      <c r="X255" s="36"/>
      <c r="Y255" s="36"/>
      <c r="Z255" s="36"/>
      <c r="AA255" s="36"/>
      <c r="AB255" s="36"/>
      <c r="AC255" s="36"/>
      <c r="AD255" s="36"/>
      <c r="AE255" s="36"/>
      <c r="AR255" s="192" t="s">
        <v>254</v>
      </c>
      <c r="AT255" s="192" t="s">
        <v>442</v>
      </c>
      <c r="AU255" s="192" t="s">
        <v>81</v>
      </c>
      <c r="AY255" s="19" t="s">
        <v>211</v>
      </c>
      <c r="BE255" s="193">
        <f>IF(N255="základní",J255,0)</f>
        <v>0</v>
      </c>
      <c r="BF255" s="193">
        <f>IF(N255="snížená",J255,0)</f>
        <v>0</v>
      </c>
      <c r="BG255" s="193">
        <f>IF(N255="zákl. přenesená",J255,0)</f>
        <v>0</v>
      </c>
      <c r="BH255" s="193">
        <f>IF(N255="sníž. přenesená",J255,0)</f>
        <v>0</v>
      </c>
      <c r="BI255" s="193">
        <f>IF(N255="nulová",J255,0)</f>
        <v>0</v>
      </c>
      <c r="BJ255" s="19" t="s">
        <v>79</v>
      </c>
      <c r="BK255" s="193">
        <f>ROUND(I255*H255,2)</f>
        <v>0</v>
      </c>
      <c r="BL255" s="19" t="s">
        <v>148</v>
      </c>
      <c r="BM255" s="192" t="s">
        <v>462</v>
      </c>
    </row>
    <row r="256" spans="1:65" s="14" customFormat="1" ht="11.25">
      <c r="B256" s="209"/>
      <c r="C256" s="210"/>
      <c r="D256" s="194" t="s">
        <v>231</v>
      </c>
      <c r="E256" s="210"/>
      <c r="F256" s="212" t="s">
        <v>463</v>
      </c>
      <c r="G256" s="210"/>
      <c r="H256" s="213">
        <v>2306.9839999999999</v>
      </c>
      <c r="I256" s="214"/>
      <c r="J256" s="210"/>
      <c r="K256" s="210"/>
      <c r="L256" s="215"/>
      <c r="M256" s="216"/>
      <c r="N256" s="217"/>
      <c r="O256" s="217"/>
      <c r="P256" s="217"/>
      <c r="Q256" s="217"/>
      <c r="R256" s="217"/>
      <c r="S256" s="217"/>
      <c r="T256" s="218"/>
      <c r="AT256" s="219" t="s">
        <v>231</v>
      </c>
      <c r="AU256" s="219" t="s">
        <v>81</v>
      </c>
      <c r="AV256" s="14" t="s">
        <v>81</v>
      </c>
      <c r="AW256" s="14" t="s">
        <v>4</v>
      </c>
      <c r="AX256" s="14" t="s">
        <v>79</v>
      </c>
      <c r="AY256" s="219" t="s">
        <v>211</v>
      </c>
    </row>
    <row r="257" spans="1:65" s="2" customFormat="1" ht="24.2" customHeight="1">
      <c r="A257" s="36"/>
      <c r="B257" s="37"/>
      <c r="C257" s="181" t="s">
        <v>464</v>
      </c>
      <c r="D257" s="181" t="s">
        <v>213</v>
      </c>
      <c r="E257" s="182" t="s">
        <v>465</v>
      </c>
      <c r="F257" s="183" t="s">
        <v>466</v>
      </c>
      <c r="G257" s="184" t="s">
        <v>228</v>
      </c>
      <c r="H257" s="185">
        <v>768.35</v>
      </c>
      <c r="I257" s="186"/>
      <c r="J257" s="187">
        <f>ROUND(I257*H257,2)</f>
        <v>0</v>
      </c>
      <c r="K257" s="183" t="s">
        <v>217</v>
      </c>
      <c r="L257" s="41"/>
      <c r="M257" s="188" t="s">
        <v>19</v>
      </c>
      <c r="N257" s="189" t="s">
        <v>43</v>
      </c>
      <c r="O257" s="66"/>
      <c r="P257" s="190">
        <f>O257*H257</f>
        <v>0</v>
      </c>
      <c r="Q257" s="190">
        <v>0</v>
      </c>
      <c r="R257" s="190">
        <f>Q257*H257</f>
        <v>0</v>
      </c>
      <c r="S257" s="190">
        <v>0</v>
      </c>
      <c r="T257" s="191">
        <f>S257*H257</f>
        <v>0</v>
      </c>
      <c r="U257" s="36"/>
      <c r="V257" s="36"/>
      <c r="W257" s="36"/>
      <c r="X257" s="36"/>
      <c r="Y257" s="36"/>
      <c r="Z257" s="36"/>
      <c r="AA257" s="36"/>
      <c r="AB257" s="36"/>
      <c r="AC257" s="36"/>
      <c r="AD257" s="36"/>
      <c r="AE257" s="36"/>
      <c r="AR257" s="192" t="s">
        <v>148</v>
      </c>
      <c r="AT257" s="192" t="s">
        <v>213</v>
      </c>
      <c r="AU257" s="192" t="s">
        <v>81</v>
      </c>
      <c r="AY257" s="19" t="s">
        <v>211</v>
      </c>
      <c r="BE257" s="193">
        <f>IF(N257="základní",J257,0)</f>
        <v>0</v>
      </c>
      <c r="BF257" s="193">
        <f>IF(N257="snížená",J257,0)</f>
        <v>0</v>
      </c>
      <c r="BG257" s="193">
        <f>IF(N257="zákl. přenesená",J257,0)</f>
        <v>0</v>
      </c>
      <c r="BH257" s="193">
        <f>IF(N257="sníž. přenesená",J257,0)</f>
        <v>0</v>
      </c>
      <c r="BI257" s="193">
        <f>IF(N257="nulová",J257,0)</f>
        <v>0</v>
      </c>
      <c r="BJ257" s="19" t="s">
        <v>79</v>
      </c>
      <c r="BK257" s="193">
        <f>ROUND(I257*H257,2)</f>
        <v>0</v>
      </c>
      <c r="BL257" s="19" t="s">
        <v>148</v>
      </c>
      <c r="BM257" s="192" t="s">
        <v>467</v>
      </c>
    </row>
    <row r="258" spans="1:65" s="2" customFormat="1" ht="48.75">
      <c r="A258" s="36"/>
      <c r="B258" s="37"/>
      <c r="C258" s="38"/>
      <c r="D258" s="194" t="s">
        <v>219</v>
      </c>
      <c r="E258" s="38"/>
      <c r="F258" s="195" t="s">
        <v>468</v>
      </c>
      <c r="G258" s="38"/>
      <c r="H258" s="38"/>
      <c r="I258" s="196"/>
      <c r="J258" s="38"/>
      <c r="K258" s="38"/>
      <c r="L258" s="41"/>
      <c r="M258" s="197"/>
      <c r="N258" s="198"/>
      <c r="O258" s="66"/>
      <c r="P258" s="66"/>
      <c r="Q258" s="66"/>
      <c r="R258" s="66"/>
      <c r="S258" s="66"/>
      <c r="T258" s="67"/>
      <c r="U258" s="36"/>
      <c r="V258" s="36"/>
      <c r="W258" s="36"/>
      <c r="X258" s="36"/>
      <c r="Y258" s="36"/>
      <c r="Z258" s="36"/>
      <c r="AA258" s="36"/>
      <c r="AB258" s="36"/>
      <c r="AC258" s="36"/>
      <c r="AD258" s="36"/>
      <c r="AE258" s="36"/>
      <c r="AT258" s="19" t="s">
        <v>219</v>
      </c>
      <c r="AU258" s="19" t="s">
        <v>81</v>
      </c>
    </row>
    <row r="259" spans="1:65" s="2" customFormat="1" ht="14.45" customHeight="1">
      <c r="A259" s="36"/>
      <c r="B259" s="37"/>
      <c r="C259" s="181" t="s">
        <v>469</v>
      </c>
      <c r="D259" s="181" t="s">
        <v>213</v>
      </c>
      <c r="E259" s="182" t="s">
        <v>470</v>
      </c>
      <c r="F259" s="183" t="s">
        <v>471</v>
      </c>
      <c r="G259" s="184" t="s">
        <v>228</v>
      </c>
      <c r="H259" s="185">
        <v>768.35</v>
      </c>
      <c r="I259" s="186"/>
      <c r="J259" s="187">
        <f>ROUND(I259*H259,2)</f>
        <v>0</v>
      </c>
      <c r="K259" s="183" t="s">
        <v>217</v>
      </c>
      <c r="L259" s="41"/>
      <c r="M259" s="188" t="s">
        <v>19</v>
      </c>
      <c r="N259" s="189" t="s">
        <v>43</v>
      </c>
      <c r="O259" s="66"/>
      <c r="P259" s="190">
        <f>O259*H259</f>
        <v>0</v>
      </c>
      <c r="Q259" s="190">
        <v>0</v>
      </c>
      <c r="R259" s="190">
        <f>Q259*H259</f>
        <v>0</v>
      </c>
      <c r="S259" s="190">
        <v>0</v>
      </c>
      <c r="T259" s="191">
        <f>S259*H259</f>
        <v>0</v>
      </c>
      <c r="U259" s="36"/>
      <c r="V259" s="36"/>
      <c r="W259" s="36"/>
      <c r="X259" s="36"/>
      <c r="Y259" s="36"/>
      <c r="Z259" s="36"/>
      <c r="AA259" s="36"/>
      <c r="AB259" s="36"/>
      <c r="AC259" s="36"/>
      <c r="AD259" s="36"/>
      <c r="AE259" s="36"/>
      <c r="AR259" s="192" t="s">
        <v>148</v>
      </c>
      <c r="AT259" s="192" t="s">
        <v>213</v>
      </c>
      <c r="AU259" s="192" t="s">
        <v>81</v>
      </c>
      <c r="AY259" s="19" t="s">
        <v>211</v>
      </c>
      <c r="BE259" s="193">
        <f>IF(N259="základní",J259,0)</f>
        <v>0</v>
      </c>
      <c r="BF259" s="193">
        <f>IF(N259="snížená",J259,0)</f>
        <v>0</v>
      </c>
      <c r="BG259" s="193">
        <f>IF(N259="zákl. přenesená",J259,0)</f>
        <v>0</v>
      </c>
      <c r="BH259" s="193">
        <f>IF(N259="sníž. přenesená",J259,0)</f>
        <v>0</v>
      </c>
      <c r="BI259" s="193">
        <f>IF(N259="nulová",J259,0)</f>
        <v>0</v>
      </c>
      <c r="BJ259" s="19" t="s">
        <v>79</v>
      </c>
      <c r="BK259" s="193">
        <f>ROUND(I259*H259,2)</f>
        <v>0</v>
      </c>
      <c r="BL259" s="19" t="s">
        <v>148</v>
      </c>
      <c r="BM259" s="192" t="s">
        <v>472</v>
      </c>
    </row>
    <row r="260" spans="1:65" s="2" customFormat="1" ht="39">
      <c r="A260" s="36"/>
      <c r="B260" s="37"/>
      <c r="C260" s="38"/>
      <c r="D260" s="194" t="s">
        <v>219</v>
      </c>
      <c r="E260" s="38"/>
      <c r="F260" s="195" t="s">
        <v>473</v>
      </c>
      <c r="G260" s="38"/>
      <c r="H260" s="38"/>
      <c r="I260" s="196"/>
      <c r="J260" s="38"/>
      <c r="K260" s="38"/>
      <c r="L260" s="41"/>
      <c r="M260" s="197"/>
      <c r="N260" s="198"/>
      <c r="O260" s="66"/>
      <c r="P260" s="66"/>
      <c r="Q260" s="66"/>
      <c r="R260" s="66"/>
      <c r="S260" s="66"/>
      <c r="T260" s="67"/>
      <c r="U260" s="36"/>
      <c r="V260" s="36"/>
      <c r="W260" s="36"/>
      <c r="X260" s="36"/>
      <c r="Y260" s="36"/>
      <c r="Z260" s="36"/>
      <c r="AA260" s="36"/>
      <c r="AB260" s="36"/>
      <c r="AC260" s="36"/>
      <c r="AD260" s="36"/>
      <c r="AE260" s="36"/>
      <c r="AT260" s="19" t="s">
        <v>219</v>
      </c>
      <c r="AU260" s="19" t="s">
        <v>81</v>
      </c>
    </row>
    <row r="261" spans="1:65" s="2" customFormat="1" ht="14.45" customHeight="1">
      <c r="A261" s="36"/>
      <c r="B261" s="37"/>
      <c r="C261" s="181" t="s">
        <v>474</v>
      </c>
      <c r="D261" s="181" t="s">
        <v>213</v>
      </c>
      <c r="E261" s="182" t="s">
        <v>475</v>
      </c>
      <c r="F261" s="183" t="s">
        <v>476</v>
      </c>
      <c r="G261" s="184" t="s">
        <v>228</v>
      </c>
      <c r="H261" s="185">
        <v>768.35</v>
      </c>
      <c r="I261" s="186"/>
      <c r="J261" s="187">
        <f>ROUND(I261*H261,2)</f>
        <v>0</v>
      </c>
      <c r="K261" s="183" t="s">
        <v>217</v>
      </c>
      <c r="L261" s="41"/>
      <c r="M261" s="188" t="s">
        <v>19</v>
      </c>
      <c r="N261" s="189" t="s">
        <v>43</v>
      </c>
      <c r="O261" s="66"/>
      <c r="P261" s="190">
        <f>O261*H261</f>
        <v>0</v>
      </c>
      <c r="Q261" s="190">
        <v>1.2700000000000001E-3</v>
      </c>
      <c r="R261" s="190">
        <f>Q261*H261</f>
        <v>0.97580450000000007</v>
      </c>
      <c r="S261" s="190">
        <v>0</v>
      </c>
      <c r="T261" s="191">
        <f>S261*H261</f>
        <v>0</v>
      </c>
      <c r="U261" s="36"/>
      <c r="V261" s="36"/>
      <c r="W261" s="36"/>
      <c r="X261" s="36"/>
      <c r="Y261" s="36"/>
      <c r="Z261" s="36"/>
      <c r="AA261" s="36"/>
      <c r="AB261" s="36"/>
      <c r="AC261" s="36"/>
      <c r="AD261" s="36"/>
      <c r="AE261" s="36"/>
      <c r="AR261" s="192" t="s">
        <v>148</v>
      </c>
      <c r="AT261" s="192" t="s">
        <v>213</v>
      </c>
      <c r="AU261" s="192" t="s">
        <v>81</v>
      </c>
      <c r="AY261" s="19" t="s">
        <v>211</v>
      </c>
      <c r="BE261" s="193">
        <f>IF(N261="základní",J261,0)</f>
        <v>0</v>
      </c>
      <c r="BF261" s="193">
        <f>IF(N261="snížená",J261,0)</f>
        <v>0</v>
      </c>
      <c r="BG261" s="193">
        <f>IF(N261="zákl. přenesená",J261,0)</f>
        <v>0</v>
      </c>
      <c r="BH261" s="193">
        <f>IF(N261="sníž. přenesená",J261,0)</f>
        <v>0</v>
      </c>
      <c r="BI261" s="193">
        <f>IF(N261="nulová",J261,0)</f>
        <v>0</v>
      </c>
      <c r="BJ261" s="19" t="s">
        <v>79</v>
      </c>
      <c r="BK261" s="193">
        <f>ROUND(I261*H261,2)</f>
        <v>0</v>
      </c>
      <c r="BL261" s="19" t="s">
        <v>148</v>
      </c>
      <c r="BM261" s="192" t="s">
        <v>477</v>
      </c>
    </row>
    <row r="262" spans="1:65" s="2" customFormat="1" ht="68.25">
      <c r="A262" s="36"/>
      <c r="B262" s="37"/>
      <c r="C262" s="38"/>
      <c r="D262" s="194" t="s">
        <v>219</v>
      </c>
      <c r="E262" s="38"/>
      <c r="F262" s="195" t="s">
        <v>478</v>
      </c>
      <c r="G262" s="38"/>
      <c r="H262" s="38"/>
      <c r="I262" s="196"/>
      <c r="J262" s="38"/>
      <c r="K262" s="38"/>
      <c r="L262" s="41"/>
      <c r="M262" s="197"/>
      <c r="N262" s="198"/>
      <c r="O262" s="66"/>
      <c r="P262" s="66"/>
      <c r="Q262" s="66"/>
      <c r="R262" s="66"/>
      <c r="S262" s="66"/>
      <c r="T262" s="67"/>
      <c r="U262" s="36"/>
      <c r="V262" s="36"/>
      <c r="W262" s="36"/>
      <c r="X262" s="36"/>
      <c r="Y262" s="36"/>
      <c r="Z262" s="36"/>
      <c r="AA262" s="36"/>
      <c r="AB262" s="36"/>
      <c r="AC262" s="36"/>
      <c r="AD262" s="36"/>
      <c r="AE262" s="36"/>
      <c r="AT262" s="19" t="s">
        <v>219</v>
      </c>
      <c r="AU262" s="19" t="s">
        <v>81</v>
      </c>
    </row>
    <row r="263" spans="1:65" s="13" customFormat="1" ht="11.25">
      <c r="B263" s="199"/>
      <c r="C263" s="200"/>
      <c r="D263" s="194" t="s">
        <v>231</v>
      </c>
      <c r="E263" s="201" t="s">
        <v>19</v>
      </c>
      <c r="F263" s="202" t="s">
        <v>479</v>
      </c>
      <c r="G263" s="200"/>
      <c r="H263" s="201" t="s">
        <v>19</v>
      </c>
      <c r="I263" s="203"/>
      <c r="J263" s="200"/>
      <c r="K263" s="200"/>
      <c r="L263" s="204"/>
      <c r="M263" s="205"/>
      <c r="N263" s="206"/>
      <c r="O263" s="206"/>
      <c r="P263" s="206"/>
      <c r="Q263" s="206"/>
      <c r="R263" s="206"/>
      <c r="S263" s="206"/>
      <c r="T263" s="207"/>
      <c r="AT263" s="208" t="s">
        <v>231</v>
      </c>
      <c r="AU263" s="208" t="s">
        <v>81</v>
      </c>
      <c r="AV263" s="13" t="s">
        <v>79</v>
      </c>
      <c r="AW263" s="13" t="s">
        <v>33</v>
      </c>
      <c r="AX263" s="13" t="s">
        <v>72</v>
      </c>
      <c r="AY263" s="208" t="s">
        <v>211</v>
      </c>
    </row>
    <row r="264" spans="1:65" s="14" customFormat="1" ht="11.25">
      <c r="B264" s="209"/>
      <c r="C264" s="210"/>
      <c r="D264" s="194" t="s">
        <v>231</v>
      </c>
      <c r="E264" s="211" t="s">
        <v>19</v>
      </c>
      <c r="F264" s="212" t="s">
        <v>480</v>
      </c>
      <c r="G264" s="210"/>
      <c r="H264" s="213">
        <v>698.5</v>
      </c>
      <c r="I264" s="214"/>
      <c r="J264" s="210"/>
      <c r="K264" s="210"/>
      <c r="L264" s="215"/>
      <c r="M264" s="216"/>
      <c r="N264" s="217"/>
      <c r="O264" s="217"/>
      <c r="P264" s="217"/>
      <c r="Q264" s="217"/>
      <c r="R264" s="217"/>
      <c r="S264" s="217"/>
      <c r="T264" s="218"/>
      <c r="AT264" s="219" t="s">
        <v>231</v>
      </c>
      <c r="AU264" s="219" t="s">
        <v>81</v>
      </c>
      <c r="AV264" s="14" t="s">
        <v>81</v>
      </c>
      <c r="AW264" s="14" t="s">
        <v>33</v>
      </c>
      <c r="AX264" s="14" t="s">
        <v>72</v>
      </c>
      <c r="AY264" s="219" t="s">
        <v>211</v>
      </c>
    </row>
    <row r="265" spans="1:65" s="16" customFormat="1" ht="11.25">
      <c r="B265" s="231"/>
      <c r="C265" s="232"/>
      <c r="D265" s="194" t="s">
        <v>231</v>
      </c>
      <c r="E265" s="233" t="s">
        <v>167</v>
      </c>
      <c r="F265" s="234" t="s">
        <v>425</v>
      </c>
      <c r="G265" s="232"/>
      <c r="H265" s="235">
        <v>698.5</v>
      </c>
      <c r="I265" s="236"/>
      <c r="J265" s="232"/>
      <c r="K265" s="232"/>
      <c r="L265" s="237"/>
      <c r="M265" s="238"/>
      <c r="N265" s="239"/>
      <c r="O265" s="239"/>
      <c r="P265" s="239"/>
      <c r="Q265" s="239"/>
      <c r="R265" s="239"/>
      <c r="S265" s="239"/>
      <c r="T265" s="240"/>
      <c r="AT265" s="241" t="s">
        <v>231</v>
      </c>
      <c r="AU265" s="241" t="s">
        <v>81</v>
      </c>
      <c r="AV265" s="16" t="s">
        <v>225</v>
      </c>
      <c r="AW265" s="16" t="s">
        <v>33</v>
      </c>
      <c r="AX265" s="16" t="s">
        <v>72</v>
      </c>
      <c r="AY265" s="241" t="s">
        <v>211</v>
      </c>
    </row>
    <row r="266" spans="1:65" s="14" customFormat="1" ht="11.25">
      <c r="B266" s="209"/>
      <c r="C266" s="210"/>
      <c r="D266" s="194" t="s">
        <v>231</v>
      </c>
      <c r="E266" s="211" t="s">
        <v>19</v>
      </c>
      <c r="F266" s="212" t="s">
        <v>264</v>
      </c>
      <c r="G266" s="210"/>
      <c r="H266" s="213">
        <v>768.35</v>
      </c>
      <c r="I266" s="214"/>
      <c r="J266" s="210"/>
      <c r="K266" s="210"/>
      <c r="L266" s="215"/>
      <c r="M266" s="216"/>
      <c r="N266" s="217"/>
      <c r="O266" s="217"/>
      <c r="P266" s="217"/>
      <c r="Q266" s="217"/>
      <c r="R266" s="217"/>
      <c r="S266" s="217"/>
      <c r="T266" s="218"/>
      <c r="AT266" s="219" t="s">
        <v>231</v>
      </c>
      <c r="AU266" s="219" t="s">
        <v>81</v>
      </c>
      <c r="AV266" s="14" t="s">
        <v>81</v>
      </c>
      <c r="AW266" s="14" t="s">
        <v>33</v>
      </c>
      <c r="AX266" s="14" t="s">
        <v>79</v>
      </c>
      <c r="AY266" s="219" t="s">
        <v>211</v>
      </c>
    </row>
    <row r="267" spans="1:65" s="2" customFormat="1" ht="14.45" customHeight="1">
      <c r="A267" s="36"/>
      <c r="B267" s="37"/>
      <c r="C267" s="242" t="s">
        <v>481</v>
      </c>
      <c r="D267" s="242" t="s">
        <v>442</v>
      </c>
      <c r="E267" s="243" t="s">
        <v>482</v>
      </c>
      <c r="F267" s="244" t="s">
        <v>483</v>
      </c>
      <c r="G267" s="245" t="s">
        <v>484</v>
      </c>
      <c r="H267" s="246">
        <v>11.525</v>
      </c>
      <c r="I267" s="247"/>
      <c r="J267" s="248">
        <f>ROUND(I267*H267,2)</f>
        <v>0</v>
      </c>
      <c r="K267" s="244" t="s">
        <v>217</v>
      </c>
      <c r="L267" s="249"/>
      <c r="M267" s="250" t="s">
        <v>19</v>
      </c>
      <c r="N267" s="251" t="s">
        <v>43</v>
      </c>
      <c r="O267" s="66"/>
      <c r="P267" s="190">
        <f>O267*H267</f>
        <v>0</v>
      </c>
      <c r="Q267" s="190">
        <v>1E-3</v>
      </c>
      <c r="R267" s="190">
        <f>Q267*H267</f>
        <v>1.1525000000000001E-2</v>
      </c>
      <c r="S267" s="190">
        <v>0</v>
      </c>
      <c r="T267" s="191">
        <f>S267*H267</f>
        <v>0</v>
      </c>
      <c r="U267" s="36"/>
      <c r="V267" s="36"/>
      <c r="W267" s="36"/>
      <c r="X267" s="36"/>
      <c r="Y267" s="36"/>
      <c r="Z267" s="36"/>
      <c r="AA267" s="36"/>
      <c r="AB267" s="36"/>
      <c r="AC267" s="36"/>
      <c r="AD267" s="36"/>
      <c r="AE267" s="36"/>
      <c r="AR267" s="192" t="s">
        <v>254</v>
      </c>
      <c r="AT267" s="192" t="s">
        <v>442</v>
      </c>
      <c r="AU267" s="192" t="s">
        <v>81</v>
      </c>
      <c r="AY267" s="19" t="s">
        <v>211</v>
      </c>
      <c r="BE267" s="193">
        <f>IF(N267="základní",J267,0)</f>
        <v>0</v>
      </c>
      <c r="BF267" s="193">
        <f>IF(N267="snížená",J267,0)</f>
        <v>0</v>
      </c>
      <c r="BG267" s="193">
        <f>IF(N267="zákl. přenesená",J267,0)</f>
        <v>0</v>
      </c>
      <c r="BH267" s="193">
        <f>IF(N267="sníž. přenesená",J267,0)</f>
        <v>0</v>
      </c>
      <c r="BI267" s="193">
        <f>IF(N267="nulová",J267,0)</f>
        <v>0</v>
      </c>
      <c r="BJ267" s="19" t="s">
        <v>79</v>
      </c>
      <c r="BK267" s="193">
        <f>ROUND(I267*H267,2)</f>
        <v>0</v>
      </c>
      <c r="BL267" s="19" t="s">
        <v>148</v>
      </c>
      <c r="BM267" s="192" t="s">
        <v>485</v>
      </c>
    </row>
    <row r="268" spans="1:65" s="14" customFormat="1" ht="11.25">
      <c r="B268" s="209"/>
      <c r="C268" s="210"/>
      <c r="D268" s="194" t="s">
        <v>231</v>
      </c>
      <c r="E268" s="210"/>
      <c r="F268" s="212" t="s">
        <v>486</v>
      </c>
      <c r="G268" s="210"/>
      <c r="H268" s="213">
        <v>11.525</v>
      </c>
      <c r="I268" s="214"/>
      <c r="J268" s="210"/>
      <c r="K268" s="210"/>
      <c r="L268" s="215"/>
      <c r="M268" s="216"/>
      <c r="N268" s="217"/>
      <c r="O268" s="217"/>
      <c r="P268" s="217"/>
      <c r="Q268" s="217"/>
      <c r="R268" s="217"/>
      <c r="S268" s="217"/>
      <c r="T268" s="218"/>
      <c r="AT268" s="219" t="s">
        <v>231</v>
      </c>
      <c r="AU268" s="219" t="s">
        <v>81</v>
      </c>
      <c r="AV268" s="14" t="s">
        <v>81</v>
      </c>
      <c r="AW268" s="14" t="s">
        <v>4</v>
      </c>
      <c r="AX268" s="14" t="s">
        <v>79</v>
      </c>
      <c r="AY268" s="219" t="s">
        <v>211</v>
      </c>
    </row>
    <row r="269" spans="1:65" s="2" customFormat="1" ht="14.45" customHeight="1">
      <c r="A269" s="36"/>
      <c r="B269" s="37"/>
      <c r="C269" s="181" t="s">
        <v>487</v>
      </c>
      <c r="D269" s="181" t="s">
        <v>213</v>
      </c>
      <c r="E269" s="182" t="s">
        <v>488</v>
      </c>
      <c r="F269" s="183" t="s">
        <v>489</v>
      </c>
      <c r="G269" s="184" t="s">
        <v>228</v>
      </c>
      <c r="H269" s="185">
        <v>768.35</v>
      </c>
      <c r="I269" s="186"/>
      <c r="J269" s="187">
        <f>ROUND(I269*H269,2)</f>
        <v>0</v>
      </c>
      <c r="K269" s="183" t="s">
        <v>217</v>
      </c>
      <c r="L269" s="41"/>
      <c r="M269" s="188" t="s">
        <v>19</v>
      </c>
      <c r="N269" s="189" t="s">
        <v>43</v>
      </c>
      <c r="O269" s="66"/>
      <c r="P269" s="190">
        <f>O269*H269</f>
        <v>0</v>
      </c>
      <c r="Q269" s="190">
        <v>0</v>
      </c>
      <c r="R269" s="190">
        <f>Q269*H269</f>
        <v>0</v>
      </c>
      <c r="S269" s="190">
        <v>0</v>
      </c>
      <c r="T269" s="191">
        <f>S269*H269</f>
        <v>0</v>
      </c>
      <c r="U269" s="36"/>
      <c r="V269" s="36"/>
      <c r="W269" s="36"/>
      <c r="X269" s="36"/>
      <c r="Y269" s="36"/>
      <c r="Z269" s="36"/>
      <c r="AA269" s="36"/>
      <c r="AB269" s="36"/>
      <c r="AC269" s="36"/>
      <c r="AD269" s="36"/>
      <c r="AE269" s="36"/>
      <c r="AR269" s="192" t="s">
        <v>148</v>
      </c>
      <c r="AT269" s="192" t="s">
        <v>213</v>
      </c>
      <c r="AU269" s="192" t="s">
        <v>81</v>
      </c>
      <c r="AY269" s="19" t="s">
        <v>211</v>
      </c>
      <c r="BE269" s="193">
        <f>IF(N269="základní",J269,0)</f>
        <v>0</v>
      </c>
      <c r="BF269" s="193">
        <f>IF(N269="snížená",J269,0)</f>
        <v>0</v>
      </c>
      <c r="BG269" s="193">
        <f>IF(N269="zákl. přenesená",J269,0)</f>
        <v>0</v>
      </c>
      <c r="BH269" s="193">
        <f>IF(N269="sníž. přenesená",J269,0)</f>
        <v>0</v>
      </c>
      <c r="BI269" s="193">
        <f>IF(N269="nulová",J269,0)</f>
        <v>0</v>
      </c>
      <c r="BJ269" s="19" t="s">
        <v>79</v>
      </c>
      <c r="BK269" s="193">
        <f>ROUND(I269*H269,2)</f>
        <v>0</v>
      </c>
      <c r="BL269" s="19" t="s">
        <v>148</v>
      </c>
      <c r="BM269" s="192" t="s">
        <v>490</v>
      </c>
    </row>
    <row r="270" spans="1:65" s="2" customFormat="1" ht="107.25">
      <c r="A270" s="36"/>
      <c r="B270" s="37"/>
      <c r="C270" s="38"/>
      <c r="D270" s="194" t="s">
        <v>219</v>
      </c>
      <c r="E270" s="38"/>
      <c r="F270" s="195" t="s">
        <v>491</v>
      </c>
      <c r="G270" s="38"/>
      <c r="H270" s="38"/>
      <c r="I270" s="196"/>
      <c r="J270" s="38"/>
      <c r="K270" s="38"/>
      <c r="L270" s="41"/>
      <c r="M270" s="197"/>
      <c r="N270" s="198"/>
      <c r="O270" s="66"/>
      <c r="P270" s="66"/>
      <c r="Q270" s="66"/>
      <c r="R270" s="66"/>
      <c r="S270" s="66"/>
      <c r="T270" s="67"/>
      <c r="U270" s="36"/>
      <c r="V270" s="36"/>
      <c r="W270" s="36"/>
      <c r="X270" s="36"/>
      <c r="Y270" s="36"/>
      <c r="Z270" s="36"/>
      <c r="AA270" s="36"/>
      <c r="AB270" s="36"/>
      <c r="AC270" s="36"/>
      <c r="AD270" s="36"/>
      <c r="AE270" s="36"/>
      <c r="AT270" s="19" t="s">
        <v>219</v>
      </c>
      <c r="AU270" s="19" t="s">
        <v>81</v>
      </c>
    </row>
    <row r="271" spans="1:65" s="2" customFormat="1" ht="14.45" customHeight="1">
      <c r="A271" s="36"/>
      <c r="B271" s="37"/>
      <c r="C271" s="181" t="s">
        <v>492</v>
      </c>
      <c r="D271" s="181" t="s">
        <v>213</v>
      </c>
      <c r="E271" s="182" t="s">
        <v>493</v>
      </c>
      <c r="F271" s="183" t="s">
        <v>494</v>
      </c>
      <c r="G271" s="184" t="s">
        <v>139</v>
      </c>
      <c r="H271" s="185">
        <v>76.834999999999994</v>
      </c>
      <c r="I271" s="186"/>
      <c r="J271" s="187">
        <f>ROUND(I271*H271,2)</f>
        <v>0</v>
      </c>
      <c r="K271" s="183" t="s">
        <v>217</v>
      </c>
      <c r="L271" s="41"/>
      <c r="M271" s="188" t="s">
        <v>19</v>
      </c>
      <c r="N271" s="189" t="s">
        <v>43</v>
      </c>
      <c r="O271" s="66"/>
      <c r="P271" s="190">
        <f>O271*H271</f>
        <v>0</v>
      </c>
      <c r="Q271" s="190">
        <v>0</v>
      </c>
      <c r="R271" s="190">
        <f>Q271*H271</f>
        <v>0</v>
      </c>
      <c r="S271" s="190">
        <v>0</v>
      </c>
      <c r="T271" s="191">
        <f>S271*H271</f>
        <v>0</v>
      </c>
      <c r="U271" s="36"/>
      <c r="V271" s="36"/>
      <c r="W271" s="36"/>
      <c r="X271" s="36"/>
      <c r="Y271" s="36"/>
      <c r="Z271" s="36"/>
      <c r="AA271" s="36"/>
      <c r="AB271" s="36"/>
      <c r="AC271" s="36"/>
      <c r="AD271" s="36"/>
      <c r="AE271" s="36"/>
      <c r="AR271" s="192" t="s">
        <v>148</v>
      </c>
      <c r="AT271" s="192" t="s">
        <v>213</v>
      </c>
      <c r="AU271" s="192" t="s">
        <v>81</v>
      </c>
      <c r="AY271" s="19" t="s">
        <v>211</v>
      </c>
      <c r="BE271" s="193">
        <f>IF(N271="základní",J271,0)</f>
        <v>0</v>
      </c>
      <c r="BF271" s="193">
        <f>IF(N271="snížená",J271,0)</f>
        <v>0</v>
      </c>
      <c r="BG271" s="193">
        <f>IF(N271="zákl. přenesená",J271,0)</f>
        <v>0</v>
      </c>
      <c r="BH271" s="193">
        <f>IF(N271="sníž. přenesená",J271,0)</f>
        <v>0</v>
      </c>
      <c r="BI271" s="193">
        <f>IF(N271="nulová",J271,0)</f>
        <v>0</v>
      </c>
      <c r="BJ271" s="19" t="s">
        <v>79</v>
      </c>
      <c r="BK271" s="193">
        <f>ROUND(I271*H271,2)</f>
        <v>0</v>
      </c>
      <c r="BL271" s="19" t="s">
        <v>148</v>
      </c>
      <c r="BM271" s="192" t="s">
        <v>495</v>
      </c>
    </row>
    <row r="272" spans="1:65" s="14" customFormat="1" ht="11.25">
      <c r="B272" s="209"/>
      <c r="C272" s="210"/>
      <c r="D272" s="194" t="s">
        <v>231</v>
      </c>
      <c r="E272" s="210"/>
      <c r="F272" s="212" t="s">
        <v>496</v>
      </c>
      <c r="G272" s="210"/>
      <c r="H272" s="213">
        <v>76.834999999999994</v>
      </c>
      <c r="I272" s="214"/>
      <c r="J272" s="210"/>
      <c r="K272" s="210"/>
      <c r="L272" s="215"/>
      <c r="M272" s="216"/>
      <c r="N272" s="217"/>
      <c r="O272" s="217"/>
      <c r="P272" s="217"/>
      <c r="Q272" s="217"/>
      <c r="R272" s="217"/>
      <c r="S272" s="217"/>
      <c r="T272" s="218"/>
      <c r="AT272" s="219" t="s">
        <v>231</v>
      </c>
      <c r="AU272" s="219" t="s">
        <v>81</v>
      </c>
      <c r="AV272" s="14" t="s">
        <v>81</v>
      </c>
      <c r="AW272" s="14" t="s">
        <v>4</v>
      </c>
      <c r="AX272" s="14" t="s">
        <v>79</v>
      </c>
      <c r="AY272" s="219" t="s">
        <v>211</v>
      </c>
    </row>
    <row r="273" spans="1:65" s="2" customFormat="1" ht="14.45" customHeight="1">
      <c r="A273" s="36"/>
      <c r="B273" s="37"/>
      <c r="C273" s="242" t="s">
        <v>497</v>
      </c>
      <c r="D273" s="242" t="s">
        <v>442</v>
      </c>
      <c r="E273" s="243" t="s">
        <v>498</v>
      </c>
      <c r="F273" s="244" t="s">
        <v>499</v>
      </c>
      <c r="G273" s="245" t="s">
        <v>139</v>
      </c>
      <c r="H273" s="246">
        <v>76.834999999999994</v>
      </c>
      <c r="I273" s="247"/>
      <c r="J273" s="248">
        <f>ROUND(I273*H273,2)</f>
        <v>0</v>
      </c>
      <c r="K273" s="244" t="s">
        <v>217</v>
      </c>
      <c r="L273" s="249"/>
      <c r="M273" s="250" t="s">
        <v>19</v>
      </c>
      <c r="N273" s="251" t="s">
        <v>43</v>
      </c>
      <c r="O273" s="66"/>
      <c r="P273" s="190">
        <f>O273*H273</f>
        <v>0</v>
      </c>
      <c r="Q273" s="190">
        <v>0</v>
      </c>
      <c r="R273" s="190">
        <f>Q273*H273</f>
        <v>0</v>
      </c>
      <c r="S273" s="190">
        <v>0</v>
      </c>
      <c r="T273" s="191">
        <f>S273*H273</f>
        <v>0</v>
      </c>
      <c r="U273" s="36"/>
      <c r="V273" s="36"/>
      <c r="W273" s="36"/>
      <c r="X273" s="36"/>
      <c r="Y273" s="36"/>
      <c r="Z273" s="36"/>
      <c r="AA273" s="36"/>
      <c r="AB273" s="36"/>
      <c r="AC273" s="36"/>
      <c r="AD273" s="36"/>
      <c r="AE273" s="36"/>
      <c r="AR273" s="192" t="s">
        <v>254</v>
      </c>
      <c r="AT273" s="192" t="s">
        <v>442</v>
      </c>
      <c r="AU273" s="192" t="s">
        <v>81</v>
      </c>
      <c r="AY273" s="19" t="s">
        <v>211</v>
      </c>
      <c r="BE273" s="193">
        <f>IF(N273="základní",J273,0)</f>
        <v>0</v>
      </c>
      <c r="BF273" s="193">
        <f>IF(N273="snížená",J273,0)</f>
        <v>0</v>
      </c>
      <c r="BG273" s="193">
        <f>IF(N273="zákl. přenesená",J273,0)</f>
        <v>0</v>
      </c>
      <c r="BH273" s="193">
        <f>IF(N273="sníž. přenesená",J273,0)</f>
        <v>0</v>
      </c>
      <c r="BI273" s="193">
        <f>IF(N273="nulová",J273,0)</f>
        <v>0</v>
      </c>
      <c r="BJ273" s="19" t="s">
        <v>79</v>
      </c>
      <c r="BK273" s="193">
        <f>ROUND(I273*H273,2)</f>
        <v>0</v>
      </c>
      <c r="BL273" s="19" t="s">
        <v>148</v>
      </c>
      <c r="BM273" s="192" t="s">
        <v>500</v>
      </c>
    </row>
    <row r="274" spans="1:65" s="14" customFormat="1" ht="11.25">
      <c r="B274" s="209"/>
      <c r="C274" s="210"/>
      <c r="D274" s="194" t="s">
        <v>231</v>
      </c>
      <c r="E274" s="210"/>
      <c r="F274" s="212" t="s">
        <v>496</v>
      </c>
      <c r="G274" s="210"/>
      <c r="H274" s="213">
        <v>76.834999999999994</v>
      </c>
      <c r="I274" s="214"/>
      <c r="J274" s="210"/>
      <c r="K274" s="210"/>
      <c r="L274" s="215"/>
      <c r="M274" s="216"/>
      <c r="N274" s="217"/>
      <c r="O274" s="217"/>
      <c r="P274" s="217"/>
      <c r="Q274" s="217"/>
      <c r="R274" s="217"/>
      <c r="S274" s="217"/>
      <c r="T274" s="218"/>
      <c r="AT274" s="219" t="s">
        <v>231</v>
      </c>
      <c r="AU274" s="219" t="s">
        <v>81</v>
      </c>
      <c r="AV274" s="14" t="s">
        <v>81</v>
      </c>
      <c r="AW274" s="14" t="s">
        <v>4</v>
      </c>
      <c r="AX274" s="14" t="s">
        <v>79</v>
      </c>
      <c r="AY274" s="219" t="s">
        <v>211</v>
      </c>
    </row>
    <row r="275" spans="1:65" s="12" customFormat="1" ht="22.9" customHeight="1">
      <c r="B275" s="165"/>
      <c r="C275" s="166"/>
      <c r="D275" s="167" t="s">
        <v>71</v>
      </c>
      <c r="E275" s="179" t="s">
        <v>148</v>
      </c>
      <c r="F275" s="179" t="s">
        <v>501</v>
      </c>
      <c r="G275" s="166"/>
      <c r="H275" s="166"/>
      <c r="I275" s="169"/>
      <c r="J275" s="180">
        <f>BK275</f>
        <v>0</v>
      </c>
      <c r="K275" s="166"/>
      <c r="L275" s="171"/>
      <c r="M275" s="172"/>
      <c r="N275" s="173"/>
      <c r="O275" s="173"/>
      <c r="P275" s="174">
        <f>SUM(P276:P295)</f>
        <v>0</v>
      </c>
      <c r="Q275" s="173"/>
      <c r="R275" s="174">
        <f>SUM(R276:R295)</f>
        <v>3.6806399999999996E-2</v>
      </c>
      <c r="S275" s="173"/>
      <c r="T275" s="175">
        <f>SUM(T276:T295)</f>
        <v>0</v>
      </c>
      <c r="AR275" s="176" t="s">
        <v>79</v>
      </c>
      <c r="AT275" s="177" t="s">
        <v>71</v>
      </c>
      <c r="AU275" s="177" t="s">
        <v>79</v>
      </c>
      <c r="AY275" s="176" t="s">
        <v>211</v>
      </c>
      <c r="BK275" s="178">
        <f>SUM(BK276:BK295)</f>
        <v>0</v>
      </c>
    </row>
    <row r="276" spans="1:65" s="2" customFormat="1" ht="14.45" customHeight="1">
      <c r="A276" s="36"/>
      <c r="B276" s="37"/>
      <c r="C276" s="181" t="s">
        <v>502</v>
      </c>
      <c r="D276" s="181" t="s">
        <v>213</v>
      </c>
      <c r="E276" s="182" t="s">
        <v>503</v>
      </c>
      <c r="F276" s="183" t="s">
        <v>504</v>
      </c>
      <c r="G276" s="184" t="s">
        <v>139</v>
      </c>
      <c r="H276" s="185">
        <v>230.875</v>
      </c>
      <c r="I276" s="186"/>
      <c r="J276" s="187">
        <f>ROUND(I276*H276,2)</f>
        <v>0</v>
      </c>
      <c r="K276" s="183" t="s">
        <v>217</v>
      </c>
      <c r="L276" s="41"/>
      <c r="M276" s="188" t="s">
        <v>19</v>
      </c>
      <c r="N276" s="189" t="s">
        <v>43</v>
      </c>
      <c r="O276" s="66"/>
      <c r="P276" s="190">
        <f>O276*H276</f>
        <v>0</v>
      </c>
      <c r="Q276" s="190">
        <v>0</v>
      </c>
      <c r="R276" s="190">
        <f>Q276*H276</f>
        <v>0</v>
      </c>
      <c r="S276" s="190">
        <v>0</v>
      </c>
      <c r="T276" s="191">
        <f>S276*H276</f>
        <v>0</v>
      </c>
      <c r="U276" s="36"/>
      <c r="V276" s="36"/>
      <c r="W276" s="36"/>
      <c r="X276" s="36"/>
      <c r="Y276" s="36"/>
      <c r="Z276" s="36"/>
      <c r="AA276" s="36"/>
      <c r="AB276" s="36"/>
      <c r="AC276" s="36"/>
      <c r="AD276" s="36"/>
      <c r="AE276" s="36"/>
      <c r="AR276" s="192" t="s">
        <v>148</v>
      </c>
      <c r="AT276" s="192" t="s">
        <v>213</v>
      </c>
      <c r="AU276" s="192" t="s">
        <v>81</v>
      </c>
      <c r="AY276" s="19" t="s">
        <v>211</v>
      </c>
      <c r="BE276" s="193">
        <f>IF(N276="základní",J276,0)</f>
        <v>0</v>
      </c>
      <c r="BF276" s="193">
        <f>IF(N276="snížená",J276,0)</f>
        <v>0</v>
      </c>
      <c r="BG276" s="193">
        <f>IF(N276="zákl. přenesená",J276,0)</f>
        <v>0</v>
      </c>
      <c r="BH276" s="193">
        <f>IF(N276="sníž. přenesená",J276,0)</f>
        <v>0</v>
      </c>
      <c r="BI276" s="193">
        <f>IF(N276="nulová",J276,0)</f>
        <v>0</v>
      </c>
      <c r="BJ276" s="19" t="s">
        <v>79</v>
      </c>
      <c r="BK276" s="193">
        <f>ROUND(I276*H276,2)</f>
        <v>0</v>
      </c>
      <c r="BL276" s="19" t="s">
        <v>148</v>
      </c>
      <c r="BM276" s="192" t="s">
        <v>505</v>
      </c>
    </row>
    <row r="277" spans="1:65" s="2" customFormat="1" ht="39">
      <c r="A277" s="36"/>
      <c r="B277" s="37"/>
      <c r="C277" s="38"/>
      <c r="D277" s="194" t="s">
        <v>219</v>
      </c>
      <c r="E277" s="38"/>
      <c r="F277" s="195" t="s">
        <v>506</v>
      </c>
      <c r="G277" s="38"/>
      <c r="H277" s="38"/>
      <c r="I277" s="196"/>
      <c r="J277" s="38"/>
      <c r="K277" s="38"/>
      <c r="L277" s="41"/>
      <c r="M277" s="197"/>
      <c r="N277" s="198"/>
      <c r="O277" s="66"/>
      <c r="P277" s="66"/>
      <c r="Q277" s="66"/>
      <c r="R277" s="66"/>
      <c r="S277" s="66"/>
      <c r="T277" s="67"/>
      <c r="U277" s="36"/>
      <c r="V277" s="36"/>
      <c r="W277" s="36"/>
      <c r="X277" s="36"/>
      <c r="Y277" s="36"/>
      <c r="Z277" s="36"/>
      <c r="AA277" s="36"/>
      <c r="AB277" s="36"/>
      <c r="AC277" s="36"/>
      <c r="AD277" s="36"/>
      <c r="AE277" s="36"/>
      <c r="AT277" s="19" t="s">
        <v>219</v>
      </c>
      <c r="AU277" s="19" t="s">
        <v>81</v>
      </c>
    </row>
    <row r="278" spans="1:65" s="14" customFormat="1" ht="11.25">
      <c r="B278" s="209"/>
      <c r="C278" s="210"/>
      <c r="D278" s="194" t="s">
        <v>231</v>
      </c>
      <c r="E278" s="211" t="s">
        <v>19</v>
      </c>
      <c r="F278" s="212" t="s">
        <v>507</v>
      </c>
      <c r="G278" s="210"/>
      <c r="H278" s="213">
        <v>0.36</v>
      </c>
      <c r="I278" s="214"/>
      <c r="J278" s="210"/>
      <c r="K278" s="210"/>
      <c r="L278" s="215"/>
      <c r="M278" s="216"/>
      <c r="N278" s="217"/>
      <c r="O278" s="217"/>
      <c r="P278" s="217"/>
      <c r="Q278" s="217"/>
      <c r="R278" s="217"/>
      <c r="S278" s="217"/>
      <c r="T278" s="218"/>
      <c r="AT278" s="219" t="s">
        <v>231</v>
      </c>
      <c r="AU278" s="219" t="s">
        <v>81</v>
      </c>
      <c r="AV278" s="14" t="s">
        <v>81</v>
      </c>
      <c r="AW278" s="14" t="s">
        <v>33</v>
      </c>
      <c r="AX278" s="14" t="s">
        <v>72</v>
      </c>
      <c r="AY278" s="219" t="s">
        <v>211</v>
      </c>
    </row>
    <row r="279" spans="1:65" s="14" customFormat="1" ht="11.25">
      <c r="B279" s="209"/>
      <c r="C279" s="210"/>
      <c r="D279" s="194" t="s">
        <v>231</v>
      </c>
      <c r="E279" s="211" t="s">
        <v>19</v>
      </c>
      <c r="F279" s="212" t="s">
        <v>508</v>
      </c>
      <c r="G279" s="210"/>
      <c r="H279" s="213">
        <v>188.155</v>
      </c>
      <c r="I279" s="214"/>
      <c r="J279" s="210"/>
      <c r="K279" s="210"/>
      <c r="L279" s="215"/>
      <c r="M279" s="216"/>
      <c r="N279" s="217"/>
      <c r="O279" s="217"/>
      <c r="P279" s="217"/>
      <c r="Q279" s="217"/>
      <c r="R279" s="217"/>
      <c r="S279" s="217"/>
      <c r="T279" s="218"/>
      <c r="AT279" s="219" t="s">
        <v>231</v>
      </c>
      <c r="AU279" s="219" t="s">
        <v>81</v>
      </c>
      <c r="AV279" s="14" t="s">
        <v>81</v>
      </c>
      <c r="AW279" s="14" t="s">
        <v>33</v>
      </c>
      <c r="AX279" s="14" t="s">
        <v>72</v>
      </c>
      <c r="AY279" s="219" t="s">
        <v>211</v>
      </c>
    </row>
    <row r="280" spans="1:65" s="14" customFormat="1" ht="11.25">
      <c r="B280" s="209"/>
      <c r="C280" s="210"/>
      <c r="D280" s="194" t="s">
        <v>231</v>
      </c>
      <c r="E280" s="211" t="s">
        <v>19</v>
      </c>
      <c r="F280" s="212" t="s">
        <v>509</v>
      </c>
      <c r="G280" s="210"/>
      <c r="H280" s="213">
        <v>40</v>
      </c>
      <c r="I280" s="214"/>
      <c r="J280" s="210"/>
      <c r="K280" s="210"/>
      <c r="L280" s="215"/>
      <c r="M280" s="216"/>
      <c r="N280" s="217"/>
      <c r="O280" s="217"/>
      <c r="P280" s="217"/>
      <c r="Q280" s="217"/>
      <c r="R280" s="217"/>
      <c r="S280" s="217"/>
      <c r="T280" s="218"/>
      <c r="AT280" s="219" t="s">
        <v>231</v>
      </c>
      <c r="AU280" s="219" t="s">
        <v>81</v>
      </c>
      <c r="AV280" s="14" t="s">
        <v>81</v>
      </c>
      <c r="AW280" s="14" t="s">
        <v>33</v>
      </c>
      <c r="AX280" s="14" t="s">
        <v>72</v>
      </c>
      <c r="AY280" s="219" t="s">
        <v>211</v>
      </c>
    </row>
    <row r="281" spans="1:65" s="13" customFormat="1" ht="11.25">
      <c r="B281" s="199"/>
      <c r="C281" s="200"/>
      <c r="D281" s="194" t="s">
        <v>231</v>
      </c>
      <c r="E281" s="201" t="s">
        <v>19</v>
      </c>
      <c r="F281" s="202" t="s">
        <v>296</v>
      </c>
      <c r="G281" s="200"/>
      <c r="H281" s="201" t="s">
        <v>19</v>
      </c>
      <c r="I281" s="203"/>
      <c r="J281" s="200"/>
      <c r="K281" s="200"/>
      <c r="L281" s="204"/>
      <c r="M281" s="205"/>
      <c r="N281" s="206"/>
      <c r="O281" s="206"/>
      <c r="P281" s="206"/>
      <c r="Q281" s="206"/>
      <c r="R281" s="206"/>
      <c r="S281" s="206"/>
      <c r="T281" s="207"/>
      <c r="AT281" s="208" t="s">
        <v>231</v>
      </c>
      <c r="AU281" s="208" t="s">
        <v>81</v>
      </c>
      <c r="AV281" s="13" t="s">
        <v>79</v>
      </c>
      <c r="AW281" s="13" t="s">
        <v>33</v>
      </c>
      <c r="AX281" s="13" t="s">
        <v>72</v>
      </c>
      <c r="AY281" s="208" t="s">
        <v>211</v>
      </c>
    </row>
    <row r="282" spans="1:65" s="14" customFormat="1" ht="11.25">
      <c r="B282" s="209"/>
      <c r="C282" s="210"/>
      <c r="D282" s="194" t="s">
        <v>231</v>
      </c>
      <c r="E282" s="211" t="s">
        <v>19</v>
      </c>
      <c r="F282" s="212" t="s">
        <v>510</v>
      </c>
      <c r="G282" s="210"/>
      <c r="H282" s="213">
        <v>2.09</v>
      </c>
      <c r="I282" s="214"/>
      <c r="J282" s="210"/>
      <c r="K282" s="210"/>
      <c r="L282" s="215"/>
      <c r="M282" s="216"/>
      <c r="N282" s="217"/>
      <c r="O282" s="217"/>
      <c r="P282" s="217"/>
      <c r="Q282" s="217"/>
      <c r="R282" s="217"/>
      <c r="S282" s="217"/>
      <c r="T282" s="218"/>
      <c r="AT282" s="219" t="s">
        <v>231</v>
      </c>
      <c r="AU282" s="219" t="s">
        <v>81</v>
      </c>
      <c r="AV282" s="14" t="s">
        <v>81</v>
      </c>
      <c r="AW282" s="14" t="s">
        <v>33</v>
      </c>
      <c r="AX282" s="14" t="s">
        <v>72</v>
      </c>
      <c r="AY282" s="219" t="s">
        <v>211</v>
      </c>
    </row>
    <row r="283" spans="1:65" s="14" customFormat="1" ht="11.25">
      <c r="B283" s="209"/>
      <c r="C283" s="210"/>
      <c r="D283" s="194" t="s">
        <v>231</v>
      </c>
      <c r="E283" s="211" t="s">
        <v>19</v>
      </c>
      <c r="F283" s="212" t="s">
        <v>511</v>
      </c>
      <c r="G283" s="210"/>
      <c r="H283" s="213">
        <v>0.27</v>
      </c>
      <c r="I283" s="214"/>
      <c r="J283" s="210"/>
      <c r="K283" s="210"/>
      <c r="L283" s="215"/>
      <c r="M283" s="216"/>
      <c r="N283" s="217"/>
      <c r="O283" s="217"/>
      <c r="P283" s="217"/>
      <c r="Q283" s="217"/>
      <c r="R283" s="217"/>
      <c r="S283" s="217"/>
      <c r="T283" s="218"/>
      <c r="AT283" s="219" t="s">
        <v>231</v>
      </c>
      <c r="AU283" s="219" t="s">
        <v>81</v>
      </c>
      <c r="AV283" s="14" t="s">
        <v>81</v>
      </c>
      <c r="AW283" s="14" t="s">
        <v>33</v>
      </c>
      <c r="AX283" s="14" t="s">
        <v>72</v>
      </c>
      <c r="AY283" s="219" t="s">
        <v>211</v>
      </c>
    </row>
    <row r="284" spans="1:65" s="15" customFormat="1" ht="11.25">
      <c r="B284" s="220"/>
      <c r="C284" s="221"/>
      <c r="D284" s="194" t="s">
        <v>231</v>
      </c>
      <c r="E284" s="222" t="s">
        <v>137</v>
      </c>
      <c r="F284" s="223" t="s">
        <v>288</v>
      </c>
      <c r="G284" s="221"/>
      <c r="H284" s="224">
        <v>230.875</v>
      </c>
      <c r="I284" s="225"/>
      <c r="J284" s="221"/>
      <c r="K284" s="221"/>
      <c r="L284" s="226"/>
      <c r="M284" s="227"/>
      <c r="N284" s="228"/>
      <c r="O284" s="228"/>
      <c r="P284" s="228"/>
      <c r="Q284" s="228"/>
      <c r="R284" s="228"/>
      <c r="S284" s="228"/>
      <c r="T284" s="229"/>
      <c r="AT284" s="230" t="s">
        <v>231</v>
      </c>
      <c r="AU284" s="230" t="s">
        <v>81</v>
      </c>
      <c r="AV284" s="15" t="s">
        <v>148</v>
      </c>
      <c r="AW284" s="15" t="s">
        <v>33</v>
      </c>
      <c r="AX284" s="15" t="s">
        <v>79</v>
      </c>
      <c r="AY284" s="230" t="s">
        <v>211</v>
      </c>
    </row>
    <row r="285" spans="1:65" s="2" customFormat="1" ht="14.45" customHeight="1">
      <c r="A285" s="36"/>
      <c r="B285" s="37"/>
      <c r="C285" s="181" t="s">
        <v>512</v>
      </c>
      <c r="D285" s="181" t="s">
        <v>213</v>
      </c>
      <c r="E285" s="182" t="s">
        <v>513</v>
      </c>
      <c r="F285" s="183" t="s">
        <v>514</v>
      </c>
      <c r="G285" s="184" t="s">
        <v>139</v>
      </c>
      <c r="H285" s="185">
        <v>2.36</v>
      </c>
      <c r="I285" s="186"/>
      <c r="J285" s="187">
        <f>ROUND(I285*H285,2)</f>
        <v>0</v>
      </c>
      <c r="K285" s="183" t="s">
        <v>332</v>
      </c>
      <c r="L285" s="41"/>
      <c r="M285" s="188" t="s">
        <v>19</v>
      </c>
      <c r="N285" s="189" t="s">
        <v>43</v>
      </c>
      <c r="O285" s="66"/>
      <c r="P285" s="190">
        <f>O285*H285</f>
        <v>0</v>
      </c>
      <c r="Q285" s="190">
        <v>0</v>
      </c>
      <c r="R285" s="190">
        <f>Q285*H285</f>
        <v>0</v>
      </c>
      <c r="S285" s="190">
        <v>0</v>
      </c>
      <c r="T285" s="191">
        <f>S285*H285</f>
        <v>0</v>
      </c>
      <c r="U285" s="36"/>
      <c r="V285" s="36"/>
      <c r="W285" s="36"/>
      <c r="X285" s="36"/>
      <c r="Y285" s="36"/>
      <c r="Z285" s="36"/>
      <c r="AA285" s="36"/>
      <c r="AB285" s="36"/>
      <c r="AC285" s="36"/>
      <c r="AD285" s="36"/>
      <c r="AE285" s="36"/>
      <c r="AR285" s="192" t="s">
        <v>148</v>
      </c>
      <c r="AT285" s="192" t="s">
        <v>213</v>
      </c>
      <c r="AU285" s="192" t="s">
        <v>81</v>
      </c>
      <c r="AY285" s="19" t="s">
        <v>211</v>
      </c>
      <c r="BE285" s="193">
        <f>IF(N285="základní",J285,0)</f>
        <v>0</v>
      </c>
      <c r="BF285" s="193">
        <f>IF(N285="snížená",J285,0)</f>
        <v>0</v>
      </c>
      <c r="BG285" s="193">
        <f>IF(N285="zákl. přenesená",J285,0)</f>
        <v>0</v>
      </c>
      <c r="BH285" s="193">
        <f>IF(N285="sníž. přenesená",J285,0)</f>
        <v>0</v>
      </c>
      <c r="BI285" s="193">
        <f>IF(N285="nulová",J285,0)</f>
        <v>0</v>
      </c>
      <c r="BJ285" s="19" t="s">
        <v>79</v>
      </c>
      <c r="BK285" s="193">
        <f>ROUND(I285*H285,2)</f>
        <v>0</v>
      </c>
      <c r="BL285" s="19" t="s">
        <v>148</v>
      </c>
      <c r="BM285" s="192" t="s">
        <v>515</v>
      </c>
    </row>
    <row r="286" spans="1:65" s="2" customFormat="1" ht="39">
      <c r="A286" s="36"/>
      <c r="B286" s="37"/>
      <c r="C286" s="38"/>
      <c r="D286" s="194" t="s">
        <v>219</v>
      </c>
      <c r="E286" s="38"/>
      <c r="F286" s="195" t="s">
        <v>506</v>
      </c>
      <c r="G286" s="38"/>
      <c r="H286" s="38"/>
      <c r="I286" s="196"/>
      <c r="J286" s="38"/>
      <c r="K286" s="38"/>
      <c r="L286" s="41"/>
      <c r="M286" s="197"/>
      <c r="N286" s="198"/>
      <c r="O286" s="66"/>
      <c r="P286" s="66"/>
      <c r="Q286" s="66"/>
      <c r="R286" s="66"/>
      <c r="S286" s="66"/>
      <c r="T286" s="67"/>
      <c r="U286" s="36"/>
      <c r="V286" s="36"/>
      <c r="W286" s="36"/>
      <c r="X286" s="36"/>
      <c r="Y286" s="36"/>
      <c r="Z286" s="36"/>
      <c r="AA286" s="36"/>
      <c r="AB286" s="36"/>
      <c r="AC286" s="36"/>
      <c r="AD286" s="36"/>
      <c r="AE286" s="36"/>
      <c r="AT286" s="19" t="s">
        <v>219</v>
      </c>
      <c r="AU286" s="19" t="s">
        <v>81</v>
      </c>
    </row>
    <row r="287" spans="1:65" s="13" customFormat="1" ht="11.25">
      <c r="B287" s="199"/>
      <c r="C287" s="200"/>
      <c r="D287" s="194" t="s">
        <v>231</v>
      </c>
      <c r="E287" s="201" t="s">
        <v>19</v>
      </c>
      <c r="F287" s="202" t="s">
        <v>296</v>
      </c>
      <c r="G287" s="200"/>
      <c r="H287" s="201" t="s">
        <v>19</v>
      </c>
      <c r="I287" s="203"/>
      <c r="J287" s="200"/>
      <c r="K287" s="200"/>
      <c r="L287" s="204"/>
      <c r="M287" s="205"/>
      <c r="N287" s="206"/>
      <c r="O287" s="206"/>
      <c r="P287" s="206"/>
      <c r="Q287" s="206"/>
      <c r="R287" s="206"/>
      <c r="S287" s="206"/>
      <c r="T287" s="207"/>
      <c r="AT287" s="208" t="s">
        <v>231</v>
      </c>
      <c r="AU287" s="208" t="s">
        <v>81</v>
      </c>
      <c r="AV287" s="13" t="s">
        <v>79</v>
      </c>
      <c r="AW287" s="13" t="s">
        <v>33</v>
      </c>
      <c r="AX287" s="13" t="s">
        <v>72</v>
      </c>
      <c r="AY287" s="208" t="s">
        <v>211</v>
      </c>
    </row>
    <row r="288" spans="1:65" s="14" customFormat="1" ht="11.25">
      <c r="B288" s="209"/>
      <c r="C288" s="210"/>
      <c r="D288" s="194" t="s">
        <v>231</v>
      </c>
      <c r="E288" s="211" t="s">
        <v>19</v>
      </c>
      <c r="F288" s="212" t="s">
        <v>510</v>
      </c>
      <c r="G288" s="210"/>
      <c r="H288" s="213">
        <v>2.09</v>
      </c>
      <c r="I288" s="214"/>
      <c r="J288" s="210"/>
      <c r="K288" s="210"/>
      <c r="L288" s="215"/>
      <c r="M288" s="216"/>
      <c r="N288" s="217"/>
      <c r="O288" s="217"/>
      <c r="P288" s="217"/>
      <c r="Q288" s="217"/>
      <c r="R288" s="217"/>
      <c r="S288" s="217"/>
      <c r="T288" s="218"/>
      <c r="AT288" s="219" t="s">
        <v>231</v>
      </c>
      <c r="AU288" s="219" t="s">
        <v>81</v>
      </c>
      <c r="AV288" s="14" t="s">
        <v>81</v>
      </c>
      <c r="AW288" s="14" t="s">
        <v>33</v>
      </c>
      <c r="AX288" s="14" t="s">
        <v>72</v>
      </c>
      <c r="AY288" s="219" t="s">
        <v>211</v>
      </c>
    </row>
    <row r="289" spans="1:65" s="14" customFormat="1" ht="11.25">
      <c r="B289" s="209"/>
      <c r="C289" s="210"/>
      <c r="D289" s="194" t="s">
        <v>231</v>
      </c>
      <c r="E289" s="211" t="s">
        <v>19</v>
      </c>
      <c r="F289" s="212" t="s">
        <v>511</v>
      </c>
      <c r="G289" s="210"/>
      <c r="H289" s="213">
        <v>0.27</v>
      </c>
      <c r="I289" s="214"/>
      <c r="J289" s="210"/>
      <c r="K289" s="210"/>
      <c r="L289" s="215"/>
      <c r="M289" s="216"/>
      <c r="N289" s="217"/>
      <c r="O289" s="217"/>
      <c r="P289" s="217"/>
      <c r="Q289" s="217"/>
      <c r="R289" s="217"/>
      <c r="S289" s="217"/>
      <c r="T289" s="218"/>
      <c r="AT289" s="219" t="s">
        <v>231</v>
      </c>
      <c r="AU289" s="219" t="s">
        <v>81</v>
      </c>
      <c r="AV289" s="14" t="s">
        <v>81</v>
      </c>
      <c r="AW289" s="14" t="s">
        <v>33</v>
      </c>
      <c r="AX289" s="14" t="s">
        <v>72</v>
      </c>
      <c r="AY289" s="219" t="s">
        <v>211</v>
      </c>
    </row>
    <row r="290" spans="1:65" s="15" customFormat="1" ht="11.25">
      <c r="B290" s="220"/>
      <c r="C290" s="221"/>
      <c r="D290" s="194" t="s">
        <v>231</v>
      </c>
      <c r="E290" s="222" t="s">
        <v>19</v>
      </c>
      <c r="F290" s="223" t="s">
        <v>288</v>
      </c>
      <c r="G290" s="221"/>
      <c r="H290" s="224">
        <v>2.36</v>
      </c>
      <c r="I290" s="225"/>
      <c r="J290" s="221"/>
      <c r="K290" s="221"/>
      <c r="L290" s="226"/>
      <c r="M290" s="227"/>
      <c r="N290" s="228"/>
      <c r="O290" s="228"/>
      <c r="P290" s="228"/>
      <c r="Q290" s="228"/>
      <c r="R290" s="228"/>
      <c r="S290" s="228"/>
      <c r="T290" s="229"/>
      <c r="AT290" s="230" t="s">
        <v>231</v>
      </c>
      <c r="AU290" s="230" t="s">
        <v>81</v>
      </c>
      <c r="AV290" s="15" t="s">
        <v>148</v>
      </c>
      <c r="AW290" s="15" t="s">
        <v>33</v>
      </c>
      <c r="AX290" s="15" t="s">
        <v>79</v>
      </c>
      <c r="AY290" s="230" t="s">
        <v>211</v>
      </c>
    </row>
    <row r="291" spans="1:65" s="2" customFormat="1" ht="14.45" customHeight="1">
      <c r="A291" s="36"/>
      <c r="B291" s="37"/>
      <c r="C291" s="181" t="s">
        <v>516</v>
      </c>
      <c r="D291" s="181" t="s">
        <v>213</v>
      </c>
      <c r="E291" s="182" t="s">
        <v>517</v>
      </c>
      <c r="F291" s="183" t="s">
        <v>518</v>
      </c>
      <c r="G291" s="184" t="s">
        <v>139</v>
      </c>
      <c r="H291" s="185">
        <v>0.48599999999999999</v>
      </c>
      <c r="I291" s="186"/>
      <c r="J291" s="187">
        <f>ROUND(I291*H291,2)</f>
        <v>0</v>
      </c>
      <c r="K291" s="183" t="s">
        <v>217</v>
      </c>
      <c r="L291" s="41"/>
      <c r="M291" s="188" t="s">
        <v>19</v>
      </c>
      <c r="N291" s="189" t="s">
        <v>43</v>
      </c>
      <c r="O291" s="66"/>
      <c r="P291" s="190">
        <f>O291*H291</f>
        <v>0</v>
      </c>
      <c r="Q291" s="190">
        <v>0</v>
      </c>
      <c r="R291" s="190">
        <f>Q291*H291</f>
        <v>0</v>
      </c>
      <c r="S291" s="190">
        <v>0</v>
      </c>
      <c r="T291" s="191">
        <f>S291*H291</f>
        <v>0</v>
      </c>
      <c r="U291" s="36"/>
      <c r="V291" s="36"/>
      <c r="W291" s="36"/>
      <c r="X291" s="36"/>
      <c r="Y291" s="36"/>
      <c r="Z291" s="36"/>
      <c r="AA291" s="36"/>
      <c r="AB291" s="36"/>
      <c r="AC291" s="36"/>
      <c r="AD291" s="36"/>
      <c r="AE291" s="36"/>
      <c r="AR291" s="192" t="s">
        <v>148</v>
      </c>
      <c r="AT291" s="192" t="s">
        <v>213</v>
      </c>
      <c r="AU291" s="192" t="s">
        <v>81</v>
      </c>
      <c r="AY291" s="19" t="s">
        <v>211</v>
      </c>
      <c r="BE291" s="193">
        <f>IF(N291="základní",J291,0)</f>
        <v>0</v>
      </c>
      <c r="BF291" s="193">
        <f>IF(N291="snížená",J291,0)</f>
        <v>0</v>
      </c>
      <c r="BG291" s="193">
        <f>IF(N291="zákl. přenesená",J291,0)</f>
        <v>0</v>
      </c>
      <c r="BH291" s="193">
        <f>IF(N291="sníž. přenesená",J291,0)</f>
        <v>0</v>
      </c>
      <c r="BI291" s="193">
        <f>IF(N291="nulová",J291,0)</f>
        <v>0</v>
      </c>
      <c r="BJ291" s="19" t="s">
        <v>79</v>
      </c>
      <c r="BK291" s="193">
        <f>ROUND(I291*H291,2)</f>
        <v>0</v>
      </c>
      <c r="BL291" s="19" t="s">
        <v>148</v>
      </c>
      <c r="BM291" s="192" t="s">
        <v>519</v>
      </c>
    </row>
    <row r="292" spans="1:65" s="2" customFormat="1" ht="39">
      <c r="A292" s="36"/>
      <c r="B292" s="37"/>
      <c r="C292" s="38"/>
      <c r="D292" s="194" t="s">
        <v>219</v>
      </c>
      <c r="E292" s="38"/>
      <c r="F292" s="195" t="s">
        <v>520</v>
      </c>
      <c r="G292" s="38"/>
      <c r="H292" s="38"/>
      <c r="I292" s="196"/>
      <c r="J292" s="38"/>
      <c r="K292" s="38"/>
      <c r="L292" s="41"/>
      <c r="M292" s="197"/>
      <c r="N292" s="198"/>
      <c r="O292" s="66"/>
      <c r="P292" s="66"/>
      <c r="Q292" s="66"/>
      <c r="R292" s="66"/>
      <c r="S292" s="66"/>
      <c r="T292" s="67"/>
      <c r="U292" s="36"/>
      <c r="V292" s="36"/>
      <c r="W292" s="36"/>
      <c r="X292" s="36"/>
      <c r="Y292" s="36"/>
      <c r="Z292" s="36"/>
      <c r="AA292" s="36"/>
      <c r="AB292" s="36"/>
      <c r="AC292" s="36"/>
      <c r="AD292" s="36"/>
      <c r="AE292" s="36"/>
      <c r="AT292" s="19" t="s">
        <v>219</v>
      </c>
      <c r="AU292" s="19" t="s">
        <v>81</v>
      </c>
    </row>
    <row r="293" spans="1:65" s="14" customFormat="1" ht="11.25">
      <c r="B293" s="209"/>
      <c r="C293" s="210"/>
      <c r="D293" s="194" t="s">
        <v>231</v>
      </c>
      <c r="E293" s="211" t="s">
        <v>19</v>
      </c>
      <c r="F293" s="212" t="s">
        <v>521</v>
      </c>
      <c r="G293" s="210"/>
      <c r="H293" s="213">
        <v>0.48599999999999999</v>
      </c>
      <c r="I293" s="214"/>
      <c r="J293" s="210"/>
      <c r="K293" s="210"/>
      <c r="L293" s="215"/>
      <c r="M293" s="216"/>
      <c r="N293" s="217"/>
      <c r="O293" s="217"/>
      <c r="P293" s="217"/>
      <c r="Q293" s="217"/>
      <c r="R293" s="217"/>
      <c r="S293" s="217"/>
      <c r="T293" s="218"/>
      <c r="AT293" s="219" t="s">
        <v>231</v>
      </c>
      <c r="AU293" s="219" t="s">
        <v>81</v>
      </c>
      <c r="AV293" s="14" t="s">
        <v>81</v>
      </c>
      <c r="AW293" s="14" t="s">
        <v>33</v>
      </c>
      <c r="AX293" s="14" t="s">
        <v>79</v>
      </c>
      <c r="AY293" s="219" t="s">
        <v>211</v>
      </c>
    </row>
    <row r="294" spans="1:65" s="2" customFormat="1" ht="14.45" customHeight="1">
      <c r="A294" s="36"/>
      <c r="B294" s="37"/>
      <c r="C294" s="181" t="s">
        <v>522</v>
      </c>
      <c r="D294" s="181" t="s">
        <v>213</v>
      </c>
      <c r="E294" s="182" t="s">
        <v>523</v>
      </c>
      <c r="F294" s="183" t="s">
        <v>524</v>
      </c>
      <c r="G294" s="184" t="s">
        <v>228</v>
      </c>
      <c r="H294" s="185">
        <v>5.76</v>
      </c>
      <c r="I294" s="186"/>
      <c r="J294" s="187">
        <f>ROUND(I294*H294,2)</f>
        <v>0</v>
      </c>
      <c r="K294" s="183" t="s">
        <v>217</v>
      </c>
      <c r="L294" s="41"/>
      <c r="M294" s="188" t="s">
        <v>19</v>
      </c>
      <c r="N294" s="189" t="s">
        <v>43</v>
      </c>
      <c r="O294" s="66"/>
      <c r="P294" s="190">
        <f>O294*H294</f>
        <v>0</v>
      </c>
      <c r="Q294" s="190">
        <v>6.3899999999999998E-3</v>
      </c>
      <c r="R294" s="190">
        <f>Q294*H294</f>
        <v>3.6806399999999996E-2</v>
      </c>
      <c r="S294" s="190">
        <v>0</v>
      </c>
      <c r="T294" s="191">
        <f>S294*H294</f>
        <v>0</v>
      </c>
      <c r="U294" s="36"/>
      <c r="V294" s="36"/>
      <c r="W294" s="36"/>
      <c r="X294" s="36"/>
      <c r="Y294" s="36"/>
      <c r="Z294" s="36"/>
      <c r="AA294" s="36"/>
      <c r="AB294" s="36"/>
      <c r="AC294" s="36"/>
      <c r="AD294" s="36"/>
      <c r="AE294" s="36"/>
      <c r="AR294" s="192" t="s">
        <v>148</v>
      </c>
      <c r="AT294" s="192" t="s">
        <v>213</v>
      </c>
      <c r="AU294" s="192" t="s">
        <v>81</v>
      </c>
      <c r="AY294" s="19" t="s">
        <v>211</v>
      </c>
      <c r="BE294" s="193">
        <f>IF(N294="základní",J294,0)</f>
        <v>0</v>
      </c>
      <c r="BF294" s="193">
        <f>IF(N294="snížená",J294,0)</f>
        <v>0</v>
      </c>
      <c r="BG294" s="193">
        <f>IF(N294="zákl. přenesená",J294,0)</f>
        <v>0</v>
      </c>
      <c r="BH294" s="193">
        <f>IF(N294="sníž. přenesená",J294,0)</f>
        <v>0</v>
      </c>
      <c r="BI294" s="193">
        <f>IF(N294="nulová",J294,0)</f>
        <v>0</v>
      </c>
      <c r="BJ294" s="19" t="s">
        <v>79</v>
      </c>
      <c r="BK294" s="193">
        <f>ROUND(I294*H294,2)</f>
        <v>0</v>
      </c>
      <c r="BL294" s="19" t="s">
        <v>148</v>
      </c>
      <c r="BM294" s="192" t="s">
        <v>525</v>
      </c>
    </row>
    <row r="295" spans="1:65" s="14" customFormat="1" ht="11.25">
      <c r="B295" s="209"/>
      <c r="C295" s="210"/>
      <c r="D295" s="194" t="s">
        <v>231</v>
      </c>
      <c r="E295" s="211" t="s">
        <v>19</v>
      </c>
      <c r="F295" s="212" t="s">
        <v>526</v>
      </c>
      <c r="G295" s="210"/>
      <c r="H295" s="213">
        <v>5.76</v>
      </c>
      <c r="I295" s="214"/>
      <c r="J295" s="210"/>
      <c r="K295" s="210"/>
      <c r="L295" s="215"/>
      <c r="M295" s="216"/>
      <c r="N295" s="217"/>
      <c r="O295" s="217"/>
      <c r="P295" s="217"/>
      <c r="Q295" s="217"/>
      <c r="R295" s="217"/>
      <c r="S295" s="217"/>
      <c r="T295" s="218"/>
      <c r="AT295" s="219" t="s">
        <v>231</v>
      </c>
      <c r="AU295" s="219" t="s">
        <v>81</v>
      </c>
      <c r="AV295" s="14" t="s">
        <v>81</v>
      </c>
      <c r="AW295" s="14" t="s">
        <v>33</v>
      </c>
      <c r="AX295" s="14" t="s">
        <v>79</v>
      </c>
      <c r="AY295" s="219" t="s">
        <v>211</v>
      </c>
    </row>
    <row r="296" spans="1:65" s="12" customFormat="1" ht="22.9" customHeight="1">
      <c r="B296" s="165"/>
      <c r="C296" s="166"/>
      <c r="D296" s="167" t="s">
        <v>71</v>
      </c>
      <c r="E296" s="179" t="s">
        <v>237</v>
      </c>
      <c r="F296" s="179" t="s">
        <v>527</v>
      </c>
      <c r="G296" s="166"/>
      <c r="H296" s="166"/>
      <c r="I296" s="169"/>
      <c r="J296" s="180">
        <f>BK296</f>
        <v>0</v>
      </c>
      <c r="K296" s="166"/>
      <c r="L296" s="171"/>
      <c r="M296" s="172"/>
      <c r="N296" s="173"/>
      <c r="O296" s="173"/>
      <c r="P296" s="174">
        <f>SUM(P297:P311)</f>
        <v>0</v>
      </c>
      <c r="Q296" s="173"/>
      <c r="R296" s="174">
        <f>SUM(R297:R311)</f>
        <v>20.572571250000003</v>
      </c>
      <c r="S296" s="173"/>
      <c r="T296" s="175">
        <f>SUM(T297:T311)</f>
        <v>0</v>
      </c>
      <c r="AR296" s="176" t="s">
        <v>79</v>
      </c>
      <c r="AT296" s="177" t="s">
        <v>71</v>
      </c>
      <c r="AU296" s="177" t="s">
        <v>79</v>
      </c>
      <c r="AY296" s="176" t="s">
        <v>211</v>
      </c>
      <c r="BK296" s="178">
        <f>SUM(BK297:BK311)</f>
        <v>0</v>
      </c>
    </row>
    <row r="297" spans="1:65" s="2" customFormat="1" ht="24.2" customHeight="1">
      <c r="A297" s="36"/>
      <c r="B297" s="37"/>
      <c r="C297" s="181" t="s">
        <v>528</v>
      </c>
      <c r="D297" s="181" t="s">
        <v>213</v>
      </c>
      <c r="E297" s="182" t="s">
        <v>529</v>
      </c>
      <c r="F297" s="183" t="s">
        <v>530</v>
      </c>
      <c r="G297" s="184" t="s">
        <v>228</v>
      </c>
      <c r="H297" s="185">
        <v>523.875</v>
      </c>
      <c r="I297" s="186"/>
      <c r="J297" s="187">
        <f>ROUND(I297*H297,2)</f>
        <v>0</v>
      </c>
      <c r="K297" s="183" t="s">
        <v>217</v>
      </c>
      <c r="L297" s="41"/>
      <c r="M297" s="188" t="s">
        <v>19</v>
      </c>
      <c r="N297" s="189" t="s">
        <v>43</v>
      </c>
      <c r="O297" s="66"/>
      <c r="P297" s="190">
        <f>O297*H297</f>
        <v>0</v>
      </c>
      <c r="Q297" s="190">
        <v>0</v>
      </c>
      <c r="R297" s="190">
        <f>Q297*H297</f>
        <v>0</v>
      </c>
      <c r="S297" s="190">
        <v>0</v>
      </c>
      <c r="T297" s="191">
        <f>S297*H297</f>
        <v>0</v>
      </c>
      <c r="U297" s="36"/>
      <c r="V297" s="36"/>
      <c r="W297" s="36"/>
      <c r="X297" s="36"/>
      <c r="Y297" s="36"/>
      <c r="Z297" s="36"/>
      <c r="AA297" s="36"/>
      <c r="AB297" s="36"/>
      <c r="AC297" s="36"/>
      <c r="AD297" s="36"/>
      <c r="AE297" s="36"/>
      <c r="AR297" s="192" t="s">
        <v>148</v>
      </c>
      <c r="AT297" s="192" t="s">
        <v>213</v>
      </c>
      <c r="AU297" s="192" t="s">
        <v>81</v>
      </c>
      <c r="AY297" s="19" t="s">
        <v>211</v>
      </c>
      <c r="BE297" s="193">
        <f>IF(N297="základní",J297,0)</f>
        <v>0</v>
      </c>
      <c r="BF297" s="193">
        <f>IF(N297="snížená",J297,0)</f>
        <v>0</v>
      </c>
      <c r="BG297" s="193">
        <f>IF(N297="zákl. přenesená",J297,0)</f>
        <v>0</v>
      </c>
      <c r="BH297" s="193">
        <f>IF(N297="sníž. přenesená",J297,0)</f>
        <v>0</v>
      </c>
      <c r="BI297" s="193">
        <f>IF(N297="nulová",J297,0)</f>
        <v>0</v>
      </c>
      <c r="BJ297" s="19" t="s">
        <v>79</v>
      </c>
      <c r="BK297" s="193">
        <f>ROUND(I297*H297,2)</f>
        <v>0</v>
      </c>
      <c r="BL297" s="19" t="s">
        <v>148</v>
      </c>
      <c r="BM297" s="192" t="s">
        <v>531</v>
      </c>
    </row>
    <row r="298" spans="1:65" s="2" customFormat="1" ht="87.75">
      <c r="A298" s="36"/>
      <c r="B298" s="37"/>
      <c r="C298" s="38"/>
      <c r="D298" s="194" t="s">
        <v>219</v>
      </c>
      <c r="E298" s="38"/>
      <c r="F298" s="195" t="s">
        <v>532</v>
      </c>
      <c r="G298" s="38"/>
      <c r="H298" s="38"/>
      <c r="I298" s="196"/>
      <c r="J298" s="38"/>
      <c r="K298" s="38"/>
      <c r="L298" s="41"/>
      <c r="M298" s="197"/>
      <c r="N298" s="198"/>
      <c r="O298" s="66"/>
      <c r="P298" s="66"/>
      <c r="Q298" s="66"/>
      <c r="R298" s="66"/>
      <c r="S298" s="66"/>
      <c r="T298" s="67"/>
      <c r="U298" s="36"/>
      <c r="V298" s="36"/>
      <c r="W298" s="36"/>
      <c r="X298" s="36"/>
      <c r="Y298" s="36"/>
      <c r="Z298" s="36"/>
      <c r="AA298" s="36"/>
      <c r="AB298" s="36"/>
      <c r="AC298" s="36"/>
      <c r="AD298" s="36"/>
      <c r="AE298" s="36"/>
      <c r="AT298" s="19" t="s">
        <v>219</v>
      </c>
      <c r="AU298" s="19" t="s">
        <v>81</v>
      </c>
    </row>
    <row r="299" spans="1:65" s="14" customFormat="1" ht="11.25">
      <c r="B299" s="209"/>
      <c r="C299" s="210"/>
      <c r="D299" s="194" t="s">
        <v>231</v>
      </c>
      <c r="E299" s="211" t="s">
        <v>19</v>
      </c>
      <c r="F299" s="212" t="s">
        <v>233</v>
      </c>
      <c r="G299" s="210"/>
      <c r="H299" s="213">
        <v>523.875</v>
      </c>
      <c r="I299" s="214"/>
      <c r="J299" s="210"/>
      <c r="K299" s="210"/>
      <c r="L299" s="215"/>
      <c r="M299" s="216"/>
      <c r="N299" s="217"/>
      <c r="O299" s="217"/>
      <c r="P299" s="217"/>
      <c r="Q299" s="217"/>
      <c r="R299" s="217"/>
      <c r="S299" s="217"/>
      <c r="T299" s="218"/>
      <c r="AT299" s="219" t="s">
        <v>231</v>
      </c>
      <c r="AU299" s="219" t="s">
        <v>81</v>
      </c>
      <c r="AV299" s="14" t="s">
        <v>81</v>
      </c>
      <c r="AW299" s="14" t="s">
        <v>33</v>
      </c>
      <c r="AX299" s="14" t="s">
        <v>79</v>
      </c>
      <c r="AY299" s="219" t="s">
        <v>211</v>
      </c>
    </row>
    <row r="300" spans="1:65" s="2" customFormat="1" ht="14.45" customHeight="1">
      <c r="A300" s="36"/>
      <c r="B300" s="37"/>
      <c r="C300" s="181" t="s">
        <v>533</v>
      </c>
      <c r="D300" s="181" t="s">
        <v>213</v>
      </c>
      <c r="E300" s="182" t="s">
        <v>534</v>
      </c>
      <c r="F300" s="183" t="s">
        <v>535</v>
      </c>
      <c r="G300" s="184" t="s">
        <v>228</v>
      </c>
      <c r="H300" s="185">
        <v>3667.125</v>
      </c>
      <c r="I300" s="186"/>
      <c r="J300" s="187">
        <f>ROUND(I300*H300,2)</f>
        <v>0</v>
      </c>
      <c r="K300" s="183" t="s">
        <v>217</v>
      </c>
      <c r="L300" s="41"/>
      <c r="M300" s="188" t="s">
        <v>19</v>
      </c>
      <c r="N300" s="189" t="s">
        <v>43</v>
      </c>
      <c r="O300" s="66"/>
      <c r="P300" s="190">
        <f>O300*H300</f>
        <v>0</v>
      </c>
      <c r="Q300" s="190">
        <v>5.6100000000000004E-3</v>
      </c>
      <c r="R300" s="190">
        <f>Q300*H300</f>
        <v>20.572571250000003</v>
      </c>
      <c r="S300" s="190">
        <v>0</v>
      </c>
      <c r="T300" s="191">
        <f>S300*H300</f>
        <v>0</v>
      </c>
      <c r="U300" s="36"/>
      <c r="V300" s="36"/>
      <c r="W300" s="36"/>
      <c r="X300" s="36"/>
      <c r="Y300" s="36"/>
      <c r="Z300" s="36"/>
      <c r="AA300" s="36"/>
      <c r="AB300" s="36"/>
      <c r="AC300" s="36"/>
      <c r="AD300" s="36"/>
      <c r="AE300" s="36"/>
      <c r="AR300" s="192" t="s">
        <v>148</v>
      </c>
      <c r="AT300" s="192" t="s">
        <v>213</v>
      </c>
      <c r="AU300" s="192" t="s">
        <v>81</v>
      </c>
      <c r="AY300" s="19" t="s">
        <v>211</v>
      </c>
      <c r="BE300" s="193">
        <f>IF(N300="základní",J300,0)</f>
        <v>0</v>
      </c>
      <c r="BF300" s="193">
        <f>IF(N300="snížená",J300,0)</f>
        <v>0</v>
      </c>
      <c r="BG300" s="193">
        <f>IF(N300="zákl. přenesená",J300,0)</f>
        <v>0</v>
      </c>
      <c r="BH300" s="193">
        <f>IF(N300="sníž. přenesená",J300,0)</f>
        <v>0</v>
      </c>
      <c r="BI300" s="193">
        <f>IF(N300="nulová",J300,0)</f>
        <v>0</v>
      </c>
      <c r="BJ300" s="19" t="s">
        <v>79</v>
      </c>
      <c r="BK300" s="193">
        <f>ROUND(I300*H300,2)</f>
        <v>0</v>
      </c>
      <c r="BL300" s="19" t="s">
        <v>148</v>
      </c>
      <c r="BM300" s="192" t="s">
        <v>536</v>
      </c>
    </row>
    <row r="301" spans="1:65" s="14" customFormat="1" ht="11.25">
      <c r="B301" s="209"/>
      <c r="C301" s="210"/>
      <c r="D301" s="194" t="s">
        <v>231</v>
      </c>
      <c r="E301" s="211" t="s">
        <v>19</v>
      </c>
      <c r="F301" s="212" t="s">
        <v>247</v>
      </c>
      <c r="G301" s="210"/>
      <c r="H301" s="213">
        <v>3667.125</v>
      </c>
      <c r="I301" s="214"/>
      <c r="J301" s="210"/>
      <c r="K301" s="210"/>
      <c r="L301" s="215"/>
      <c r="M301" s="216"/>
      <c r="N301" s="217"/>
      <c r="O301" s="217"/>
      <c r="P301" s="217"/>
      <c r="Q301" s="217"/>
      <c r="R301" s="217"/>
      <c r="S301" s="217"/>
      <c r="T301" s="218"/>
      <c r="AT301" s="219" t="s">
        <v>231</v>
      </c>
      <c r="AU301" s="219" t="s">
        <v>81</v>
      </c>
      <c r="AV301" s="14" t="s">
        <v>81</v>
      </c>
      <c r="AW301" s="14" t="s">
        <v>33</v>
      </c>
      <c r="AX301" s="14" t="s">
        <v>79</v>
      </c>
      <c r="AY301" s="219" t="s">
        <v>211</v>
      </c>
    </row>
    <row r="302" spans="1:65" s="2" customFormat="1" ht="24.2" customHeight="1">
      <c r="A302" s="36"/>
      <c r="B302" s="37"/>
      <c r="C302" s="181" t="s">
        <v>537</v>
      </c>
      <c r="D302" s="181" t="s">
        <v>213</v>
      </c>
      <c r="E302" s="182" t="s">
        <v>538</v>
      </c>
      <c r="F302" s="183" t="s">
        <v>539</v>
      </c>
      <c r="G302" s="184" t="s">
        <v>228</v>
      </c>
      <c r="H302" s="185">
        <v>3667.125</v>
      </c>
      <c r="I302" s="186"/>
      <c r="J302" s="187">
        <f>ROUND(I302*H302,2)</f>
        <v>0</v>
      </c>
      <c r="K302" s="183" t="s">
        <v>217</v>
      </c>
      <c r="L302" s="41"/>
      <c r="M302" s="188" t="s">
        <v>19</v>
      </c>
      <c r="N302" s="189" t="s">
        <v>43</v>
      </c>
      <c r="O302" s="66"/>
      <c r="P302" s="190">
        <f>O302*H302</f>
        <v>0</v>
      </c>
      <c r="Q302" s="190">
        <v>0</v>
      </c>
      <c r="R302" s="190">
        <f>Q302*H302</f>
        <v>0</v>
      </c>
      <c r="S302" s="190">
        <v>0</v>
      </c>
      <c r="T302" s="191">
        <f>S302*H302</f>
        <v>0</v>
      </c>
      <c r="U302" s="36"/>
      <c r="V302" s="36"/>
      <c r="W302" s="36"/>
      <c r="X302" s="36"/>
      <c r="Y302" s="36"/>
      <c r="Z302" s="36"/>
      <c r="AA302" s="36"/>
      <c r="AB302" s="36"/>
      <c r="AC302" s="36"/>
      <c r="AD302" s="36"/>
      <c r="AE302" s="36"/>
      <c r="AR302" s="192" t="s">
        <v>148</v>
      </c>
      <c r="AT302" s="192" t="s">
        <v>213</v>
      </c>
      <c r="AU302" s="192" t="s">
        <v>81</v>
      </c>
      <c r="AY302" s="19" t="s">
        <v>211</v>
      </c>
      <c r="BE302" s="193">
        <f>IF(N302="základní",J302,0)</f>
        <v>0</v>
      </c>
      <c r="BF302" s="193">
        <f>IF(N302="snížená",J302,0)</f>
        <v>0</v>
      </c>
      <c r="BG302" s="193">
        <f>IF(N302="zákl. přenesená",J302,0)</f>
        <v>0</v>
      </c>
      <c r="BH302" s="193">
        <f>IF(N302="sníž. přenesená",J302,0)</f>
        <v>0</v>
      </c>
      <c r="BI302" s="193">
        <f>IF(N302="nulová",J302,0)</f>
        <v>0</v>
      </c>
      <c r="BJ302" s="19" t="s">
        <v>79</v>
      </c>
      <c r="BK302" s="193">
        <f>ROUND(I302*H302,2)</f>
        <v>0</v>
      </c>
      <c r="BL302" s="19" t="s">
        <v>148</v>
      </c>
      <c r="BM302" s="192" t="s">
        <v>540</v>
      </c>
    </row>
    <row r="303" spans="1:65" s="2" customFormat="1" ht="48.75">
      <c r="A303" s="36"/>
      <c r="B303" s="37"/>
      <c r="C303" s="38"/>
      <c r="D303" s="194" t="s">
        <v>219</v>
      </c>
      <c r="E303" s="38"/>
      <c r="F303" s="195" t="s">
        <v>541</v>
      </c>
      <c r="G303" s="38"/>
      <c r="H303" s="38"/>
      <c r="I303" s="196"/>
      <c r="J303" s="38"/>
      <c r="K303" s="38"/>
      <c r="L303" s="41"/>
      <c r="M303" s="197"/>
      <c r="N303" s="198"/>
      <c r="O303" s="66"/>
      <c r="P303" s="66"/>
      <c r="Q303" s="66"/>
      <c r="R303" s="66"/>
      <c r="S303" s="66"/>
      <c r="T303" s="67"/>
      <c r="U303" s="36"/>
      <c r="V303" s="36"/>
      <c r="W303" s="36"/>
      <c r="X303" s="36"/>
      <c r="Y303" s="36"/>
      <c r="Z303" s="36"/>
      <c r="AA303" s="36"/>
      <c r="AB303" s="36"/>
      <c r="AC303" s="36"/>
      <c r="AD303" s="36"/>
      <c r="AE303" s="36"/>
      <c r="AT303" s="19" t="s">
        <v>219</v>
      </c>
      <c r="AU303" s="19" t="s">
        <v>81</v>
      </c>
    </row>
    <row r="304" spans="1:65" s="13" customFormat="1" ht="11.25">
      <c r="B304" s="199"/>
      <c r="C304" s="200"/>
      <c r="D304" s="194" t="s">
        <v>231</v>
      </c>
      <c r="E304" s="201" t="s">
        <v>19</v>
      </c>
      <c r="F304" s="202" t="s">
        <v>542</v>
      </c>
      <c r="G304" s="200"/>
      <c r="H304" s="201" t="s">
        <v>19</v>
      </c>
      <c r="I304" s="203"/>
      <c r="J304" s="200"/>
      <c r="K304" s="200"/>
      <c r="L304" s="204"/>
      <c r="M304" s="205"/>
      <c r="N304" s="206"/>
      <c r="O304" s="206"/>
      <c r="P304" s="206"/>
      <c r="Q304" s="206"/>
      <c r="R304" s="206"/>
      <c r="S304" s="206"/>
      <c r="T304" s="207"/>
      <c r="AT304" s="208" t="s">
        <v>231</v>
      </c>
      <c r="AU304" s="208" t="s">
        <v>81</v>
      </c>
      <c r="AV304" s="13" t="s">
        <v>79</v>
      </c>
      <c r="AW304" s="13" t="s">
        <v>33</v>
      </c>
      <c r="AX304" s="13" t="s">
        <v>72</v>
      </c>
      <c r="AY304" s="208" t="s">
        <v>211</v>
      </c>
    </row>
    <row r="305" spans="1:65" s="14" customFormat="1" ht="11.25">
      <c r="B305" s="209"/>
      <c r="C305" s="210"/>
      <c r="D305" s="194" t="s">
        <v>231</v>
      </c>
      <c r="E305" s="211" t="s">
        <v>19</v>
      </c>
      <c r="F305" s="212" t="s">
        <v>247</v>
      </c>
      <c r="G305" s="210"/>
      <c r="H305" s="213">
        <v>3667.125</v>
      </c>
      <c r="I305" s="214"/>
      <c r="J305" s="210"/>
      <c r="K305" s="210"/>
      <c r="L305" s="215"/>
      <c r="M305" s="216"/>
      <c r="N305" s="217"/>
      <c r="O305" s="217"/>
      <c r="P305" s="217"/>
      <c r="Q305" s="217"/>
      <c r="R305" s="217"/>
      <c r="S305" s="217"/>
      <c r="T305" s="218"/>
      <c r="AT305" s="219" t="s">
        <v>231</v>
      </c>
      <c r="AU305" s="219" t="s">
        <v>81</v>
      </c>
      <c r="AV305" s="14" t="s">
        <v>81</v>
      </c>
      <c r="AW305" s="14" t="s">
        <v>33</v>
      </c>
      <c r="AX305" s="14" t="s">
        <v>79</v>
      </c>
      <c r="AY305" s="219" t="s">
        <v>211</v>
      </c>
    </row>
    <row r="306" spans="1:65" s="2" customFormat="1" ht="24.2" customHeight="1">
      <c r="A306" s="36"/>
      <c r="B306" s="37"/>
      <c r="C306" s="181" t="s">
        <v>543</v>
      </c>
      <c r="D306" s="181" t="s">
        <v>213</v>
      </c>
      <c r="E306" s="182" t="s">
        <v>544</v>
      </c>
      <c r="F306" s="183" t="s">
        <v>545</v>
      </c>
      <c r="G306" s="184" t="s">
        <v>228</v>
      </c>
      <c r="H306" s="185">
        <v>785.81299999999999</v>
      </c>
      <c r="I306" s="186"/>
      <c r="J306" s="187">
        <f>ROUND(I306*H306,2)</f>
        <v>0</v>
      </c>
      <c r="K306" s="183" t="s">
        <v>217</v>
      </c>
      <c r="L306" s="41"/>
      <c r="M306" s="188" t="s">
        <v>19</v>
      </c>
      <c r="N306" s="189" t="s">
        <v>43</v>
      </c>
      <c r="O306" s="66"/>
      <c r="P306" s="190">
        <f>O306*H306</f>
        <v>0</v>
      </c>
      <c r="Q306" s="190">
        <v>0</v>
      </c>
      <c r="R306" s="190">
        <f>Q306*H306</f>
        <v>0</v>
      </c>
      <c r="S306" s="190">
        <v>0</v>
      </c>
      <c r="T306" s="191">
        <f>S306*H306</f>
        <v>0</v>
      </c>
      <c r="U306" s="36"/>
      <c r="V306" s="36"/>
      <c r="W306" s="36"/>
      <c r="X306" s="36"/>
      <c r="Y306" s="36"/>
      <c r="Z306" s="36"/>
      <c r="AA306" s="36"/>
      <c r="AB306" s="36"/>
      <c r="AC306" s="36"/>
      <c r="AD306" s="36"/>
      <c r="AE306" s="36"/>
      <c r="AR306" s="192" t="s">
        <v>148</v>
      </c>
      <c r="AT306" s="192" t="s">
        <v>213</v>
      </c>
      <c r="AU306" s="192" t="s">
        <v>81</v>
      </c>
      <c r="AY306" s="19" t="s">
        <v>211</v>
      </c>
      <c r="BE306" s="193">
        <f>IF(N306="základní",J306,0)</f>
        <v>0</v>
      </c>
      <c r="BF306" s="193">
        <f>IF(N306="snížená",J306,0)</f>
        <v>0</v>
      </c>
      <c r="BG306" s="193">
        <f>IF(N306="zákl. přenesená",J306,0)</f>
        <v>0</v>
      </c>
      <c r="BH306" s="193">
        <f>IF(N306="sníž. přenesená",J306,0)</f>
        <v>0</v>
      </c>
      <c r="BI306" s="193">
        <f>IF(N306="nulová",J306,0)</f>
        <v>0</v>
      </c>
      <c r="BJ306" s="19" t="s">
        <v>79</v>
      </c>
      <c r="BK306" s="193">
        <f>ROUND(I306*H306,2)</f>
        <v>0</v>
      </c>
      <c r="BL306" s="19" t="s">
        <v>148</v>
      </c>
      <c r="BM306" s="192" t="s">
        <v>546</v>
      </c>
    </row>
    <row r="307" spans="1:65" s="2" customFormat="1" ht="48.75">
      <c r="A307" s="36"/>
      <c r="B307" s="37"/>
      <c r="C307" s="38"/>
      <c r="D307" s="194" t="s">
        <v>219</v>
      </c>
      <c r="E307" s="38"/>
      <c r="F307" s="195" t="s">
        <v>541</v>
      </c>
      <c r="G307" s="38"/>
      <c r="H307" s="38"/>
      <c r="I307" s="196"/>
      <c r="J307" s="38"/>
      <c r="K307" s="38"/>
      <c r="L307" s="41"/>
      <c r="M307" s="197"/>
      <c r="N307" s="198"/>
      <c r="O307" s="66"/>
      <c r="P307" s="66"/>
      <c r="Q307" s="66"/>
      <c r="R307" s="66"/>
      <c r="S307" s="66"/>
      <c r="T307" s="67"/>
      <c r="U307" s="36"/>
      <c r="V307" s="36"/>
      <c r="W307" s="36"/>
      <c r="X307" s="36"/>
      <c r="Y307" s="36"/>
      <c r="Z307" s="36"/>
      <c r="AA307" s="36"/>
      <c r="AB307" s="36"/>
      <c r="AC307" s="36"/>
      <c r="AD307" s="36"/>
      <c r="AE307" s="36"/>
      <c r="AT307" s="19" t="s">
        <v>219</v>
      </c>
      <c r="AU307" s="19" t="s">
        <v>81</v>
      </c>
    </row>
    <row r="308" spans="1:65" s="14" customFormat="1" ht="11.25">
      <c r="B308" s="209"/>
      <c r="C308" s="210"/>
      <c r="D308" s="194" t="s">
        <v>231</v>
      </c>
      <c r="E308" s="211" t="s">
        <v>19</v>
      </c>
      <c r="F308" s="212" t="s">
        <v>242</v>
      </c>
      <c r="G308" s="210"/>
      <c r="H308" s="213">
        <v>785.81299999999999</v>
      </c>
      <c r="I308" s="214"/>
      <c r="J308" s="210"/>
      <c r="K308" s="210"/>
      <c r="L308" s="215"/>
      <c r="M308" s="216"/>
      <c r="N308" s="217"/>
      <c r="O308" s="217"/>
      <c r="P308" s="217"/>
      <c r="Q308" s="217"/>
      <c r="R308" s="217"/>
      <c r="S308" s="217"/>
      <c r="T308" s="218"/>
      <c r="AT308" s="219" t="s">
        <v>231</v>
      </c>
      <c r="AU308" s="219" t="s">
        <v>81</v>
      </c>
      <c r="AV308" s="14" t="s">
        <v>81</v>
      </c>
      <c r="AW308" s="14" t="s">
        <v>33</v>
      </c>
      <c r="AX308" s="14" t="s">
        <v>79</v>
      </c>
      <c r="AY308" s="219" t="s">
        <v>211</v>
      </c>
    </row>
    <row r="309" spans="1:65" s="2" customFormat="1" ht="24.2" customHeight="1">
      <c r="A309" s="36"/>
      <c r="B309" s="37"/>
      <c r="C309" s="181" t="s">
        <v>547</v>
      </c>
      <c r="D309" s="181" t="s">
        <v>213</v>
      </c>
      <c r="E309" s="182" t="s">
        <v>548</v>
      </c>
      <c r="F309" s="183" t="s">
        <v>549</v>
      </c>
      <c r="G309" s="184" t="s">
        <v>228</v>
      </c>
      <c r="H309" s="185">
        <v>523.875</v>
      </c>
      <c r="I309" s="186"/>
      <c r="J309" s="187">
        <f>ROUND(I309*H309,2)</f>
        <v>0</v>
      </c>
      <c r="K309" s="183" t="s">
        <v>217</v>
      </c>
      <c r="L309" s="41"/>
      <c r="M309" s="188" t="s">
        <v>19</v>
      </c>
      <c r="N309" s="189" t="s">
        <v>43</v>
      </c>
      <c r="O309" s="66"/>
      <c r="P309" s="190">
        <f>O309*H309</f>
        <v>0</v>
      </c>
      <c r="Q309" s="190">
        <v>0</v>
      </c>
      <c r="R309" s="190">
        <f>Q309*H309</f>
        <v>0</v>
      </c>
      <c r="S309" s="190">
        <v>0</v>
      </c>
      <c r="T309" s="191">
        <f>S309*H309</f>
        <v>0</v>
      </c>
      <c r="U309" s="36"/>
      <c r="V309" s="36"/>
      <c r="W309" s="36"/>
      <c r="X309" s="36"/>
      <c r="Y309" s="36"/>
      <c r="Z309" s="36"/>
      <c r="AA309" s="36"/>
      <c r="AB309" s="36"/>
      <c r="AC309" s="36"/>
      <c r="AD309" s="36"/>
      <c r="AE309" s="36"/>
      <c r="AR309" s="192" t="s">
        <v>148</v>
      </c>
      <c r="AT309" s="192" t="s">
        <v>213</v>
      </c>
      <c r="AU309" s="192" t="s">
        <v>81</v>
      </c>
      <c r="AY309" s="19" t="s">
        <v>211</v>
      </c>
      <c r="BE309" s="193">
        <f>IF(N309="základní",J309,0)</f>
        <v>0</v>
      </c>
      <c r="BF309" s="193">
        <f>IF(N309="snížená",J309,0)</f>
        <v>0</v>
      </c>
      <c r="BG309" s="193">
        <f>IF(N309="zákl. přenesená",J309,0)</f>
        <v>0</v>
      </c>
      <c r="BH309" s="193">
        <f>IF(N309="sníž. přenesená",J309,0)</f>
        <v>0</v>
      </c>
      <c r="BI309" s="193">
        <f>IF(N309="nulová",J309,0)</f>
        <v>0</v>
      </c>
      <c r="BJ309" s="19" t="s">
        <v>79</v>
      </c>
      <c r="BK309" s="193">
        <f>ROUND(I309*H309,2)</f>
        <v>0</v>
      </c>
      <c r="BL309" s="19" t="s">
        <v>148</v>
      </c>
      <c r="BM309" s="192" t="s">
        <v>550</v>
      </c>
    </row>
    <row r="310" spans="1:65" s="2" customFormat="1" ht="48.75">
      <c r="A310" s="36"/>
      <c r="B310" s="37"/>
      <c r="C310" s="38"/>
      <c r="D310" s="194" t="s">
        <v>219</v>
      </c>
      <c r="E310" s="38"/>
      <c r="F310" s="195" t="s">
        <v>551</v>
      </c>
      <c r="G310" s="38"/>
      <c r="H310" s="38"/>
      <c r="I310" s="196"/>
      <c r="J310" s="38"/>
      <c r="K310" s="38"/>
      <c r="L310" s="41"/>
      <c r="M310" s="197"/>
      <c r="N310" s="198"/>
      <c r="O310" s="66"/>
      <c r="P310" s="66"/>
      <c r="Q310" s="66"/>
      <c r="R310" s="66"/>
      <c r="S310" s="66"/>
      <c r="T310" s="67"/>
      <c r="U310" s="36"/>
      <c r="V310" s="36"/>
      <c r="W310" s="36"/>
      <c r="X310" s="36"/>
      <c r="Y310" s="36"/>
      <c r="Z310" s="36"/>
      <c r="AA310" s="36"/>
      <c r="AB310" s="36"/>
      <c r="AC310" s="36"/>
      <c r="AD310" s="36"/>
      <c r="AE310" s="36"/>
      <c r="AT310" s="19" t="s">
        <v>219</v>
      </c>
      <c r="AU310" s="19" t="s">
        <v>81</v>
      </c>
    </row>
    <row r="311" spans="1:65" s="14" customFormat="1" ht="11.25">
      <c r="B311" s="209"/>
      <c r="C311" s="210"/>
      <c r="D311" s="194" t="s">
        <v>231</v>
      </c>
      <c r="E311" s="211" t="s">
        <v>19</v>
      </c>
      <c r="F311" s="212" t="s">
        <v>552</v>
      </c>
      <c r="G311" s="210"/>
      <c r="H311" s="213">
        <v>523.875</v>
      </c>
      <c r="I311" s="214"/>
      <c r="J311" s="210"/>
      <c r="K311" s="210"/>
      <c r="L311" s="215"/>
      <c r="M311" s="216"/>
      <c r="N311" s="217"/>
      <c r="O311" s="217"/>
      <c r="P311" s="217"/>
      <c r="Q311" s="217"/>
      <c r="R311" s="217"/>
      <c r="S311" s="217"/>
      <c r="T311" s="218"/>
      <c r="AT311" s="219" t="s">
        <v>231</v>
      </c>
      <c r="AU311" s="219" t="s">
        <v>81</v>
      </c>
      <c r="AV311" s="14" t="s">
        <v>81</v>
      </c>
      <c r="AW311" s="14" t="s">
        <v>33</v>
      </c>
      <c r="AX311" s="14" t="s">
        <v>79</v>
      </c>
      <c r="AY311" s="219" t="s">
        <v>211</v>
      </c>
    </row>
    <row r="312" spans="1:65" s="12" customFormat="1" ht="22.9" customHeight="1">
      <c r="B312" s="165"/>
      <c r="C312" s="166"/>
      <c r="D312" s="167" t="s">
        <v>71</v>
      </c>
      <c r="E312" s="179" t="s">
        <v>254</v>
      </c>
      <c r="F312" s="179" t="s">
        <v>553</v>
      </c>
      <c r="G312" s="166"/>
      <c r="H312" s="166"/>
      <c r="I312" s="169"/>
      <c r="J312" s="180">
        <f>BK312</f>
        <v>0</v>
      </c>
      <c r="K312" s="166"/>
      <c r="L312" s="171"/>
      <c r="M312" s="172"/>
      <c r="N312" s="173"/>
      <c r="O312" s="173"/>
      <c r="P312" s="174">
        <f>SUM(P313:P427)</f>
        <v>0</v>
      </c>
      <c r="Q312" s="173"/>
      <c r="R312" s="174">
        <f>SUM(R313:R427)</f>
        <v>134.37165448000002</v>
      </c>
      <c r="S312" s="173"/>
      <c r="T312" s="175">
        <f>SUM(T313:T427)</f>
        <v>0</v>
      </c>
      <c r="AR312" s="176" t="s">
        <v>79</v>
      </c>
      <c r="AT312" s="177" t="s">
        <v>71</v>
      </c>
      <c r="AU312" s="177" t="s">
        <v>79</v>
      </c>
      <c r="AY312" s="176" t="s">
        <v>211</v>
      </c>
      <c r="BK312" s="178">
        <f>SUM(BK313:BK427)</f>
        <v>0</v>
      </c>
    </row>
    <row r="313" spans="1:65" s="2" customFormat="1" ht="24.2" customHeight="1">
      <c r="A313" s="36"/>
      <c r="B313" s="37"/>
      <c r="C313" s="181" t="s">
        <v>554</v>
      </c>
      <c r="D313" s="181" t="s">
        <v>213</v>
      </c>
      <c r="E313" s="182" t="s">
        <v>555</v>
      </c>
      <c r="F313" s="183" t="s">
        <v>556</v>
      </c>
      <c r="G313" s="184" t="s">
        <v>216</v>
      </c>
      <c r="H313" s="185">
        <v>8</v>
      </c>
      <c r="I313" s="186"/>
      <c r="J313" s="187">
        <f>ROUND(I313*H313,2)</f>
        <v>0</v>
      </c>
      <c r="K313" s="183" t="s">
        <v>217</v>
      </c>
      <c r="L313" s="41"/>
      <c r="M313" s="188" t="s">
        <v>19</v>
      </c>
      <c r="N313" s="189" t="s">
        <v>43</v>
      </c>
      <c r="O313" s="66"/>
      <c r="P313" s="190">
        <f>O313*H313</f>
        <v>0</v>
      </c>
      <c r="Q313" s="190">
        <v>1.67E-3</v>
      </c>
      <c r="R313" s="190">
        <f>Q313*H313</f>
        <v>1.336E-2</v>
      </c>
      <c r="S313" s="190">
        <v>0</v>
      </c>
      <c r="T313" s="191">
        <f>S313*H313</f>
        <v>0</v>
      </c>
      <c r="U313" s="36"/>
      <c r="V313" s="36"/>
      <c r="W313" s="36"/>
      <c r="X313" s="36"/>
      <c r="Y313" s="36"/>
      <c r="Z313" s="36"/>
      <c r="AA313" s="36"/>
      <c r="AB313" s="36"/>
      <c r="AC313" s="36"/>
      <c r="AD313" s="36"/>
      <c r="AE313" s="36"/>
      <c r="AR313" s="192" t="s">
        <v>148</v>
      </c>
      <c r="AT313" s="192" t="s">
        <v>213</v>
      </c>
      <c r="AU313" s="192" t="s">
        <v>81</v>
      </c>
      <c r="AY313" s="19" t="s">
        <v>211</v>
      </c>
      <c r="BE313" s="193">
        <f>IF(N313="základní",J313,0)</f>
        <v>0</v>
      </c>
      <c r="BF313" s="193">
        <f>IF(N313="snížená",J313,0)</f>
        <v>0</v>
      </c>
      <c r="BG313" s="193">
        <f>IF(N313="zákl. přenesená",J313,0)</f>
        <v>0</v>
      </c>
      <c r="BH313" s="193">
        <f>IF(N313="sníž. přenesená",J313,0)</f>
        <v>0</v>
      </c>
      <c r="BI313" s="193">
        <f>IF(N313="nulová",J313,0)</f>
        <v>0</v>
      </c>
      <c r="BJ313" s="19" t="s">
        <v>79</v>
      </c>
      <c r="BK313" s="193">
        <f>ROUND(I313*H313,2)</f>
        <v>0</v>
      </c>
      <c r="BL313" s="19" t="s">
        <v>148</v>
      </c>
      <c r="BM313" s="192" t="s">
        <v>557</v>
      </c>
    </row>
    <row r="314" spans="1:65" s="2" customFormat="1" ht="14.45" customHeight="1">
      <c r="A314" s="36"/>
      <c r="B314" s="37"/>
      <c r="C314" s="242" t="s">
        <v>558</v>
      </c>
      <c r="D314" s="242" t="s">
        <v>442</v>
      </c>
      <c r="E314" s="243" t="s">
        <v>559</v>
      </c>
      <c r="F314" s="244" t="s">
        <v>560</v>
      </c>
      <c r="G314" s="245" t="s">
        <v>561</v>
      </c>
      <c r="H314" s="246">
        <v>8</v>
      </c>
      <c r="I314" s="247"/>
      <c r="J314" s="248">
        <f>ROUND(I314*H314,2)</f>
        <v>0</v>
      </c>
      <c r="K314" s="244" t="s">
        <v>19</v>
      </c>
      <c r="L314" s="249"/>
      <c r="M314" s="250" t="s">
        <v>19</v>
      </c>
      <c r="N314" s="251" t="s">
        <v>43</v>
      </c>
      <c r="O314" s="66"/>
      <c r="P314" s="190">
        <f>O314*H314</f>
        <v>0</v>
      </c>
      <c r="Q314" s="190">
        <v>9.1999999999999998E-3</v>
      </c>
      <c r="R314" s="190">
        <f>Q314*H314</f>
        <v>7.3599999999999999E-2</v>
      </c>
      <c r="S314" s="190">
        <v>0</v>
      </c>
      <c r="T314" s="191">
        <f>S314*H314</f>
        <v>0</v>
      </c>
      <c r="U314" s="36"/>
      <c r="V314" s="36"/>
      <c r="W314" s="36"/>
      <c r="X314" s="36"/>
      <c r="Y314" s="36"/>
      <c r="Z314" s="36"/>
      <c r="AA314" s="36"/>
      <c r="AB314" s="36"/>
      <c r="AC314" s="36"/>
      <c r="AD314" s="36"/>
      <c r="AE314" s="36"/>
      <c r="AR314" s="192" t="s">
        <v>254</v>
      </c>
      <c r="AT314" s="192" t="s">
        <v>442</v>
      </c>
      <c r="AU314" s="192" t="s">
        <v>81</v>
      </c>
      <c r="AY314" s="19" t="s">
        <v>211</v>
      </c>
      <c r="BE314" s="193">
        <f>IF(N314="základní",J314,0)</f>
        <v>0</v>
      </c>
      <c r="BF314" s="193">
        <f>IF(N314="snížená",J314,0)</f>
        <v>0</v>
      </c>
      <c r="BG314" s="193">
        <f>IF(N314="zákl. přenesená",J314,0)</f>
        <v>0</v>
      </c>
      <c r="BH314" s="193">
        <f>IF(N314="sníž. přenesená",J314,0)</f>
        <v>0</v>
      </c>
      <c r="BI314" s="193">
        <f>IF(N314="nulová",J314,0)</f>
        <v>0</v>
      </c>
      <c r="BJ314" s="19" t="s">
        <v>79</v>
      </c>
      <c r="BK314" s="193">
        <f>ROUND(I314*H314,2)</f>
        <v>0</v>
      </c>
      <c r="BL314" s="19" t="s">
        <v>148</v>
      </c>
      <c r="BM314" s="192" t="s">
        <v>562</v>
      </c>
    </row>
    <row r="315" spans="1:65" s="2" customFormat="1" ht="24.2" customHeight="1">
      <c r="A315" s="36"/>
      <c r="B315" s="37"/>
      <c r="C315" s="181" t="s">
        <v>563</v>
      </c>
      <c r="D315" s="181" t="s">
        <v>213</v>
      </c>
      <c r="E315" s="182" t="s">
        <v>564</v>
      </c>
      <c r="F315" s="183" t="s">
        <v>565</v>
      </c>
      <c r="G315" s="184" t="s">
        <v>216</v>
      </c>
      <c r="H315" s="185">
        <v>8</v>
      </c>
      <c r="I315" s="186"/>
      <c r="J315" s="187">
        <f>ROUND(I315*H315,2)</f>
        <v>0</v>
      </c>
      <c r="K315" s="183" t="s">
        <v>217</v>
      </c>
      <c r="L315" s="41"/>
      <c r="M315" s="188" t="s">
        <v>19</v>
      </c>
      <c r="N315" s="189" t="s">
        <v>43</v>
      </c>
      <c r="O315" s="66"/>
      <c r="P315" s="190">
        <f>O315*H315</f>
        <v>0</v>
      </c>
      <c r="Q315" s="190">
        <v>1.67E-3</v>
      </c>
      <c r="R315" s="190">
        <f>Q315*H315</f>
        <v>1.336E-2</v>
      </c>
      <c r="S315" s="190">
        <v>0</v>
      </c>
      <c r="T315" s="191">
        <f>S315*H315</f>
        <v>0</v>
      </c>
      <c r="U315" s="36"/>
      <c r="V315" s="36"/>
      <c r="W315" s="36"/>
      <c r="X315" s="36"/>
      <c r="Y315" s="36"/>
      <c r="Z315" s="36"/>
      <c r="AA315" s="36"/>
      <c r="AB315" s="36"/>
      <c r="AC315" s="36"/>
      <c r="AD315" s="36"/>
      <c r="AE315" s="36"/>
      <c r="AR315" s="192" t="s">
        <v>148</v>
      </c>
      <c r="AT315" s="192" t="s">
        <v>213</v>
      </c>
      <c r="AU315" s="192" t="s">
        <v>81</v>
      </c>
      <c r="AY315" s="19" t="s">
        <v>211</v>
      </c>
      <c r="BE315" s="193">
        <f>IF(N315="základní",J315,0)</f>
        <v>0</v>
      </c>
      <c r="BF315" s="193">
        <f>IF(N315="snížená",J315,0)</f>
        <v>0</v>
      </c>
      <c r="BG315" s="193">
        <f>IF(N315="zákl. přenesená",J315,0)</f>
        <v>0</v>
      </c>
      <c r="BH315" s="193">
        <f>IF(N315="sníž. přenesená",J315,0)</f>
        <v>0</v>
      </c>
      <c r="BI315" s="193">
        <f>IF(N315="nulová",J315,0)</f>
        <v>0</v>
      </c>
      <c r="BJ315" s="19" t="s">
        <v>79</v>
      </c>
      <c r="BK315" s="193">
        <f>ROUND(I315*H315,2)</f>
        <v>0</v>
      </c>
      <c r="BL315" s="19" t="s">
        <v>148</v>
      </c>
      <c r="BM315" s="192" t="s">
        <v>566</v>
      </c>
    </row>
    <row r="316" spans="1:65" s="2" customFormat="1" ht="68.25">
      <c r="A316" s="36"/>
      <c r="B316" s="37"/>
      <c r="C316" s="38"/>
      <c r="D316" s="194" t="s">
        <v>219</v>
      </c>
      <c r="E316" s="38"/>
      <c r="F316" s="195" t="s">
        <v>567</v>
      </c>
      <c r="G316" s="38"/>
      <c r="H316" s="38"/>
      <c r="I316" s="196"/>
      <c r="J316" s="38"/>
      <c r="K316" s="38"/>
      <c r="L316" s="41"/>
      <c r="M316" s="197"/>
      <c r="N316" s="198"/>
      <c r="O316" s="66"/>
      <c r="P316" s="66"/>
      <c r="Q316" s="66"/>
      <c r="R316" s="66"/>
      <c r="S316" s="66"/>
      <c r="T316" s="67"/>
      <c r="U316" s="36"/>
      <c r="V316" s="36"/>
      <c r="W316" s="36"/>
      <c r="X316" s="36"/>
      <c r="Y316" s="36"/>
      <c r="Z316" s="36"/>
      <c r="AA316" s="36"/>
      <c r="AB316" s="36"/>
      <c r="AC316" s="36"/>
      <c r="AD316" s="36"/>
      <c r="AE316" s="36"/>
      <c r="AT316" s="19" t="s">
        <v>219</v>
      </c>
      <c r="AU316" s="19" t="s">
        <v>81</v>
      </c>
    </row>
    <row r="317" spans="1:65" s="2" customFormat="1" ht="14.45" customHeight="1">
      <c r="A317" s="36"/>
      <c r="B317" s="37"/>
      <c r="C317" s="242" t="s">
        <v>568</v>
      </c>
      <c r="D317" s="242" t="s">
        <v>442</v>
      </c>
      <c r="E317" s="243" t="s">
        <v>569</v>
      </c>
      <c r="F317" s="244" t="s">
        <v>570</v>
      </c>
      <c r="G317" s="245" t="s">
        <v>561</v>
      </c>
      <c r="H317" s="246">
        <v>8</v>
      </c>
      <c r="I317" s="247"/>
      <c r="J317" s="248">
        <f>ROUND(I317*H317,2)</f>
        <v>0</v>
      </c>
      <c r="K317" s="244" t="s">
        <v>19</v>
      </c>
      <c r="L317" s="249"/>
      <c r="M317" s="250" t="s">
        <v>19</v>
      </c>
      <c r="N317" s="251" t="s">
        <v>43</v>
      </c>
      <c r="O317" s="66"/>
      <c r="P317" s="190">
        <f>O317*H317</f>
        <v>0</v>
      </c>
      <c r="Q317" s="190">
        <v>1.6299999999999999E-2</v>
      </c>
      <c r="R317" s="190">
        <f>Q317*H317</f>
        <v>0.13039999999999999</v>
      </c>
      <c r="S317" s="190">
        <v>0</v>
      </c>
      <c r="T317" s="191">
        <f>S317*H317</f>
        <v>0</v>
      </c>
      <c r="U317" s="36"/>
      <c r="V317" s="36"/>
      <c r="W317" s="36"/>
      <c r="X317" s="36"/>
      <c r="Y317" s="36"/>
      <c r="Z317" s="36"/>
      <c r="AA317" s="36"/>
      <c r="AB317" s="36"/>
      <c r="AC317" s="36"/>
      <c r="AD317" s="36"/>
      <c r="AE317" s="36"/>
      <c r="AR317" s="192" t="s">
        <v>254</v>
      </c>
      <c r="AT317" s="192" t="s">
        <v>442</v>
      </c>
      <c r="AU317" s="192" t="s">
        <v>81</v>
      </c>
      <c r="AY317" s="19" t="s">
        <v>211</v>
      </c>
      <c r="BE317" s="193">
        <f>IF(N317="základní",J317,0)</f>
        <v>0</v>
      </c>
      <c r="BF317" s="193">
        <f>IF(N317="snížená",J317,0)</f>
        <v>0</v>
      </c>
      <c r="BG317" s="193">
        <f>IF(N317="zákl. přenesená",J317,0)</f>
        <v>0</v>
      </c>
      <c r="BH317" s="193">
        <f>IF(N317="sníž. přenesená",J317,0)</f>
        <v>0</v>
      </c>
      <c r="BI317" s="193">
        <f>IF(N317="nulová",J317,0)</f>
        <v>0</v>
      </c>
      <c r="BJ317" s="19" t="s">
        <v>79</v>
      </c>
      <c r="BK317" s="193">
        <f>ROUND(I317*H317,2)</f>
        <v>0</v>
      </c>
      <c r="BL317" s="19" t="s">
        <v>148</v>
      </c>
      <c r="BM317" s="192" t="s">
        <v>571</v>
      </c>
    </row>
    <row r="318" spans="1:65" s="2" customFormat="1" ht="24.2" customHeight="1">
      <c r="A318" s="36"/>
      <c r="B318" s="37"/>
      <c r="C318" s="181" t="s">
        <v>572</v>
      </c>
      <c r="D318" s="181" t="s">
        <v>213</v>
      </c>
      <c r="E318" s="182" t="s">
        <v>573</v>
      </c>
      <c r="F318" s="183" t="s">
        <v>574</v>
      </c>
      <c r="G318" s="184" t="s">
        <v>216</v>
      </c>
      <c r="H318" s="185">
        <v>6</v>
      </c>
      <c r="I318" s="186"/>
      <c r="J318" s="187">
        <f>ROUND(I318*H318,2)</f>
        <v>0</v>
      </c>
      <c r="K318" s="183" t="s">
        <v>217</v>
      </c>
      <c r="L318" s="41"/>
      <c r="M318" s="188" t="s">
        <v>19</v>
      </c>
      <c r="N318" s="189" t="s">
        <v>43</v>
      </c>
      <c r="O318" s="66"/>
      <c r="P318" s="190">
        <f>O318*H318</f>
        <v>0</v>
      </c>
      <c r="Q318" s="190">
        <v>2.96E-3</v>
      </c>
      <c r="R318" s="190">
        <f>Q318*H318</f>
        <v>1.7759999999999998E-2</v>
      </c>
      <c r="S318" s="190">
        <v>0</v>
      </c>
      <c r="T318" s="191">
        <f>S318*H318</f>
        <v>0</v>
      </c>
      <c r="U318" s="36"/>
      <c r="V318" s="36"/>
      <c r="W318" s="36"/>
      <c r="X318" s="36"/>
      <c r="Y318" s="36"/>
      <c r="Z318" s="36"/>
      <c r="AA318" s="36"/>
      <c r="AB318" s="36"/>
      <c r="AC318" s="36"/>
      <c r="AD318" s="36"/>
      <c r="AE318" s="36"/>
      <c r="AR318" s="192" t="s">
        <v>148</v>
      </c>
      <c r="AT318" s="192" t="s">
        <v>213</v>
      </c>
      <c r="AU318" s="192" t="s">
        <v>81</v>
      </c>
      <c r="AY318" s="19" t="s">
        <v>211</v>
      </c>
      <c r="BE318" s="193">
        <f>IF(N318="základní",J318,0)</f>
        <v>0</v>
      </c>
      <c r="BF318" s="193">
        <f>IF(N318="snížená",J318,0)</f>
        <v>0</v>
      </c>
      <c r="BG318" s="193">
        <f>IF(N318="zákl. přenesená",J318,0)</f>
        <v>0</v>
      </c>
      <c r="BH318" s="193">
        <f>IF(N318="sníž. přenesená",J318,0)</f>
        <v>0</v>
      </c>
      <c r="BI318" s="193">
        <f>IF(N318="nulová",J318,0)</f>
        <v>0</v>
      </c>
      <c r="BJ318" s="19" t="s">
        <v>79</v>
      </c>
      <c r="BK318" s="193">
        <f>ROUND(I318*H318,2)</f>
        <v>0</v>
      </c>
      <c r="BL318" s="19" t="s">
        <v>148</v>
      </c>
      <c r="BM318" s="192" t="s">
        <v>575</v>
      </c>
    </row>
    <row r="319" spans="1:65" s="2" customFormat="1" ht="68.25">
      <c r="A319" s="36"/>
      <c r="B319" s="37"/>
      <c r="C319" s="38"/>
      <c r="D319" s="194" t="s">
        <v>219</v>
      </c>
      <c r="E319" s="38"/>
      <c r="F319" s="195" t="s">
        <v>567</v>
      </c>
      <c r="G319" s="38"/>
      <c r="H319" s="38"/>
      <c r="I319" s="196"/>
      <c r="J319" s="38"/>
      <c r="K319" s="38"/>
      <c r="L319" s="41"/>
      <c r="M319" s="197"/>
      <c r="N319" s="198"/>
      <c r="O319" s="66"/>
      <c r="P319" s="66"/>
      <c r="Q319" s="66"/>
      <c r="R319" s="66"/>
      <c r="S319" s="66"/>
      <c r="T319" s="67"/>
      <c r="U319" s="36"/>
      <c r="V319" s="36"/>
      <c r="W319" s="36"/>
      <c r="X319" s="36"/>
      <c r="Y319" s="36"/>
      <c r="Z319" s="36"/>
      <c r="AA319" s="36"/>
      <c r="AB319" s="36"/>
      <c r="AC319" s="36"/>
      <c r="AD319" s="36"/>
      <c r="AE319" s="36"/>
      <c r="AT319" s="19" t="s">
        <v>219</v>
      </c>
      <c r="AU319" s="19" t="s">
        <v>81</v>
      </c>
    </row>
    <row r="320" spans="1:65" s="2" customFormat="1" ht="14.45" customHeight="1">
      <c r="A320" s="36"/>
      <c r="B320" s="37"/>
      <c r="C320" s="242" t="s">
        <v>576</v>
      </c>
      <c r="D320" s="242" t="s">
        <v>442</v>
      </c>
      <c r="E320" s="243" t="s">
        <v>577</v>
      </c>
      <c r="F320" s="244" t="s">
        <v>578</v>
      </c>
      <c r="G320" s="245" t="s">
        <v>216</v>
      </c>
      <c r="H320" s="246">
        <v>6</v>
      </c>
      <c r="I320" s="247"/>
      <c r="J320" s="248">
        <f>ROUND(I320*H320,2)</f>
        <v>0</v>
      </c>
      <c r="K320" s="244" t="s">
        <v>19</v>
      </c>
      <c r="L320" s="249"/>
      <c r="M320" s="250" t="s">
        <v>19</v>
      </c>
      <c r="N320" s="251" t="s">
        <v>43</v>
      </c>
      <c r="O320" s="66"/>
      <c r="P320" s="190">
        <f>O320*H320</f>
        <v>0</v>
      </c>
      <c r="Q320" s="190">
        <v>1.6639999999999999E-2</v>
      </c>
      <c r="R320" s="190">
        <f>Q320*H320</f>
        <v>9.9839999999999984E-2</v>
      </c>
      <c r="S320" s="190">
        <v>0</v>
      </c>
      <c r="T320" s="191">
        <f>S320*H320</f>
        <v>0</v>
      </c>
      <c r="U320" s="36"/>
      <c r="V320" s="36"/>
      <c r="W320" s="36"/>
      <c r="X320" s="36"/>
      <c r="Y320" s="36"/>
      <c r="Z320" s="36"/>
      <c r="AA320" s="36"/>
      <c r="AB320" s="36"/>
      <c r="AC320" s="36"/>
      <c r="AD320" s="36"/>
      <c r="AE320" s="36"/>
      <c r="AR320" s="192" t="s">
        <v>254</v>
      </c>
      <c r="AT320" s="192" t="s">
        <v>442</v>
      </c>
      <c r="AU320" s="192" t="s">
        <v>81</v>
      </c>
      <c r="AY320" s="19" t="s">
        <v>211</v>
      </c>
      <c r="BE320" s="193">
        <f>IF(N320="základní",J320,0)</f>
        <v>0</v>
      </c>
      <c r="BF320" s="193">
        <f>IF(N320="snížená",J320,0)</f>
        <v>0</v>
      </c>
      <c r="BG320" s="193">
        <f>IF(N320="zákl. přenesená",J320,0)</f>
        <v>0</v>
      </c>
      <c r="BH320" s="193">
        <f>IF(N320="sníž. přenesená",J320,0)</f>
        <v>0</v>
      </c>
      <c r="BI320" s="193">
        <f>IF(N320="nulová",J320,0)</f>
        <v>0</v>
      </c>
      <c r="BJ320" s="19" t="s">
        <v>79</v>
      </c>
      <c r="BK320" s="193">
        <f>ROUND(I320*H320,2)</f>
        <v>0</v>
      </c>
      <c r="BL320" s="19" t="s">
        <v>148</v>
      </c>
      <c r="BM320" s="192" t="s">
        <v>579</v>
      </c>
    </row>
    <row r="321" spans="1:65" s="2" customFormat="1" ht="24.2" customHeight="1">
      <c r="A321" s="36"/>
      <c r="B321" s="37"/>
      <c r="C321" s="181" t="s">
        <v>580</v>
      </c>
      <c r="D321" s="181" t="s">
        <v>213</v>
      </c>
      <c r="E321" s="182" t="s">
        <v>581</v>
      </c>
      <c r="F321" s="183" t="s">
        <v>582</v>
      </c>
      <c r="G321" s="184" t="s">
        <v>216</v>
      </c>
      <c r="H321" s="185">
        <v>1</v>
      </c>
      <c r="I321" s="186"/>
      <c r="J321" s="187">
        <f>ROUND(I321*H321,2)</f>
        <v>0</v>
      </c>
      <c r="K321" s="183" t="s">
        <v>217</v>
      </c>
      <c r="L321" s="41"/>
      <c r="M321" s="188" t="s">
        <v>19</v>
      </c>
      <c r="N321" s="189" t="s">
        <v>43</v>
      </c>
      <c r="O321" s="66"/>
      <c r="P321" s="190">
        <f>O321*H321</f>
        <v>0</v>
      </c>
      <c r="Q321" s="190">
        <v>3.8E-3</v>
      </c>
      <c r="R321" s="190">
        <f>Q321*H321</f>
        <v>3.8E-3</v>
      </c>
      <c r="S321" s="190">
        <v>0</v>
      </c>
      <c r="T321" s="191">
        <f>S321*H321</f>
        <v>0</v>
      </c>
      <c r="U321" s="36"/>
      <c r="V321" s="36"/>
      <c r="W321" s="36"/>
      <c r="X321" s="36"/>
      <c r="Y321" s="36"/>
      <c r="Z321" s="36"/>
      <c r="AA321" s="36"/>
      <c r="AB321" s="36"/>
      <c r="AC321" s="36"/>
      <c r="AD321" s="36"/>
      <c r="AE321" s="36"/>
      <c r="AR321" s="192" t="s">
        <v>148</v>
      </c>
      <c r="AT321" s="192" t="s">
        <v>213</v>
      </c>
      <c r="AU321" s="192" t="s">
        <v>81</v>
      </c>
      <c r="AY321" s="19" t="s">
        <v>211</v>
      </c>
      <c r="BE321" s="193">
        <f>IF(N321="základní",J321,0)</f>
        <v>0</v>
      </c>
      <c r="BF321" s="193">
        <f>IF(N321="snížená",J321,0)</f>
        <v>0</v>
      </c>
      <c r="BG321" s="193">
        <f>IF(N321="zákl. přenesená",J321,0)</f>
        <v>0</v>
      </c>
      <c r="BH321" s="193">
        <f>IF(N321="sníž. přenesená",J321,0)</f>
        <v>0</v>
      </c>
      <c r="BI321" s="193">
        <f>IF(N321="nulová",J321,0)</f>
        <v>0</v>
      </c>
      <c r="BJ321" s="19" t="s">
        <v>79</v>
      </c>
      <c r="BK321" s="193">
        <f>ROUND(I321*H321,2)</f>
        <v>0</v>
      </c>
      <c r="BL321" s="19" t="s">
        <v>148</v>
      </c>
      <c r="BM321" s="192" t="s">
        <v>583</v>
      </c>
    </row>
    <row r="322" spans="1:65" s="2" customFormat="1" ht="68.25">
      <c r="A322" s="36"/>
      <c r="B322" s="37"/>
      <c r="C322" s="38"/>
      <c r="D322" s="194" t="s">
        <v>219</v>
      </c>
      <c r="E322" s="38"/>
      <c r="F322" s="195" t="s">
        <v>567</v>
      </c>
      <c r="G322" s="38"/>
      <c r="H322" s="38"/>
      <c r="I322" s="196"/>
      <c r="J322" s="38"/>
      <c r="K322" s="38"/>
      <c r="L322" s="41"/>
      <c r="M322" s="197"/>
      <c r="N322" s="198"/>
      <c r="O322" s="66"/>
      <c r="P322" s="66"/>
      <c r="Q322" s="66"/>
      <c r="R322" s="66"/>
      <c r="S322" s="66"/>
      <c r="T322" s="67"/>
      <c r="U322" s="36"/>
      <c r="V322" s="36"/>
      <c r="W322" s="36"/>
      <c r="X322" s="36"/>
      <c r="Y322" s="36"/>
      <c r="Z322" s="36"/>
      <c r="AA322" s="36"/>
      <c r="AB322" s="36"/>
      <c r="AC322" s="36"/>
      <c r="AD322" s="36"/>
      <c r="AE322" s="36"/>
      <c r="AT322" s="19" t="s">
        <v>219</v>
      </c>
      <c r="AU322" s="19" t="s">
        <v>81</v>
      </c>
    </row>
    <row r="323" spans="1:65" s="2" customFormat="1" ht="14.45" customHeight="1">
      <c r="A323" s="36"/>
      <c r="B323" s="37"/>
      <c r="C323" s="242" t="s">
        <v>584</v>
      </c>
      <c r="D323" s="242" t="s">
        <v>442</v>
      </c>
      <c r="E323" s="243" t="s">
        <v>585</v>
      </c>
      <c r="F323" s="244" t="s">
        <v>586</v>
      </c>
      <c r="G323" s="245" t="s">
        <v>216</v>
      </c>
      <c r="H323" s="246">
        <v>1</v>
      </c>
      <c r="I323" s="247"/>
      <c r="J323" s="248">
        <f>ROUND(I323*H323,2)</f>
        <v>0</v>
      </c>
      <c r="K323" s="244" t="s">
        <v>19</v>
      </c>
      <c r="L323" s="249"/>
      <c r="M323" s="250" t="s">
        <v>19</v>
      </c>
      <c r="N323" s="251" t="s">
        <v>43</v>
      </c>
      <c r="O323" s="66"/>
      <c r="P323" s="190">
        <f>O323*H323</f>
        <v>0</v>
      </c>
      <c r="Q323" s="190">
        <v>3.2000000000000001E-2</v>
      </c>
      <c r="R323" s="190">
        <f>Q323*H323</f>
        <v>3.2000000000000001E-2</v>
      </c>
      <c r="S323" s="190">
        <v>0</v>
      </c>
      <c r="T323" s="191">
        <f>S323*H323</f>
        <v>0</v>
      </c>
      <c r="U323" s="36"/>
      <c r="V323" s="36"/>
      <c r="W323" s="36"/>
      <c r="X323" s="36"/>
      <c r="Y323" s="36"/>
      <c r="Z323" s="36"/>
      <c r="AA323" s="36"/>
      <c r="AB323" s="36"/>
      <c r="AC323" s="36"/>
      <c r="AD323" s="36"/>
      <c r="AE323" s="36"/>
      <c r="AR323" s="192" t="s">
        <v>254</v>
      </c>
      <c r="AT323" s="192" t="s">
        <v>442</v>
      </c>
      <c r="AU323" s="192" t="s">
        <v>81</v>
      </c>
      <c r="AY323" s="19" t="s">
        <v>211</v>
      </c>
      <c r="BE323" s="193">
        <f>IF(N323="základní",J323,0)</f>
        <v>0</v>
      </c>
      <c r="BF323" s="193">
        <f>IF(N323="snížená",J323,0)</f>
        <v>0</v>
      </c>
      <c r="BG323" s="193">
        <f>IF(N323="zákl. přenesená",J323,0)</f>
        <v>0</v>
      </c>
      <c r="BH323" s="193">
        <f>IF(N323="sníž. přenesená",J323,0)</f>
        <v>0</v>
      </c>
      <c r="BI323" s="193">
        <f>IF(N323="nulová",J323,0)</f>
        <v>0</v>
      </c>
      <c r="BJ323" s="19" t="s">
        <v>79</v>
      </c>
      <c r="BK323" s="193">
        <f>ROUND(I323*H323,2)</f>
        <v>0</v>
      </c>
      <c r="BL323" s="19" t="s">
        <v>148</v>
      </c>
      <c r="BM323" s="192" t="s">
        <v>587</v>
      </c>
    </row>
    <row r="324" spans="1:65" s="2" customFormat="1" ht="24.2" customHeight="1">
      <c r="A324" s="36"/>
      <c r="B324" s="37"/>
      <c r="C324" s="181" t="s">
        <v>588</v>
      </c>
      <c r="D324" s="181" t="s">
        <v>213</v>
      </c>
      <c r="E324" s="182" t="s">
        <v>589</v>
      </c>
      <c r="F324" s="183" t="s">
        <v>590</v>
      </c>
      <c r="G324" s="184" t="s">
        <v>216</v>
      </c>
      <c r="H324" s="185">
        <v>2</v>
      </c>
      <c r="I324" s="186"/>
      <c r="J324" s="187">
        <f>ROUND(I324*H324,2)</f>
        <v>0</v>
      </c>
      <c r="K324" s="183" t="s">
        <v>217</v>
      </c>
      <c r="L324" s="41"/>
      <c r="M324" s="188" t="s">
        <v>19</v>
      </c>
      <c r="N324" s="189" t="s">
        <v>43</v>
      </c>
      <c r="O324" s="66"/>
      <c r="P324" s="190">
        <f>O324*H324</f>
        <v>0</v>
      </c>
      <c r="Q324" s="190">
        <v>3.0100000000000001E-3</v>
      </c>
      <c r="R324" s="190">
        <f>Q324*H324</f>
        <v>6.0200000000000002E-3</v>
      </c>
      <c r="S324" s="190">
        <v>0</v>
      </c>
      <c r="T324" s="191">
        <f>S324*H324</f>
        <v>0</v>
      </c>
      <c r="U324" s="36"/>
      <c r="V324" s="36"/>
      <c r="W324" s="36"/>
      <c r="X324" s="36"/>
      <c r="Y324" s="36"/>
      <c r="Z324" s="36"/>
      <c r="AA324" s="36"/>
      <c r="AB324" s="36"/>
      <c r="AC324" s="36"/>
      <c r="AD324" s="36"/>
      <c r="AE324" s="36"/>
      <c r="AR324" s="192" t="s">
        <v>148</v>
      </c>
      <c r="AT324" s="192" t="s">
        <v>213</v>
      </c>
      <c r="AU324" s="192" t="s">
        <v>81</v>
      </c>
      <c r="AY324" s="19" t="s">
        <v>211</v>
      </c>
      <c r="BE324" s="193">
        <f>IF(N324="základní",J324,0)</f>
        <v>0</v>
      </c>
      <c r="BF324" s="193">
        <f>IF(N324="snížená",J324,0)</f>
        <v>0</v>
      </c>
      <c r="BG324" s="193">
        <f>IF(N324="zákl. přenesená",J324,0)</f>
        <v>0</v>
      </c>
      <c r="BH324" s="193">
        <f>IF(N324="sníž. přenesená",J324,0)</f>
        <v>0</v>
      </c>
      <c r="BI324" s="193">
        <f>IF(N324="nulová",J324,0)</f>
        <v>0</v>
      </c>
      <c r="BJ324" s="19" t="s">
        <v>79</v>
      </c>
      <c r="BK324" s="193">
        <f>ROUND(I324*H324,2)</f>
        <v>0</v>
      </c>
      <c r="BL324" s="19" t="s">
        <v>148</v>
      </c>
      <c r="BM324" s="192" t="s">
        <v>591</v>
      </c>
    </row>
    <row r="325" spans="1:65" s="2" customFormat="1" ht="68.25">
      <c r="A325" s="36"/>
      <c r="B325" s="37"/>
      <c r="C325" s="38"/>
      <c r="D325" s="194" t="s">
        <v>219</v>
      </c>
      <c r="E325" s="38"/>
      <c r="F325" s="195" t="s">
        <v>567</v>
      </c>
      <c r="G325" s="38"/>
      <c r="H325" s="38"/>
      <c r="I325" s="196"/>
      <c r="J325" s="38"/>
      <c r="K325" s="38"/>
      <c r="L325" s="41"/>
      <c r="M325" s="197"/>
      <c r="N325" s="198"/>
      <c r="O325" s="66"/>
      <c r="P325" s="66"/>
      <c r="Q325" s="66"/>
      <c r="R325" s="66"/>
      <c r="S325" s="66"/>
      <c r="T325" s="67"/>
      <c r="U325" s="36"/>
      <c r="V325" s="36"/>
      <c r="W325" s="36"/>
      <c r="X325" s="36"/>
      <c r="Y325" s="36"/>
      <c r="Z325" s="36"/>
      <c r="AA325" s="36"/>
      <c r="AB325" s="36"/>
      <c r="AC325" s="36"/>
      <c r="AD325" s="36"/>
      <c r="AE325" s="36"/>
      <c r="AT325" s="19" t="s">
        <v>219</v>
      </c>
      <c r="AU325" s="19" t="s">
        <v>81</v>
      </c>
    </row>
    <row r="326" spans="1:65" s="2" customFormat="1" ht="14.45" customHeight="1">
      <c r="A326" s="36"/>
      <c r="B326" s="37"/>
      <c r="C326" s="242" t="s">
        <v>592</v>
      </c>
      <c r="D326" s="242" t="s">
        <v>442</v>
      </c>
      <c r="E326" s="243" t="s">
        <v>593</v>
      </c>
      <c r="F326" s="244" t="s">
        <v>594</v>
      </c>
      <c r="G326" s="245" t="s">
        <v>216</v>
      </c>
      <c r="H326" s="246">
        <v>2</v>
      </c>
      <c r="I326" s="247"/>
      <c r="J326" s="248">
        <f>ROUND(I326*H326,2)</f>
        <v>0</v>
      </c>
      <c r="K326" s="244" t="s">
        <v>19</v>
      </c>
      <c r="L326" s="249"/>
      <c r="M326" s="250" t="s">
        <v>19</v>
      </c>
      <c r="N326" s="251" t="s">
        <v>43</v>
      </c>
      <c r="O326" s="66"/>
      <c r="P326" s="190">
        <f>O326*H326</f>
        <v>0</v>
      </c>
      <c r="Q326" s="190">
        <v>2.4799999999999999E-2</v>
      </c>
      <c r="R326" s="190">
        <f>Q326*H326</f>
        <v>4.9599999999999998E-2</v>
      </c>
      <c r="S326" s="190">
        <v>0</v>
      </c>
      <c r="T326" s="191">
        <f>S326*H326</f>
        <v>0</v>
      </c>
      <c r="U326" s="36"/>
      <c r="V326" s="36"/>
      <c r="W326" s="36"/>
      <c r="X326" s="36"/>
      <c r="Y326" s="36"/>
      <c r="Z326" s="36"/>
      <c r="AA326" s="36"/>
      <c r="AB326" s="36"/>
      <c r="AC326" s="36"/>
      <c r="AD326" s="36"/>
      <c r="AE326" s="36"/>
      <c r="AR326" s="192" t="s">
        <v>254</v>
      </c>
      <c r="AT326" s="192" t="s">
        <v>442</v>
      </c>
      <c r="AU326" s="192" t="s">
        <v>81</v>
      </c>
      <c r="AY326" s="19" t="s">
        <v>211</v>
      </c>
      <c r="BE326" s="193">
        <f>IF(N326="základní",J326,0)</f>
        <v>0</v>
      </c>
      <c r="BF326" s="193">
        <f>IF(N326="snížená",J326,0)</f>
        <v>0</v>
      </c>
      <c r="BG326" s="193">
        <f>IF(N326="zákl. přenesená",J326,0)</f>
        <v>0</v>
      </c>
      <c r="BH326" s="193">
        <f>IF(N326="sníž. přenesená",J326,0)</f>
        <v>0</v>
      </c>
      <c r="BI326" s="193">
        <f>IF(N326="nulová",J326,0)</f>
        <v>0</v>
      </c>
      <c r="BJ326" s="19" t="s">
        <v>79</v>
      </c>
      <c r="BK326" s="193">
        <f>ROUND(I326*H326,2)</f>
        <v>0</v>
      </c>
      <c r="BL326" s="19" t="s">
        <v>148</v>
      </c>
      <c r="BM326" s="192" t="s">
        <v>595</v>
      </c>
    </row>
    <row r="327" spans="1:65" s="2" customFormat="1" ht="24.2" customHeight="1">
      <c r="A327" s="36"/>
      <c r="B327" s="37"/>
      <c r="C327" s="181" t="s">
        <v>596</v>
      </c>
      <c r="D327" s="181" t="s">
        <v>213</v>
      </c>
      <c r="E327" s="182" t="s">
        <v>597</v>
      </c>
      <c r="F327" s="183" t="s">
        <v>598</v>
      </c>
      <c r="G327" s="184" t="s">
        <v>216</v>
      </c>
      <c r="H327" s="185">
        <v>1</v>
      </c>
      <c r="I327" s="186"/>
      <c r="J327" s="187">
        <f>ROUND(I327*H327,2)</f>
        <v>0</v>
      </c>
      <c r="K327" s="183" t="s">
        <v>217</v>
      </c>
      <c r="L327" s="41"/>
      <c r="M327" s="188" t="s">
        <v>19</v>
      </c>
      <c r="N327" s="189" t="s">
        <v>43</v>
      </c>
      <c r="O327" s="66"/>
      <c r="P327" s="190">
        <f>O327*H327</f>
        <v>0</v>
      </c>
      <c r="Q327" s="190">
        <v>4.4999999999999997E-3</v>
      </c>
      <c r="R327" s="190">
        <f>Q327*H327</f>
        <v>4.4999999999999997E-3</v>
      </c>
      <c r="S327" s="190">
        <v>0</v>
      </c>
      <c r="T327" s="191">
        <f>S327*H327</f>
        <v>0</v>
      </c>
      <c r="U327" s="36"/>
      <c r="V327" s="36"/>
      <c r="W327" s="36"/>
      <c r="X327" s="36"/>
      <c r="Y327" s="36"/>
      <c r="Z327" s="36"/>
      <c r="AA327" s="36"/>
      <c r="AB327" s="36"/>
      <c r="AC327" s="36"/>
      <c r="AD327" s="36"/>
      <c r="AE327" s="36"/>
      <c r="AR327" s="192" t="s">
        <v>148</v>
      </c>
      <c r="AT327" s="192" t="s">
        <v>213</v>
      </c>
      <c r="AU327" s="192" t="s">
        <v>81</v>
      </c>
      <c r="AY327" s="19" t="s">
        <v>211</v>
      </c>
      <c r="BE327" s="193">
        <f>IF(N327="základní",J327,0)</f>
        <v>0</v>
      </c>
      <c r="BF327" s="193">
        <f>IF(N327="snížená",J327,0)</f>
        <v>0</v>
      </c>
      <c r="BG327" s="193">
        <f>IF(N327="zákl. přenesená",J327,0)</f>
        <v>0</v>
      </c>
      <c r="BH327" s="193">
        <f>IF(N327="sníž. přenesená",J327,0)</f>
        <v>0</v>
      </c>
      <c r="BI327" s="193">
        <f>IF(N327="nulová",J327,0)</f>
        <v>0</v>
      </c>
      <c r="BJ327" s="19" t="s">
        <v>79</v>
      </c>
      <c r="BK327" s="193">
        <f>ROUND(I327*H327,2)</f>
        <v>0</v>
      </c>
      <c r="BL327" s="19" t="s">
        <v>148</v>
      </c>
      <c r="BM327" s="192" t="s">
        <v>599</v>
      </c>
    </row>
    <row r="328" spans="1:65" s="2" customFormat="1" ht="68.25">
      <c r="A328" s="36"/>
      <c r="B328" s="37"/>
      <c r="C328" s="38"/>
      <c r="D328" s="194" t="s">
        <v>219</v>
      </c>
      <c r="E328" s="38"/>
      <c r="F328" s="195" t="s">
        <v>567</v>
      </c>
      <c r="G328" s="38"/>
      <c r="H328" s="38"/>
      <c r="I328" s="196"/>
      <c r="J328" s="38"/>
      <c r="K328" s="38"/>
      <c r="L328" s="41"/>
      <c r="M328" s="197"/>
      <c r="N328" s="198"/>
      <c r="O328" s="66"/>
      <c r="P328" s="66"/>
      <c r="Q328" s="66"/>
      <c r="R328" s="66"/>
      <c r="S328" s="66"/>
      <c r="T328" s="67"/>
      <c r="U328" s="36"/>
      <c r="V328" s="36"/>
      <c r="W328" s="36"/>
      <c r="X328" s="36"/>
      <c r="Y328" s="36"/>
      <c r="Z328" s="36"/>
      <c r="AA328" s="36"/>
      <c r="AB328" s="36"/>
      <c r="AC328" s="36"/>
      <c r="AD328" s="36"/>
      <c r="AE328" s="36"/>
      <c r="AT328" s="19" t="s">
        <v>219</v>
      </c>
      <c r="AU328" s="19" t="s">
        <v>81</v>
      </c>
    </row>
    <row r="329" spans="1:65" s="2" customFormat="1" ht="14.45" customHeight="1">
      <c r="A329" s="36"/>
      <c r="B329" s="37"/>
      <c r="C329" s="242" t="s">
        <v>600</v>
      </c>
      <c r="D329" s="242" t="s">
        <v>442</v>
      </c>
      <c r="E329" s="243" t="s">
        <v>601</v>
      </c>
      <c r="F329" s="244" t="s">
        <v>602</v>
      </c>
      <c r="G329" s="245" t="s">
        <v>216</v>
      </c>
      <c r="H329" s="246">
        <v>1</v>
      </c>
      <c r="I329" s="247"/>
      <c r="J329" s="248">
        <f>ROUND(I329*H329,2)</f>
        <v>0</v>
      </c>
      <c r="K329" s="244" t="s">
        <v>19</v>
      </c>
      <c r="L329" s="249"/>
      <c r="M329" s="250" t="s">
        <v>19</v>
      </c>
      <c r="N329" s="251" t="s">
        <v>43</v>
      </c>
      <c r="O329" s="66"/>
      <c r="P329" s="190">
        <f>O329*H329</f>
        <v>0</v>
      </c>
      <c r="Q329" s="190">
        <v>0.05</v>
      </c>
      <c r="R329" s="190">
        <f>Q329*H329</f>
        <v>0.05</v>
      </c>
      <c r="S329" s="190">
        <v>0</v>
      </c>
      <c r="T329" s="191">
        <f>S329*H329</f>
        <v>0</v>
      </c>
      <c r="U329" s="36"/>
      <c r="V329" s="36"/>
      <c r="W329" s="36"/>
      <c r="X329" s="36"/>
      <c r="Y329" s="36"/>
      <c r="Z329" s="36"/>
      <c r="AA329" s="36"/>
      <c r="AB329" s="36"/>
      <c r="AC329" s="36"/>
      <c r="AD329" s="36"/>
      <c r="AE329" s="36"/>
      <c r="AR329" s="192" t="s">
        <v>254</v>
      </c>
      <c r="AT329" s="192" t="s">
        <v>442</v>
      </c>
      <c r="AU329" s="192" t="s">
        <v>81</v>
      </c>
      <c r="AY329" s="19" t="s">
        <v>211</v>
      </c>
      <c r="BE329" s="193">
        <f>IF(N329="základní",J329,0)</f>
        <v>0</v>
      </c>
      <c r="BF329" s="193">
        <f>IF(N329="snížená",J329,0)</f>
        <v>0</v>
      </c>
      <c r="BG329" s="193">
        <f>IF(N329="zákl. přenesená",J329,0)</f>
        <v>0</v>
      </c>
      <c r="BH329" s="193">
        <f>IF(N329="sníž. přenesená",J329,0)</f>
        <v>0</v>
      </c>
      <c r="BI329" s="193">
        <f>IF(N329="nulová",J329,0)</f>
        <v>0</v>
      </c>
      <c r="BJ329" s="19" t="s">
        <v>79</v>
      </c>
      <c r="BK329" s="193">
        <f>ROUND(I329*H329,2)</f>
        <v>0</v>
      </c>
      <c r="BL329" s="19" t="s">
        <v>148</v>
      </c>
      <c r="BM329" s="192" t="s">
        <v>603</v>
      </c>
    </row>
    <row r="330" spans="1:65" s="2" customFormat="1" ht="24.2" customHeight="1">
      <c r="A330" s="36"/>
      <c r="B330" s="37"/>
      <c r="C330" s="181" t="s">
        <v>604</v>
      </c>
      <c r="D330" s="181" t="s">
        <v>213</v>
      </c>
      <c r="E330" s="182" t="s">
        <v>605</v>
      </c>
      <c r="F330" s="183" t="s">
        <v>606</v>
      </c>
      <c r="G330" s="184" t="s">
        <v>216</v>
      </c>
      <c r="H330" s="185">
        <v>5</v>
      </c>
      <c r="I330" s="186"/>
      <c r="J330" s="187">
        <f>ROUND(I330*H330,2)</f>
        <v>0</v>
      </c>
      <c r="K330" s="183" t="s">
        <v>217</v>
      </c>
      <c r="L330" s="41"/>
      <c r="M330" s="188" t="s">
        <v>19</v>
      </c>
      <c r="N330" s="189" t="s">
        <v>43</v>
      </c>
      <c r="O330" s="66"/>
      <c r="P330" s="190">
        <f>O330*H330</f>
        <v>0</v>
      </c>
      <c r="Q330" s="190">
        <v>5.4200000000000003E-3</v>
      </c>
      <c r="R330" s="190">
        <f>Q330*H330</f>
        <v>2.7100000000000003E-2</v>
      </c>
      <c r="S330" s="190">
        <v>0</v>
      </c>
      <c r="T330" s="191">
        <f>S330*H330</f>
        <v>0</v>
      </c>
      <c r="U330" s="36"/>
      <c r="V330" s="36"/>
      <c r="W330" s="36"/>
      <c r="X330" s="36"/>
      <c r="Y330" s="36"/>
      <c r="Z330" s="36"/>
      <c r="AA330" s="36"/>
      <c r="AB330" s="36"/>
      <c r="AC330" s="36"/>
      <c r="AD330" s="36"/>
      <c r="AE330" s="36"/>
      <c r="AR330" s="192" t="s">
        <v>148</v>
      </c>
      <c r="AT330" s="192" t="s">
        <v>213</v>
      </c>
      <c r="AU330" s="192" t="s">
        <v>81</v>
      </c>
      <c r="AY330" s="19" t="s">
        <v>211</v>
      </c>
      <c r="BE330" s="193">
        <f>IF(N330="základní",J330,0)</f>
        <v>0</v>
      </c>
      <c r="BF330" s="193">
        <f>IF(N330="snížená",J330,0)</f>
        <v>0</v>
      </c>
      <c r="BG330" s="193">
        <f>IF(N330="zákl. přenesená",J330,0)</f>
        <v>0</v>
      </c>
      <c r="BH330" s="193">
        <f>IF(N330="sníž. přenesená",J330,0)</f>
        <v>0</v>
      </c>
      <c r="BI330" s="193">
        <f>IF(N330="nulová",J330,0)</f>
        <v>0</v>
      </c>
      <c r="BJ330" s="19" t="s">
        <v>79</v>
      </c>
      <c r="BK330" s="193">
        <f>ROUND(I330*H330,2)</f>
        <v>0</v>
      </c>
      <c r="BL330" s="19" t="s">
        <v>148</v>
      </c>
      <c r="BM330" s="192" t="s">
        <v>607</v>
      </c>
    </row>
    <row r="331" spans="1:65" s="2" customFormat="1" ht="68.25">
      <c r="A331" s="36"/>
      <c r="B331" s="37"/>
      <c r="C331" s="38"/>
      <c r="D331" s="194" t="s">
        <v>219</v>
      </c>
      <c r="E331" s="38"/>
      <c r="F331" s="195" t="s">
        <v>567</v>
      </c>
      <c r="G331" s="38"/>
      <c r="H331" s="38"/>
      <c r="I331" s="196"/>
      <c r="J331" s="38"/>
      <c r="K331" s="38"/>
      <c r="L331" s="41"/>
      <c r="M331" s="197"/>
      <c r="N331" s="198"/>
      <c r="O331" s="66"/>
      <c r="P331" s="66"/>
      <c r="Q331" s="66"/>
      <c r="R331" s="66"/>
      <c r="S331" s="66"/>
      <c r="T331" s="67"/>
      <c r="U331" s="36"/>
      <c r="V331" s="36"/>
      <c r="W331" s="36"/>
      <c r="X331" s="36"/>
      <c r="Y331" s="36"/>
      <c r="Z331" s="36"/>
      <c r="AA331" s="36"/>
      <c r="AB331" s="36"/>
      <c r="AC331" s="36"/>
      <c r="AD331" s="36"/>
      <c r="AE331" s="36"/>
      <c r="AT331" s="19" t="s">
        <v>219</v>
      </c>
      <c r="AU331" s="19" t="s">
        <v>81</v>
      </c>
    </row>
    <row r="332" spans="1:65" s="2" customFormat="1" ht="14.45" customHeight="1">
      <c r="A332" s="36"/>
      <c r="B332" s="37"/>
      <c r="C332" s="242" t="s">
        <v>608</v>
      </c>
      <c r="D332" s="242" t="s">
        <v>442</v>
      </c>
      <c r="E332" s="243" t="s">
        <v>609</v>
      </c>
      <c r="F332" s="244" t="s">
        <v>610</v>
      </c>
      <c r="G332" s="245" t="s">
        <v>216</v>
      </c>
      <c r="H332" s="246">
        <v>1</v>
      </c>
      <c r="I332" s="247"/>
      <c r="J332" s="248">
        <f>ROUND(I332*H332,2)</f>
        <v>0</v>
      </c>
      <c r="K332" s="244" t="s">
        <v>19</v>
      </c>
      <c r="L332" s="249"/>
      <c r="M332" s="250" t="s">
        <v>19</v>
      </c>
      <c r="N332" s="251" t="s">
        <v>43</v>
      </c>
      <c r="O332" s="66"/>
      <c r="P332" s="190">
        <f>O332*H332</f>
        <v>0</v>
      </c>
      <c r="Q332" s="190">
        <v>3.5499999999999997E-2</v>
      </c>
      <c r="R332" s="190">
        <f>Q332*H332</f>
        <v>3.5499999999999997E-2</v>
      </c>
      <c r="S332" s="190">
        <v>0</v>
      </c>
      <c r="T332" s="191">
        <f>S332*H332</f>
        <v>0</v>
      </c>
      <c r="U332" s="36"/>
      <c r="V332" s="36"/>
      <c r="W332" s="36"/>
      <c r="X332" s="36"/>
      <c r="Y332" s="36"/>
      <c r="Z332" s="36"/>
      <c r="AA332" s="36"/>
      <c r="AB332" s="36"/>
      <c r="AC332" s="36"/>
      <c r="AD332" s="36"/>
      <c r="AE332" s="36"/>
      <c r="AR332" s="192" t="s">
        <v>254</v>
      </c>
      <c r="AT332" s="192" t="s">
        <v>442</v>
      </c>
      <c r="AU332" s="192" t="s">
        <v>81</v>
      </c>
      <c r="AY332" s="19" t="s">
        <v>211</v>
      </c>
      <c r="BE332" s="193">
        <f>IF(N332="základní",J332,0)</f>
        <v>0</v>
      </c>
      <c r="BF332" s="193">
        <f>IF(N332="snížená",J332,0)</f>
        <v>0</v>
      </c>
      <c r="BG332" s="193">
        <f>IF(N332="zákl. přenesená",J332,0)</f>
        <v>0</v>
      </c>
      <c r="BH332" s="193">
        <f>IF(N332="sníž. přenesená",J332,0)</f>
        <v>0</v>
      </c>
      <c r="BI332" s="193">
        <f>IF(N332="nulová",J332,0)</f>
        <v>0</v>
      </c>
      <c r="BJ332" s="19" t="s">
        <v>79</v>
      </c>
      <c r="BK332" s="193">
        <f>ROUND(I332*H332,2)</f>
        <v>0</v>
      </c>
      <c r="BL332" s="19" t="s">
        <v>148</v>
      </c>
      <c r="BM332" s="192" t="s">
        <v>611</v>
      </c>
    </row>
    <row r="333" spans="1:65" s="2" customFormat="1" ht="14.45" customHeight="1">
      <c r="A333" s="36"/>
      <c r="B333" s="37"/>
      <c r="C333" s="242" t="s">
        <v>612</v>
      </c>
      <c r="D333" s="242" t="s">
        <v>442</v>
      </c>
      <c r="E333" s="243" t="s">
        <v>613</v>
      </c>
      <c r="F333" s="244" t="s">
        <v>614</v>
      </c>
      <c r="G333" s="245" t="s">
        <v>216</v>
      </c>
      <c r="H333" s="246">
        <v>4</v>
      </c>
      <c r="I333" s="247"/>
      <c r="J333" s="248">
        <f>ROUND(I333*H333,2)</f>
        <v>0</v>
      </c>
      <c r="K333" s="244" t="s">
        <v>19</v>
      </c>
      <c r="L333" s="249"/>
      <c r="M333" s="250" t="s">
        <v>19</v>
      </c>
      <c r="N333" s="251" t="s">
        <v>43</v>
      </c>
      <c r="O333" s="66"/>
      <c r="P333" s="190">
        <f>O333*H333</f>
        <v>0</v>
      </c>
      <c r="Q333" s="190">
        <v>3.6999999999999998E-2</v>
      </c>
      <c r="R333" s="190">
        <f>Q333*H333</f>
        <v>0.14799999999999999</v>
      </c>
      <c r="S333" s="190">
        <v>0</v>
      </c>
      <c r="T333" s="191">
        <f>S333*H333</f>
        <v>0</v>
      </c>
      <c r="U333" s="36"/>
      <c r="V333" s="36"/>
      <c r="W333" s="36"/>
      <c r="X333" s="36"/>
      <c r="Y333" s="36"/>
      <c r="Z333" s="36"/>
      <c r="AA333" s="36"/>
      <c r="AB333" s="36"/>
      <c r="AC333" s="36"/>
      <c r="AD333" s="36"/>
      <c r="AE333" s="36"/>
      <c r="AR333" s="192" t="s">
        <v>254</v>
      </c>
      <c r="AT333" s="192" t="s">
        <v>442</v>
      </c>
      <c r="AU333" s="192" t="s">
        <v>81</v>
      </c>
      <c r="AY333" s="19" t="s">
        <v>211</v>
      </c>
      <c r="BE333" s="193">
        <f>IF(N333="základní",J333,0)</f>
        <v>0</v>
      </c>
      <c r="BF333" s="193">
        <f>IF(N333="snížená",J333,0)</f>
        <v>0</v>
      </c>
      <c r="BG333" s="193">
        <f>IF(N333="zákl. přenesená",J333,0)</f>
        <v>0</v>
      </c>
      <c r="BH333" s="193">
        <f>IF(N333="sníž. přenesená",J333,0)</f>
        <v>0</v>
      </c>
      <c r="BI333" s="193">
        <f>IF(N333="nulová",J333,0)</f>
        <v>0</v>
      </c>
      <c r="BJ333" s="19" t="s">
        <v>79</v>
      </c>
      <c r="BK333" s="193">
        <f>ROUND(I333*H333,2)</f>
        <v>0</v>
      </c>
      <c r="BL333" s="19" t="s">
        <v>148</v>
      </c>
      <c r="BM333" s="192" t="s">
        <v>615</v>
      </c>
    </row>
    <row r="334" spans="1:65" s="2" customFormat="1" ht="24.2" customHeight="1">
      <c r="A334" s="36"/>
      <c r="B334" s="37"/>
      <c r="C334" s="181" t="s">
        <v>616</v>
      </c>
      <c r="D334" s="181" t="s">
        <v>213</v>
      </c>
      <c r="E334" s="182" t="s">
        <v>617</v>
      </c>
      <c r="F334" s="183" t="s">
        <v>618</v>
      </c>
      <c r="G334" s="184" t="s">
        <v>216</v>
      </c>
      <c r="H334" s="185">
        <v>10</v>
      </c>
      <c r="I334" s="186"/>
      <c r="J334" s="187">
        <f>ROUND(I334*H334,2)</f>
        <v>0</v>
      </c>
      <c r="K334" s="183" t="s">
        <v>217</v>
      </c>
      <c r="L334" s="41"/>
      <c r="M334" s="188" t="s">
        <v>19</v>
      </c>
      <c r="N334" s="189" t="s">
        <v>43</v>
      </c>
      <c r="O334" s="66"/>
      <c r="P334" s="190">
        <f>O334*H334</f>
        <v>0</v>
      </c>
      <c r="Q334" s="190">
        <v>7.9600000000000001E-3</v>
      </c>
      <c r="R334" s="190">
        <f>Q334*H334</f>
        <v>7.9600000000000004E-2</v>
      </c>
      <c r="S334" s="190">
        <v>0</v>
      </c>
      <c r="T334" s="191">
        <f>S334*H334</f>
        <v>0</v>
      </c>
      <c r="U334" s="36"/>
      <c r="V334" s="36"/>
      <c r="W334" s="36"/>
      <c r="X334" s="36"/>
      <c r="Y334" s="36"/>
      <c r="Z334" s="36"/>
      <c r="AA334" s="36"/>
      <c r="AB334" s="36"/>
      <c r="AC334" s="36"/>
      <c r="AD334" s="36"/>
      <c r="AE334" s="36"/>
      <c r="AR334" s="192" t="s">
        <v>148</v>
      </c>
      <c r="AT334" s="192" t="s">
        <v>213</v>
      </c>
      <c r="AU334" s="192" t="s">
        <v>81</v>
      </c>
      <c r="AY334" s="19" t="s">
        <v>211</v>
      </c>
      <c r="BE334" s="193">
        <f>IF(N334="základní",J334,0)</f>
        <v>0</v>
      </c>
      <c r="BF334" s="193">
        <f>IF(N334="snížená",J334,0)</f>
        <v>0</v>
      </c>
      <c r="BG334" s="193">
        <f>IF(N334="zákl. přenesená",J334,0)</f>
        <v>0</v>
      </c>
      <c r="BH334" s="193">
        <f>IF(N334="sníž. přenesená",J334,0)</f>
        <v>0</v>
      </c>
      <c r="BI334" s="193">
        <f>IF(N334="nulová",J334,0)</f>
        <v>0</v>
      </c>
      <c r="BJ334" s="19" t="s">
        <v>79</v>
      </c>
      <c r="BK334" s="193">
        <f>ROUND(I334*H334,2)</f>
        <v>0</v>
      </c>
      <c r="BL334" s="19" t="s">
        <v>148</v>
      </c>
      <c r="BM334" s="192" t="s">
        <v>619</v>
      </c>
    </row>
    <row r="335" spans="1:65" s="2" customFormat="1" ht="68.25">
      <c r="A335" s="36"/>
      <c r="B335" s="37"/>
      <c r="C335" s="38"/>
      <c r="D335" s="194" t="s">
        <v>219</v>
      </c>
      <c r="E335" s="38"/>
      <c r="F335" s="195" t="s">
        <v>567</v>
      </c>
      <c r="G335" s="38"/>
      <c r="H335" s="38"/>
      <c r="I335" s="196"/>
      <c r="J335" s="38"/>
      <c r="K335" s="38"/>
      <c r="L335" s="41"/>
      <c r="M335" s="197"/>
      <c r="N335" s="198"/>
      <c r="O335" s="66"/>
      <c r="P335" s="66"/>
      <c r="Q335" s="66"/>
      <c r="R335" s="66"/>
      <c r="S335" s="66"/>
      <c r="T335" s="67"/>
      <c r="U335" s="36"/>
      <c r="V335" s="36"/>
      <c r="W335" s="36"/>
      <c r="X335" s="36"/>
      <c r="Y335" s="36"/>
      <c r="Z335" s="36"/>
      <c r="AA335" s="36"/>
      <c r="AB335" s="36"/>
      <c r="AC335" s="36"/>
      <c r="AD335" s="36"/>
      <c r="AE335" s="36"/>
      <c r="AT335" s="19" t="s">
        <v>219</v>
      </c>
      <c r="AU335" s="19" t="s">
        <v>81</v>
      </c>
    </row>
    <row r="336" spans="1:65" s="2" customFormat="1" ht="14.45" customHeight="1">
      <c r="A336" s="36"/>
      <c r="B336" s="37"/>
      <c r="C336" s="242" t="s">
        <v>620</v>
      </c>
      <c r="D336" s="242" t="s">
        <v>442</v>
      </c>
      <c r="E336" s="243" t="s">
        <v>621</v>
      </c>
      <c r="F336" s="244" t="s">
        <v>622</v>
      </c>
      <c r="G336" s="245" t="s">
        <v>216</v>
      </c>
      <c r="H336" s="246">
        <v>8</v>
      </c>
      <c r="I336" s="247"/>
      <c r="J336" s="248">
        <f>ROUND(I336*H336,2)</f>
        <v>0</v>
      </c>
      <c r="K336" s="244" t="s">
        <v>19</v>
      </c>
      <c r="L336" s="249"/>
      <c r="M336" s="250" t="s">
        <v>19</v>
      </c>
      <c r="N336" s="251" t="s">
        <v>43</v>
      </c>
      <c r="O336" s="66"/>
      <c r="P336" s="190">
        <f>O336*H336</f>
        <v>0</v>
      </c>
      <c r="Q336" s="190">
        <v>9.1999999999999998E-2</v>
      </c>
      <c r="R336" s="190">
        <f>Q336*H336</f>
        <v>0.73599999999999999</v>
      </c>
      <c r="S336" s="190">
        <v>0</v>
      </c>
      <c r="T336" s="191">
        <f>S336*H336</f>
        <v>0</v>
      </c>
      <c r="U336" s="36"/>
      <c r="V336" s="36"/>
      <c r="W336" s="36"/>
      <c r="X336" s="36"/>
      <c r="Y336" s="36"/>
      <c r="Z336" s="36"/>
      <c r="AA336" s="36"/>
      <c r="AB336" s="36"/>
      <c r="AC336" s="36"/>
      <c r="AD336" s="36"/>
      <c r="AE336" s="36"/>
      <c r="AR336" s="192" t="s">
        <v>254</v>
      </c>
      <c r="AT336" s="192" t="s">
        <v>442</v>
      </c>
      <c r="AU336" s="192" t="s">
        <v>81</v>
      </c>
      <c r="AY336" s="19" t="s">
        <v>211</v>
      </c>
      <c r="BE336" s="193">
        <f>IF(N336="základní",J336,0)</f>
        <v>0</v>
      </c>
      <c r="BF336" s="193">
        <f>IF(N336="snížená",J336,0)</f>
        <v>0</v>
      </c>
      <c r="BG336" s="193">
        <f>IF(N336="zákl. přenesená",J336,0)</f>
        <v>0</v>
      </c>
      <c r="BH336" s="193">
        <f>IF(N336="sníž. přenesená",J336,0)</f>
        <v>0</v>
      </c>
      <c r="BI336" s="193">
        <f>IF(N336="nulová",J336,0)</f>
        <v>0</v>
      </c>
      <c r="BJ336" s="19" t="s">
        <v>79</v>
      </c>
      <c r="BK336" s="193">
        <f>ROUND(I336*H336,2)</f>
        <v>0</v>
      </c>
      <c r="BL336" s="19" t="s">
        <v>148</v>
      </c>
      <c r="BM336" s="192" t="s">
        <v>623</v>
      </c>
    </row>
    <row r="337" spans="1:65" s="2" customFormat="1" ht="14.45" customHeight="1">
      <c r="A337" s="36"/>
      <c r="B337" s="37"/>
      <c r="C337" s="242" t="s">
        <v>624</v>
      </c>
      <c r="D337" s="242" t="s">
        <v>442</v>
      </c>
      <c r="E337" s="243" t="s">
        <v>625</v>
      </c>
      <c r="F337" s="244" t="s">
        <v>626</v>
      </c>
      <c r="G337" s="245" t="s">
        <v>216</v>
      </c>
      <c r="H337" s="246">
        <v>2</v>
      </c>
      <c r="I337" s="247"/>
      <c r="J337" s="248">
        <f>ROUND(I337*H337,2)</f>
        <v>0</v>
      </c>
      <c r="K337" s="244" t="s">
        <v>19</v>
      </c>
      <c r="L337" s="249"/>
      <c r="M337" s="250" t="s">
        <v>19</v>
      </c>
      <c r="N337" s="251" t="s">
        <v>43</v>
      </c>
      <c r="O337" s="66"/>
      <c r="P337" s="190">
        <f>O337*H337</f>
        <v>0</v>
      </c>
      <c r="Q337" s="190">
        <v>0.186</v>
      </c>
      <c r="R337" s="190">
        <f>Q337*H337</f>
        <v>0.372</v>
      </c>
      <c r="S337" s="190">
        <v>0</v>
      </c>
      <c r="T337" s="191">
        <f>S337*H337</f>
        <v>0</v>
      </c>
      <c r="U337" s="36"/>
      <c r="V337" s="36"/>
      <c r="W337" s="36"/>
      <c r="X337" s="36"/>
      <c r="Y337" s="36"/>
      <c r="Z337" s="36"/>
      <c r="AA337" s="36"/>
      <c r="AB337" s="36"/>
      <c r="AC337" s="36"/>
      <c r="AD337" s="36"/>
      <c r="AE337" s="36"/>
      <c r="AR337" s="192" t="s">
        <v>254</v>
      </c>
      <c r="AT337" s="192" t="s">
        <v>442</v>
      </c>
      <c r="AU337" s="192" t="s">
        <v>81</v>
      </c>
      <c r="AY337" s="19" t="s">
        <v>211</v>
      </c>
      <c r="BE337" s="193">
        <f>IF(N337="základní",J337,0)</f>
        <v>0</v>
      </c>
      <c r="BF337" s="193">
        <f>IF(N337="snížená",J337,0)</f>
        <v>0</v>
      </c>
      <c r="BG337" s="193">
        <f>IF(N337="zákl. přenesená",J337,0)</f>
        <v>0</v>
      </c>
      <c r="BH337" s="193">
        <f>IF(N337="sníž. přenesená",J337,0)</f>
        <v>0</v>
      </c>
      <c r="BI337" s="193">
        <f>IF(N337="nulová",J337,0)</f>
        <v>0</v>
      </c>
      <c r="BJ337" s="19" t="s">
        <v>79</v>
      </c>
      <c r="BK337" s="193">
        <f>ROUND(I337*H337,2)</f>
        <v>0</v>
      </c>
      <c r="BL337" s="19" t="s">
        <v>148</v>
      </c>
      <c r="BM337" s="192" t="s">
        <v>627</v>
      </c>
    </row>
    <row r="338" spans="1:65" s="2" customFormat="1" ht="24.2" customHeight="1">
      <c r="A338" s="36"/>
      <c r="B338" s="37"/>
      <c r="C338" s="181" t="s">
        <v>628</v>
      </c>
      <c r="D338" s="181" t="s">
        <v>213</v>
      </c>
      <c r="E338" s="182" t="s">
        <v>629</v>
      </c>
      <c r="F338" s="183" t="s">
        <v>630</v>
      </c>
      <c r="G338" s="184" t="s">
        <v>147</v>
      </c>
      <c r="H338" s="185">
        <v>4</v>
      </c>
      <c r="I338" s="186"/>
      <c r="J338" s="187">
        <f>ROUND(I338*H338,2)</f>
        <v>0</v>
      </c>
      <c r="K338" s="183" t="s">
        <v>217</v>
      </c>
      <c r="L338" s="41"/>
      <c r="M338" s="188" t="s">
        <v>19</v>
      </c>
      <c r="N338" s="189" t="s">
        <v>43</v>
      </c>
      <c r="O338" s="66"/>
      <c r="P338" s="190">
        <f>O338*H338</f>
        <v>0</v>
      </c>
      <c r="Q338" s="190">
        <v>0</v>
      </c>
      <c r="R338" s="190">
        <f>Q338*H338</f>
        <v>0</v>
      </c>
      <c r="S338" s="190">
        <v>0</v>
      </c>
      <c r="T338" s="191">
        <f>S338*H338</f>
        <v>0</v>
      </c>
      <c r="U338" s="36"/>
      <c r="V338" s="36"/>
      <c r="W338" s="36"/>
      <c r="X338" s="36"/>
      <c r="Y338" s="36"/>
      <c r="Z338" s="36"/>
      <c r="AA338" s="36"/>
      <c r="AB338" s="36"/>
      <c r="AC338" s="36"/>
      <c r="AD338" s="36"/>
      <c r="AE338" s="36"/>
      <c r="AR338" s="192" t="s">
        <v>148</v>
      </c>
      <c r="AT338" s="192" t="s">
        <v>213</v>
      </c>
      <c r="AU338" s="192" t="s">
        <v>81</v>
      </c>
      <c r="AY338" s="19" t="s">
        <v>211</v>
      </c>
      <c r="BE338" s="193">
        <f>IF(N338="základní",J338,0)</f>
        <v>0</v>
      </c>
      <c r="BF338" s="193">
        <f>IF(N338="snížená",J338,0)</f>
        <v>0</v>
      </c>
      <c r="BG338" s="193">
        <f>IF(N338="zákl. přenesená",J338,0)</f>
        <v>0</v>
      </c>
      <c r="BH338" s="193">
        <f>IF(N338="sníž. přenesená",J338,0)</f>
        <v>0</v>
      </c>
      <c r="BI338" s="193">
        <f>IF(N338="nulová",J338,0)</f>
        <v>0</v>
      </c>
      <c r="BJ338" s="19" t="s">
        <v>79</v>
      </c>
      <c r="BK338" s="193">
        <f>ROUND(I338*H338,2)</f>
        <v>0</v>
      </c>
      <c r="BL338" s="19" t="s">
        <v>148</v>
      </c>
      <c r="BM338" s="192" t="s">
        <v>631</v>
      </c>
    </row>
    <row r="339" spans="1:65" s="2" customFormat="1" ht="68.25">
      <c r="A339" s="36"/>
      <c r="B339" s="37"/>
      <c r="C339" s="38"/>
      <c r="D339" s="194" t="s">
        <v>219</v>
      </c>
      <c r="E339" s="38"/>
      <c r="F339" s="195" t="s">
        <v>632</v>
      </c>
      <c r="G339" s="38"/>
      <c r="H339" s="38"/>
      <c r="I339" s="196"/>
      <c r="J339" s="38"/>
      <c r="K339" s="38"/>
      <c r="L339" s="41"/>
      <c r="M339" s="197"/>
      <c r="N339" s="198"/>
      <c r="O339" s="66"/>
      <c r="P339" s="66"/>
      <c r="Q339" s="66"/>
      <c r="R339" s="66"/>
      <c r="S339" s="66"/>
      <c r="T339" s="67"/>
      <c r="U339" s="36"/>
      <c r="V339" s="36"/>
      <c r="W339" s="36"/>
      <c r="X339" s="36"/>
      <c r="Y339" s="36"/>
      <c r="Z339" s="36"/>
      <c r="AA339" s="36"/>
      <c r="AB339" s="36"/>
      <c r="AC339" s="36"/>
      <c r="AD339" s="36"/>
      <c r="AE339" s="36"/>
      <c r="AT339" s="19" t="s">
        <v>219</v>
      </c>
      <c r="AU339" s="19" t="s">
        <v>81</v>
      </c>
    </row>
    <row r="340" spans="1:65" s="14" customFormat="1" ht="11.25">
      <c r="B340" s="209"/>
      <c r="C340" s="210"/>
      <c r="D340" s="194" t="s">
        <v>231</v>
      </c>
      <c r="E340" s="211" t="s">
        <v>19</v>
      </c>
      <c r="F340" s="212" t="s">
        <v>633</v>
      </c>
      <c r="G340" s="210"/>
      <c r="H340" s="213">
        <v>4</v>
      </c>
      <c r="I340" s="214"/>
      <c r="J340" s="210"/>
      <c r="K340" s="210"/>
      <c r="L340" s="215"/>
      <c r="M340" s="216"/>
      <c r="N340" s="217"/>
      <c r="O340" s="217"/>
      <c r="P340" s="217"/>
      <c r="Q340" s="217"/>
      <c r="R340" s="217"/>
      <c r="S340" s="217"/>
      <c r="T340" s="218"/>
      <c r="AT340" s="219" t="s">
        <v>231</v>
      </c>
      <c r="AU340" s="219" t="s">
        <v>81</v>
      </c>
      <c r="AV340" s="14" t="s">
        <v>81</v>
      </c>
      <c r="AW340" s="14" t="s">
        <v>33</v>
      </c>
      <c r="AX340" s="14" t="s">
        <v>72</v>
      </c>
      <c r="AY340" s="219" t="s">
        <v>211</v>
      </c>
    </row>
    <row r="341" spans="1:65" s="15" customFormat="1" ht="11.25">
      <c r="B341" s="220"/>
      <c r="C341" s="221"/>
      <c r="D341" s="194" t="s">
        <v>231</v>
      </c>
      <c r="E341" s="222" t="s">
        <v>145</v>
      </c>
      <c r="F341" s="223" t="s">
        <v>288</v>
      </c>
      <c r="G341" s="221"/>
      <c r="H341" s="224">
        <v>4</v>
      </c>
      <c r="I341" s="225"/>
      <c r="J341" s="221"/>
      <c r="K341" s="221"/>
      <c r="L341" s="226"/>
      <c r="M341" s="227"/>
      <c r="N341" s="228"/>
      <c r="O341" s="228"/>
      <c r="P341" s="228"/>
      <c r="Q341" s="228"/>
      <c r="R341" s="228"/>
      <c r="S341" s="228"/>
      <c r="T341" s="229"/>
      <c r="AT341" s="230" t="s">
        <v>231</v>
      </c>
      <c r="AU341" s="230" t="s">
        <v>81</v>
      </c>
      <c r="AV341" s="15" t="s">
        <v>148</v>
      </c>
      <c r="AW341" s="15" t="s">
        <v>33</v>
      </c>
      <c r="AX341" s="15" t="s">
        <v>79</v>
      </c>
      <c r="AY341" s="230" t="s">
        <v>211</v>
      </c>
    </row>
    <row r="342" spans="1:65" s="2" customFormat="1" ht="14.45" customHeight="1">
      <c r="A342" s="36"/>
      <c r="B342" s="37"/>
      <c r="C342" s="242" t="s">
        <v>634</v>
      </c>
      <c r="D342" s="242" t="s">
        <v>442</v>
      </c>
      <c r="E342" s="243" t="s">
        <v>635</v>
      </c>
      <c r="F342" s="244" t="s">
        <v>636</v>
      </c>
      <c r="G342" s="245" t="s">
        <v>147</v>
      </c>
      <c r="H342" s="246">
        <v>4.0599999999999996</v>
      </c>
      <c r="I342" s="247"/>
      <c r="J342" s="248">
        <f>ROUND(I342*H342,2)</f>
        <v>0</v>
      </c>
      <c r="K342" s="244" t="s">
        <v>217</v>
      </c>
      <c r="L342" s="249"/>
      <c r="M342" s="250" t="s">
        <v>19</v>
      </c>
      <c r="N342" s="251" t="s">
        <v>43</v>
      </c>
      <c r="O342" s="66"/>
      <c r="P342" s="190">
        <f>O342*H342</f>
        <v>0</v>
      </c>
      <c r="Q342" s="190">
        <v>6.7400000000000003E-3</v>
      </c>
      <c r="R342" s="190">
        <f>Q342*H342</f>
        <v>2.7364399999999997E-2</v>
      </c>
      <c r="S342" s="190">
        <v>0</v>
      </c>
      <c r="T342" s="191">
        <f>S342*H342</f>
        <v>0</v>
      </c>
      <c r="U342" s="36"/>
      <c r="V342" s="36"/>
      <c r="W342" s="36"/>
      <c r="X342" s="36"/>
      <c r="Y342" s="36"/>
      <c r="Z342" s="36"/>
      <c r="AA342" s="36"/>
      <c r="AB342" s="36"/>
      <c r="AC342" s="36"/>
      <c r="AD342" s="36"/>
      <c r="AE342" s="36"/>
      <c r="AR342" s="192" t="s">
        <v>254</v>
      </c>
      <c r="AT342" s="192" t="s">
        <v>442</v>
      </c>
      <c r="AU342" s="192" t="s">
        <v>81</v>
      </c>
      <c r="AY342" s="19" t="s">
        <v>211</v>
      </c>
      <c r="BE342" s="193">
        <f>IF(N342="základní",J342,0)</f>
        <v>0</v>
      </c>
      <c r="BF342" s="193">
        <f>IF(N342="snížená",J342,0)</f>
        <v>0</v>
      </c>
      <c r="BG342" s="193">
        <f>IF(N342="zákl. přenesená",J342,0)</f>
        <v>0</v>
      </c>
      <c r="BH342" s="193">
        <f>IF(N342="sníž. přenesená",J342,0)</f>
        <v>0</v>
      </c>
      <c r="BI342" s="193">
        <f>IF(N342="nulová",J342,0)</f>
        <v>0</v>
      </c>
      <c r="BJ342" s="19" t="s">
        <v>79</v>
      </c>
      <c r="BK342" s="193">
        <f>ROUND(I342*H342,2)</f>
        <v>0</v>
      </c>
      <c r="BL342" s="19" t="s">
        <v>148</v>
      </c>
      <c r="BM342" s="192" t="s">
        <v>637</v>
      </c>
    </row>
    <row r="343" spans="1:65" s="14" customFormat="1" ht="11.25">
      <c r="B343" s="209"/>
      <c r="C343" s="210"/>
      <c r="D343" s="194" t="s">
        <v>231</v>
      </c>
      <c r="E343" s="210"/>
      <c r="F343" s="212" t="s">
        <v>638</v>
      </c>
      <c r="G343" s="210"/>
      <c r="H343" s="213">
        <v>4.0599999999999996</v>
      </c>
      <c r="I343" s="214"/>
      <c r="J343" s="210"/>
      <c r="K343" s="210"/>
      <c r="L343" s="215"/>
      <c r="M343" s="216"/>
      <c r="N343" s="217"/>
      <c r="O343" s="217"/>
      <c r="P343" s="217"/>
      <c r="Q343" s="217"/>
      <c r="R343" s="217"/>
      <c r="S343" s="217"/>
      <c r="T343" s="218"/>
      <c r="AT343" s="219" t="s">
        <v>231</v>
      </c>
      <c r="AU343" s="219" t="s">
        <v>81</v>
      </c>
      <c r="AV343" s="14" t="s">
        <v>81</v>
      </c>
      <c r="AW343" s="14" t="s">
        <v>4</v>
      </c>
      <c r="AX343" s="14" t="s">
        <v>79</v>
      </c>
      <c r="AY343" s="219" t="s">
        <v>211</v>
      </c>
    </row>
    <row r="344" spans="1:65" s="2" customFormat="1" ht="24.2" customHeight="1">
      <c r="A344" s="36"/>
      <c r="B344" s="37"/>
      <c r="C344" s="181" t="s">
        <v>639</v>
      </c>
      <c r="D344" s="181" t="s">
        <v>213</v>
      </c>
      <c r="E344" s="182" t="s">
        <v>640</v>
      </c>
      <c r="F344" s="183" t="s">
        <v>641</v>
      </c>
      <c r="G344" s="184" t="s">
        <v>147</v>
      </c>
      <c r="H344" s="185">
        <v>3492.5</v>
      </c>
      <c r="I344" s="186"/>
      <c r="J344" s="187">
        <f>ROUND(I344*H344,2)</f>
        <v>0</v>
      </c>
      <c r="K344" s="183" t="s">
        <v>217</v>
      </c>
      <c r="L344" s="41"/>
      <c r="M344" s="188" t="s">
        <v>19</v>
      </c>
      <c r="N344" s="189" t="s">
        <v>43</v>
      </c>
      <c r="O344" s="66"/>
      <c r="P344" s="190">
        <f>O344*H344</f>
        <v>0</v>
      </c>
      <c r="Q344" s="190">
        <v>0</v>
      </c>
      <c r="R344" s="190">
        <f>Q344*H344</f>
        <v>0</v>
      </c>
      <c r="S344" s="190">
        <v>0</v>
      </c>
      <c r="T344" s="191">
        <f>S344*H344</f>
        <v>0</v>
      </c>
      <c r="U344" s="36"/>
      <c r="V344" s="36"/>
      <c r="W344" s="36"/>
      <c r="X344" s="36"/>
      <c r="Y344" s="36"/>
      <c r="Z344" s="36"/>
      <c r="AA344" s="36"/>
      <c r="AB344" s="36"/>
      <c r="AC344" s="36"/>
      <c r="AD344" s="36"/>
      <c r="AE344" s="36"/>
      <c r="AR344" s="192" t="s">
        <v>148</v>
      </c>
      <c r="AT344" s="192" t="s">
        <v>213</v>
      </c>
      <c r="AU344" s="192" t="s">
        <v>81</v>
      </c>
      <c r="AY344" s="19" t="s">
        <v>211</v>
      </c>
      <c r="BE344" s="193">
        <f>IF(N344="základní",J344,0)</f>
        <v>0</v>
      </c>
      <c r="BF344" s="193">
        <f>IF(N344="snížená",J344,0)</f>
        <v>0</v>
      </c>
      <c r="BG344" s="193">
        <f>IF(N344="zákl. přenesená",J344,0)</f>
        <v>0</v>
      </c>
      <c r="BH344" s="193">
        <f>IF(N344="sníž. přenesená",J344,0)</f>
        <v>0</v>
      </c>
      <c r="BI344" s="193">
        <f>IF(N344="nulová",J344,0)</f>
        <v>0</v>
      </c>
      <c r="BJ344" s="19" t="s">
        <v>79</v>
      </c>
      <c r="BK344" s="193">
        <f>ROUND(I344*H344,2)</f>
        <v>0</v>
      </c>
      <c r="BL344" s="19" t="s">
        <v>148</v>
      </c>
      <c r="BM344" s="192" t="s">
        <v>642</v>
      </c>
    </row>
    <row r="345" spans="1:65" s="2" customFormat="1" ht="68.25">
      <c r="A345" s="36"/>
      <c r="B345" s="37"/>
      <c r="C345" s="38"/>
      <c r="D345" s="194" t="s">
        <v>219</v>
      </c>
      <c r="E345" s="38"/>
      <c r="F345" s="195" t="s">
        <v>632</v>
      </c>
      <c r="G345" s="38"/>
      <c r="H345" s="38"/>
      <c r="I345" s="196"/>
      <c r="J345" s="38"/>
      <c r="K345" s="38"/>
      <c r="L345" s="41"/>
      <c r="M345" s="197"/>
      <c r="N345" s="198"/>
      <c r="O345" s="66"/>
      <c r="P345" s="66"/>
      <c r="Q345" s="66"/>
      <c r="R345" s="66"/>
      <c r="S345" s="66"/>
      <c r="T345" s="67"/>
      <c r="U345" s="36"/>
      <c r="V345" s="36"/>
      <c r="W345" s="36"/>
      <c r="X345" s="36"/>
      <c r="Y345" s="36"/>
      <c r="Z345" s="36"/>
      <c r="AA345" s="36"/>
      <c r="AB345" s="36"/>
      <c r="AC345" s="36"/>
      <c r="AD345" s="36"/>
      <c r="AE345" s="36"/>
      <c r="AT345" s="19" t="s">
        <v>219</v>
      </c>
      <c r="AU345" s="19" t="s">
        <v>81</v>
      </c>
    </row>
    <row r="346" spans="1:65" s="14" customFormat="1" ht="11.25">
      <c r="B346" s="209"/>
      <c r="C346" s="210"/>
      <c r="D346" s="194" t="s">
        <v>231</v>
      </c>
      <c r="E346" s="211" t="s">
        <v>19</v>
      </c>
      <c r="F346" s="212" t="s">
        <v>643</v>
      </c>
      <c r="G346" s="210"/>
      <c r="H346" s="213">
        <v>3492.5</v>
      </c>
      <c r="I346" s="214"/>
      <c r="J346" s="210"/>
      <c r="K346" s="210"/>
      <c r="L346" s="215"/>
      <c r="M346" s="216"/>
      <c r="N346" s="217"/>
      <c r="O346" s="217"/>
      <c r="P346" s="217"/>
      <c r="Q346" s="217"/>
      <c r="R346" s="217"/>
      <c r="S346" s="217"/>
      <c r="T346" s="218"/>
      <c r="AT346" s="219" t="s">
        <v>231</v>
      </c>
      <c r="AU346" s="219" t="s">
        <v>81</v>
      </c>
      <c r="AV346" s="14" t="s">
        <v>81</v>
      </c>
      <c r="AW346" s="14" t="s">
        <v>33</v>
      </c>
      <c r="AX346" s="14" t="s">
        <v>72</v>
      </c>
      <c r="AY346" s="219" t="s">
        <v>211</v>
      </c>
    </row>
    <row r="347" spans="1:65" s="15" customFormat="1" ht="11.25">
      <c r="B347" s="220"/>
      <c r="C347" s="221"/>
      <c r="D347" s="194" t="s">
        <v>231</v>
      </c>
      <c r="E347" s="222" t="s">
        <v>149</v>
      </c>
      <c r="F347" s="223" t="s">
        <v>288</v>
      </c>
      <c r="G347" s="221"/>
      <c r="H347" s="224">
        <v>3492.5</v>
      </c>
      <c r="I347" s="225"/>
      <c r="J347" s="221"/>
      <c r="K347" s="221"/>
      <c r="L347" s="226"/>
      <c r="M347" s="227"/>
      <c r="N347" s="228"/>
      <c r="O347" s="228"/>
      <c r="P347" s="228"/>
      <c r="Q347" s="228"/>
      <c r="R347" s="228"/>
      <c r="S347" s="228"/>
      <c r="T347" s="229"/>
      <c r="AT347" s="230" t="s">
        <v>231</v>
      </c>
      <c r="AU347" s="230" t="s">
        <v>81</v>
      </c>
      <c r="AV347" s="15" t="s">
        <v>148</v>
      </c>
      <c r="AW347" s="15" t="s">
        <v>33</v>
      </c>
      <c r="AX347" s="15" t="s">
        <v>79</v>
      </c>
      <c r="AY347" s="230" t="s">
        <v>211</v>
      </c>
    </row>
    <row r="348" spans="1:65" s="2" customFormat="1" ht="14.45" customHeight="1">
      <c r="A348" s="36"/>
      <c r="B348" s="37"/>
      <c r="C348" s="242" t="s">
        <v>644</v>
      </c>
      <c r="D348" s="242" t="s">
        <v>442</v>
      </c>
      <c r="E348" s="243" t="s">
        <v>645</v>
      </c>
      <c r="F348" s="244" t="s">
        <v>646</v>
      </c>
      <c r="G348" s="245" t="s">
        <v>147</v>
      </c>
      <c r="H348" s="246">
        <v>3544.8879999999999</v>
      </c>
      <c r="I348" s="247"/>
      <c r="J348" s="248">
        <f>ROUND(I348*H348,2)</f>
        <v>0</v>
      </c>
      <c r="K348" s="244" t="s">
        <v>217</v>
      </c>
      <c r="L348" s="249"/>
      <c r="M348" s="250" t="s">
        <v>19</v>
      </c>
      <c r="N348" s="251" t="s">
        <v>43</v>
      </c>
      <c r="O348" s="66"/>
      <c r="P348" s="190">
        <f>O348*H348</f>
        <v>0</v>
      </c>
      <c r="Q348" s="190">
        <v>3.2800000000000003E-2</v>
      </c>
      <c r="R348" s="190">
        <f>Q348*H348</f>
        <v>116.27232640000001</v>
      </c>
      <c r="S348" s="190">
        <v>0</v>
      </c>
      <c r="T348" s="191">
        <f>S348*H348</f>
        <v>0</v>
      </c>
      <c r="U348" s="36"/>
      <c r="V348" s="36"/>
      <c r="W348" s="36"/>
      <c r="X348" s="36"/>
      <c r="Y348" s="36"/>
      <c r="Z348" s="36"/>
      <c r="AA348" s="36"/>
      <c r="AB348" s="36"/>
      <c r="AC348" s="36"/>
      <c r="AD348" s="36"/>
      <c r="AE348" s="36"/>
      <c r="AR348" s="192" t="s">
        <v>254</v>
      </c>
      <c r="AT348" s="192" t="s">
        <v>442</v>
      </c>
      <c r="AU348" s="192" t="s">
        <v>81</v>
      </c>
      <c r="AY348" s="19" t="s">
        <v>211</v>
      </c>
      <c r="BE348" s="193">
        <f>IF(N348="základní",J348,0)</f>
        <v>0</v>
      </c>
      <c r="BF348" s="193">
        <f>IF(N348="snížená",J348,0)</f>
        <v>0</v>
      </c>
      <c r="BG348" s="193">
        <f>IF(N348="zákl. přenesená",J348,0)</f>
        <v>0</v>
      </c>
      <c r="BH348" s="193">
        <f>IF(N348="sníž. přenesená",J348,0)</f>
        <v>0</v>
      </c>
      <c r="BI348" s="193">
        <f>IF(N348="nulová",J348,0)</f>
        <v>0</v>
      </c>
      <c r="BJ348" s="19" t="s">
        <v>79</v>
      </c>
      <c r="BK348" s="193">
        <f>ROUND(I348*H348,2)</f>
        <v>0</v>
      </c>
      <c r="BL348" s="19" t="s">
        <v>148</v>
      </c>
      <c r="BM348" s="192" t="s">
        <v>647</v>
      </c>
    </row>
    <row r="349" spans="1:65" s="14" customFormat="1" ht="11.25">
      <c r="B349" s="209"/>
      <c r="C349" s="210"/>
      <c r="D349" s="194" t="s">
        <v>231</v>
      </c>
      <c r="E349" s="210"/>
      <c r="F349" s="212" t="s">
        <v>648</v>
      </c>
      <c r="G349" s="210"/>
      <c r="H349" s="213">
        <v>3544.8879999999999</v>
      </c>
      <c r="I349" s="214"/>
      <c r="J349" s="210"/>
      <c r="K349" s="210"/>
      <c r="L349" s="215"/>
      <c r="M349" s="216"/>
      <c r="N349" s="217"/>
      <c r="O349" s="217"/>
      <c r="P349" s="217"/>
      <c r="Q349" s="217"/>
      <c r="R349" s="217"/>
      <c r="S349" s="217"/>
      <c r="T349" s="218"/>
      <c r="AT349" s="219" t="s">
        <v>231</v>
      </c>
      <c r="AU349" s="219" t="s">
        <v>81</v>
      </c>
      <c r="AV349" s="14" t="s">
        <v>81</v>
      </c>
      <c r="AW349" s="14" t="s">
        <v>4</v>
      </c>
      <c r="AX349" s="14" t="s">
        <v>79</v>
      </c>
      <c r="AY349" s="219" t="s">
        <v>211</v>
      </c>
    </row>
    <row r="350" spans="1:65" s="2" customFormat="1" ht="14.45" customHeight="1">
      <c r="A350" s="36"/>
      <c r="B350" s="37"/>
      <c r="C350" s="181" t="s">
        <v>161</v>
      </c>
      <c r="D350" s="181" t="s">
        <v>213</v>
      </c>
      <c r="E350" s="182" t="s">
        <v>649</v>
      </c>
      <c r="F350" s="183" t="s">
        <v>650</v>
      </c>
      <c r="G350" s="184" t="s">
        <v>147</v>
      </c>
      <c r="H350" s="185">
        <v>95.2</v>
      </c>
      <c r="I350" s="186"/>
      <c r="J350" s="187">
        <f>ROUND(I350*H350,2)</f>
        <v>0</v>
      </c>
      <c r="K350" s="183" t="s">
        <v>19</v>
      </c>
      <c r="L350" s="41"/>
      <c r="M350" s="188" t="s">
        <v>19</v>
      </c>
      <c r="N350" s="189" t="s">
        <v>43</v>
      </c>
      <c r="O350" s="66"/>
      <c r="P350" s="190">
        <f>O350*H350</f>
        <v>0</v>
      </c>
      <c r="Q350" s="190">
        <v>0</v>
      </c>
      <c r="R350" s="190">
        <f>Q350*H350</f>
        <v>0</v>
      </c>
      <c r="S350" s="190">
        <v>0</v>
      </c>
      <c r="T350" s="191">
        <f>S350*H350</f>
        <v>0</v>
      </c>
      <c r="U350" s="36"/>
      <c r="V350" s="36"/>
      <c r="W350" s="36"/>
      <c r="X350" s="36"/>
      <c r="Y350" s="36"/>
      <c r="Z350" s="36"/>
      <c r="AA350" s="36"/>
      <c r="AB350" s="36"/>
      <c r="AC350" s="36"/>
      <c r="AD350" s="36"/>
      <c r="AE350" s="36"/>
      <c r="AR350" s="192" t="s">
        <v>148</v>
      </c>
      <c r="AT350" s="192" t="s">
        <v>213</v>
      </c>
      <c r="AU350" s="192" t="s">
        <v>81</v>
      </c>
      <c r="AY350" s="19" t="s">
        <v>211</v>
      </c>
      <c r="BE350" s="193">
        <f>IF(N350="základní",J350,0)</f>
        <v>0</v>
      </c>
      <c r="BF350" s="193">
        <f>IF(N350="snížená",J350,0)</f>
        <v>0</v>
      </c>
      <c r="BG350" s="193">
        <f>IF(N350="zákl. přenesená",J350,0)</f>
        <v>0</v>
      </c>
      <c r="BH350" s="193">
        <f>IF(N350="sníž. přenesená",J350,0)</f>
        <v>0</v>
      </c>
      <c r="BI350" s="193">
        <f>IF(N350="nulová",J350,0)</f>
        <v>0</v>
      </c>
      <c r="BJ350" s="19" t="s">
        <v>79</v>
      </c>
      <c r="BK350" s="193">
        <f>ROUND(I350*H350,2)</f>
        <v>0</v>
      </c>
      <c r="BL350" s="19" t="s">
        <v>148</v>
      </c>
      <c r="BM350" s="192" t="s">
        <v>651</v>
      </c>
    </row>
    <row r="351" spans="1:65" s="2" customFormat="1" ht="68.25">
      <c r="A351" s="36"/>
      <c r="B351" s="37"/>
      <c r="C351" s="38"/>
      <c r="D351" s="194" t="s">
        <v>219</v>
      </c>
      <c r="E351" s="38"/>
      <c r="F351" s="195" t="s">
        <v>652</v>
      </c>
      <c r="G351" s="38"/>
      <c r="H351" s="38"/>
      <c r="I351" s="196"/>
      <c r="J351" s="38"/>
      <c r="K351" s="38"/>
      <c r="L351" s="41"/>
      <c r="M351" s="197"/>
      <c r="N351" s="198"/>
      <c r="O351" s="66"/>
      <c r="P351" s="66"/>
      <c r="Q351" s="66"/>
      <c r="R351" s="66"/>
      <c r="S351" s="66"/>
      <c r="T351" s="67"/>
      <c r="U351" s="36"/>
      <c r="V351" s="36"/>
      <c r="W351" s="36"/>
      <c r="X351" s="36"/>
      <c r="Y351" s="36"/>
      <c r="Z351" s="36"/>
      <c r="AA351" s="36"/>
      <c r="AB351" s="36"/>
      <c r="AC351" s="36"/>
      <c r="AD351" s="36"/>
      <c r="AE351" s="36"/>
      <c r="AT351" s="19" t="s">
        <v>219</v>
      </c>
      <c r="AU351" s="19" t="s">
        <v>81</v>
      </c>
    </row>
    <row r="352" spans="1:65" s="14" customFormat="1" ht="11.25">
      <c r="B352" s="209"/>
      <c r="C352" s="210"/>
      <c r="D352" s="194" t="s">
        <v>231</v>
      </c>
      <c r="E352" s="211" t="s">
        <v>19</v>
      </c>
      <c r="F352" s="212" t="s">
        <v>653</v>
      </c>
      <c r="G352" s="210"/>
      <c r="H352" s="213">
        <v>82</v>
      </c>
      <c r="I352" s="214"/>
      <c r="J352" s="210"/>
      <c r="K352" s="210"/>
      <c r="L352" s="215"/>
      <c r="M352" s="216"/>
      <c r="N352" s="217"/>
      <c r="O352" s="217"/>
      <c r="P352" s="217"/>
      <c r="Q352" s="217"/>
      <c r="R352" s="217"/>
      <c r="S352" s="217"/>
      <c r="T352" s="218"/>
      <c r="AT352" s="219" t="s">
        <v>231</v>
      </c>
      <c r="AU352" s="219" t="s">
        <v>81</v>
      </c>
      <c r="AV352" s="14" t="s">
        <v>81</v>
      </c>
      <c r="AW352" s="14" t="s">
        <v>33</v>
      </c>
      <c r="AX352" s="14" t="s">
        <v>72</v>
      </c>
      <c r="AY352" s="219" t="s">
        <v>211</v>
      </c>
    </row>
    <row r="353" spans="1:65" s="14" customFormat="1" ht="11.25">
      <c r="B353" s="209"/>
      <c r="C353" s="210"/>
      <c r="D353" s="194" t="s">
        <v>231</v>
      </c>
      <c r="E353" s="211" t="s">
        <v>19</v>
      </c>
      <c r="F353" s="212" t="s">
        <v>654</v>
      </c>
      <c r="G353" s="210"/>
      <c r="H353" s="213">
        <v>13.2</v>
      </c>
      <c r="I353" s="214"/>
      <c r="J353" s="210"/>
      <c r="K353" s="210"/>
      <c r="L353" s="215"/>
      <c r="M353" s="216"/>
      <c r="N353" s="217"/>
      <c r="O353" s="217"/>
      <c r="P353" s="217"/>
      <c r="Q353" s="217"/>
      <c r="R353" s="217"/>
      <c r="S353" s="217"/>
      <c r="T353" s="218"/>
      <c r="AT353" s="219" t="s">
        <v>231</v>
      </c>
      <c r="AU353" s="219" t="s">
        <v>81</v>
      </c>
      <c r="AV353" s="14" t="s">
        <v>81</v>
      </c>
      <c r="AW353" s="14" t="s">
        <v>33</v>
      </c>
      <c r="AX353" s="14" t="s">
        <v>72</v>
      </c>
      <c r="AY353" s="219" t="s">
        <v>211</v>
      </c>
    </row>
    <row r="354" spans="1:65" s="15" customFormat="1" ht="11.25">
      <c r="B354" s="220"/>
      <c r="C354" s="221"/>
      <c r="D354" s="194" t="s">
        <v>231</v>
      </c>
      <c r="E354" s="222" t="s">
        <v>19</v>
      </c>
      <c r="F354" s="223" t="s">
        <v>288</v>
      </c>
      <c r="G354" s="221"/>
      <c r="H354" s="224">
        <v>95.2</v>
      </c>
      <c r="I354" s="225"/>
      <c r="J354" s="221"/>
      <c r="K354" s="221"/>
      <c r="L354" s="226"/>
      <c r="M354" s="227"/>
      <c r="N354" s="228"/>
      <c r="O354" s="228"/>
      <c r="P354" s="228"/>
      <c r="Q354" s="228"/>
      <c r="R354" s="228"/>
      <c r="S354" s="228"/>
      <c r="T354" s="229"/>
      <c r="AT354" s="230" t="s">
        <v>231</v>
      </c>
      <c r="AU354" s="230" t="s">
        <v>81</v>
      </c>
      <c r="AV354" s="15" t="s">
        <v>148</v>
      </c>
      <c r="AW354" s="15" t="s">
        <v>33</v>
      </c>
      <c r="AX354" s="15" t="s">
        <v>79</v>
      </c>
      <c r="AY354" s="230" t="s">
        <v>211</v>
      </c>
    </row>
    <row r="355" spans="1:65" s="2" customFormat="1" ht="14.45" customHeight="1">
      <c r="A355" s="36"/>
      <c r="B355" s="37"/>
      <c r="C355" s="242" t="s">
        <v>655</v>
      </c>
      <c r="D355" s="242" t="s">
        <v>442</v>
      </c>
      <c r="E355" s="243" t="s">
        <v>656</v>
      </c>
      <c r="F355" s="244" t="s">
        <v>657</v>
      </c>
      <c r="G355" s="245" t="s">
        <v>147</v>
      </c>
      <c r="H355" s="246">
        <v>96.628</v>
      </c>
      <c r="I355" s="247"/>
      <c r="J355" s="248">
        <f>ROUND(I355*H355,2)</f>
        <v>0</v>
      </c>
      <c r="K355" s="244" t="s">
        <v>19</v>
      </c>
      <c r="L355" s="249"/>
      <c r="M355" s="250" t="s">
        <v>19</v>
      </c>
      <c r="N355" s="251" t="s">
        <v>43</v>
      </c>
      <c r="O355" s="66"/>
      <c r="P355" s="190">
        <f>O355*H355</f>
        <v>0</v>
      </c>
      <c r="Q355" s="190">
        <v>3.5810000000000002E-2</v>
      </c>
      <c r="R355" s="190">
        <f>Q355*H355</f>
        <v>3.4602486800000003</v>
      </c>
      <c r="S355" s="190">
        <v>0</v>
      </c>
      <c r="T355" s="191">
        <f>S355*H355</f>
        <v>0</v>
      </c>
      <c r="U355" s="36"/>
      <c r="V355" s="36"/>
      <c r="W355" s="36"/>
      <c r="X355" s="36"/>
      <c r="Y355" s="36"/>
      <c r="Z355" s="36"/>
      <c r="AA355" s="36"/>
      <c r="AB355" s="36"/>
      <c r="AC355" s="36"/>
      <c r="AD355" s="36"/>
      <c r="AE355" s="36"/>
      <c r="AR355" s="192" t="s">
        <v>254</v>
      </c>
      <c r="AT355" s="192" t="s">
        <v>442</v>
      </c>
      <c r="AU355" s="192" t="s">
        <v>81</v>
      </c>
      <c r="AY355" s="19" t="s">
        <v>211</v>
      </c>
      <c r="BE355" s="193">
        <f>IF(N355="základní",J355,0)</f>
        <v>0</v>
      </c>
      <c r="BF355" s="193">
        <f>IF(N355="snížená",J355,0)</f>
        <v>0</v>
      </c>
      <c r="BG355" s="193">
        <f>IF(N355="zákl. přenesená",J355,0)</f>
        <v>0</v>
      </c>
      <c r="BH355" s="193">
        <f>IF(N355="sníž. přenesená",J355,0)</f>
        <v>0</v>
      </c>
      <c r="BI355" s="193">
        <f>IF(N355="nulová",J355,0)</f>
        <v>0</v>
      </c>
      <c r="BJ355" s="19" t="s">
        <v>79</v>
      </c>
      <c r="BK355" s="193">
        <f>ROUND(I355*H355,2)</f>
        <v>0</v>
      </c>
      <c r="BL355" s="19" t="s">
        <v>148</v>
      </c>
      <c r="BM355" s="192" t="s">
        <v>658</v>
      </c>
    </row>
    <row r="356" spans="1:65" s="14" customFormat="1" ht="11.25">
      <c r="B356" s="209"/>
      <c r="C356" s="210"/>
      <c r="D356" s="194" t="s">
        <v>231</v>
      </c>
      <c r="E356" s="210"/>
      <c r="F356" s="212" t="s">
        <v>659</v>
      </c>
      <c r="G356" s="210"/>
      <c r="H356" s="213">
        <v>96.628</v>
      </c>
      <c r="I356" s="214"/>
      <c r="J356" s="210"/>
      <c r="K356" s="210"/>
      <c r="L356" s="215"/>
      <c r="M356" s="216"/>
      <c r="N356" s="217"/>
      <c r="O356" s="217"/>
      <c r="P356" s="217"/>
      <c r="Q356" s="217"/>
      <c r="R356" s="217"/>
      <c r="S356" s="217"/>
      <c r="T356" s="218"/>
      <c r="AT356" s="219" t="s">
        <v>231</v>
      </c>
      <c r="AU356" s="219" t="s">
        <v>81</v>
      </c>
      <c r="AV356" s="14" t="s">
        <v>81</v>
      </c>
      <c r="AW356" s="14" t="s">
        <v>4</v>
      </c>
      <c r="AX356" s="14" t="s">
        <v>79</v>
      </c>
      <c r="AY356" s="219" t="s">
        <v>211</v>
      </c>
    </row>
    <row r="357" spans="1:65" s="2" customFormat="1" ht="24.2" customHeight="1">
      <c r="A357" s="36"/>
      <c r="B357" s="37"/>
      <c r="C357" s="181" t="s">
        <v>660</v>
      </c>
      <c r="D357" s="181" t="s">
        <v>213</v>
      </c>
      <c r="E357" s="182" t="s">
        <v>661</v>
      </c>
      <c r="F357" s="183" t="s">
        <v>662</v>
      </c>
      <c r="G357" s="184" t="s">
        <v>216</v>
      </c>
      <c r="H357" s="185">
        <v>3</v>
      </c>
      <c r="I357" s="186"/>
      <c r="J357" s="187">
        <f>ROUND(I357*H357,2)</f>
        <v>0</v>
      </c>
      <c r="K357" s="183" t="s">
        <v>217</v>
      </c>
      <c r="L357" s="41"/>
      <c r="M357" s="188" t="s">
        <v>19</v>
      </c>
      <c r="N357" s="189" t="s">
        <v>43</v>
      </c>
      <c r="O357" s="66"/>
      <c r="P357" s="190">
        <f>O357*H357</f>
        <v>0</v>
      </c>
      <c r="Q357" s="190">
        <v>0</v>
      </c>
      <c r="R357" s="190">
        <f>Q357*H357</f>
        <v>0</v>
      </c>
      <c r="S357" s="190">
        <v>0</v>
      </c>
      <c r="T357" s="191">
        <f>S357*H357</f>
        <v>0</v>
      </c>
      <c r="U357" s="36"/>
      <c r="V357" s="36"/>
      <c r="W357" s="36"/>
      <c r="X357" s="36"/>
      <c r="Y357" s="36"/>
      <c r="Z357" s="36"/>
      <c r="AA357" s="36"/>
      <c r="AB357" s="36"/>
      <c r="AC357" s="36"/>
      <c r="AD357" s="36"/>
      <c r="AE357" s="36"/>
      <c r="AR357" s="192" t="s">
        <v>148</v>
      </c>
      <c r="AT357" s="192" t="s">
        <v>213</v>
      </c>
      <c r="AU357" s="192" t="s">
        <v>81</v>
      </c>
      <c r="AY357" s="19" t="s">
        <v>211</v>
      </c>
      <c r="BE357" s="193">
        <f>IF(N357="základní",J357,0)</f>
        <v>0</v>
      </c>
      <c r="BF357" s="193">
        <f>IF(N357="snížená",J357,0)</f>
        <v>0</v>
      </c>
      <c r="BG357" s="193">
        <f>IF(N357="zákl. přenesená",J357,0)</f>
        <v>0</v>
      </c>
      <c r="BH357" s="193">
        <f>IF(N357="sníž. přenesená",J357,0)</f>
        <v>0</v>
      </c>
      <c r="BI357" s="193">
        <f>IF(N357="nulová",J357,0)</f>
        <v>0</v>
      </c>
      <c r="BJ357" s="19" t="s">
        <v>79</v>
      </c>
      <c r="BK357" s="193">
        <f>ROUND(I357*H357,2)</f>
        <v>0</v>
      </c>
      <c r="BL357" s="19" t="s">
        <v>148</v>
      </c>
      <c r="BM357" s="192" t="s">
        <v>663</v>
      </c>
    </row>
    <row r="358" spans="1:65" s="2" customFormat="1" ht="29.25">
      <c r="A358" s="36"/>
      <c r="B358" s="37"/>
      <c r="C358" s="38"/>
      <c r="D358" s="194" t="s">
        <v>219</v>
      </c>
      <c r="E358" s="38"/>
      <c r="F358" s="195" t="s">
        <v>664</v>
      </c>
      <c r="G358" s="38"/>
      <c r="H358" s="38"/>
      <c r="I358" s="196"/>
      <c r="J358" s="38"/>
      <c r="K358" s="38"/>
      <c r="L358" s="41"/>
      <c r="M358" s="197"/>
      <c r="N358" s="198"/>
      <c r="O358" s="66"/>
      <c r="P358" s="66"/>
      <c r="Q358" s="66"/>
      <c r="R358" s="66"/>
      <c r="S358" s="66"/>
      <c r="T358" s="67"/>
      <c r="U358" s="36"/>
      <c r="V358" s="36"/>
      <c r="W358" s="36"/>
      <c r="X358" s="36"/>
      <c r="Y358" s="36"/>
      <c r="Z358" s="36"/>
      <c r="AA358" s="36"/>
      <c r="AB358" s="36"/>
      <c r="AC358" s="36"/>
      <c r="AD358" s="36"/>
      <c r="AE358" s="36"/>
      <c r="AT358" s="19" t="s">
        <v>219</v>
      </c>
      <c r="AU358" s="19" t="s">
        <v>81</v>
      </c>
    </row>
    <row r="359" spans="1:65" s="2" customFormat="1" ht="14.45" customHeight="1">
      <c r="A359" s="36"/>
      <c r="B359" s="37"/>
      <c r="C359" s="242" t="s">
        <v>665</v>
      </c>
      <c r="D359" s="242" t="s">
        <v>442</v>
      </c>
      <c r="E359" s="243" t="s">
        <v>666</v>
      </c>
      <c r="F359" s="244" t="s">
        <v>667</v>
      </c>
      <c r="G359" s="245" t="s">
        <v>216</v>
      </c>
      <c r="H359" s="246">
        <v>1</v>
      </c>
      <c r="I359" s="247"/>
      <c r="J359" s="248">
        <f>ROUND(I359*H359,2)</f>
        <v>0</v>
      </c>
      <c r="K359" s="244" t="s">
        <v>217</v>
      </c>
      <c r="L359" s="249"/>
      <c r="M359" s="250" t="s">
        <v>19</v>
      </c>
      <c r="N359" s="251" t="s">
        <v>43</v>
      </c>
      <c r="O359" s="66"/>
      <c r="P359" s="190">
        <f>O359*H359</f>
        <v>0</v>
      </c>
      <c r="Q359" s="190">
        <v>8.1999999999999998E-4</v>
      </c>
      <c r="R359" s="190">
        <f>Q359*H359</f>
        <v>8.1999999999999998E-4</v>
      </c>
      <c r="S359" s="190">
        <v>0</v>
      </c>
      <c r="T359" s="191">
        <f>S359*H359</f>
        <v>0</v>
      </c>
      <c r="U359" s="36"/>
      <c r="V359" s="36"/>
      <c r="W359" s="36"/>
      <c r="X359" s="36"/>
      <c r="Y359" s="36"/>
      <c r="Z359" s="36"/>
      <c r="AA359" s="36"/>
      <c r="AB359" s="36"/>
      <c r="AC359" s="36"/>
      <c r="AD359" s="36"/>
      <c r="AE359" s="36"/>
      <c r="AR359" s="192" t="s">
        <v>254</v>
      </c>
      <c r="AT359" s="192" t="s">
        <v>442</v>
      </c>
      <c r="AU359" s="192" t="s">
        <v>81</v>
      </c>
      <c r="AY359" s="19" t="s">
        <v>211</v>
      </c>
      <c r="BE359" s="193">
        <f>IF(N359="základní",J359,0)</f>
        <v>0</v>
      </c>
      <c r="BF359" s="193">
        <f>IF(N359="snížená",J359,0)</f>
        <v>0</v>
      </c>
      <c r="BG359" s="193">
        <f>IF(N359="zákl. přenesená",J359,0)</f>
        <v>0</v>
      </c>
      <c r="BH359" s="193">
        <f>IF(N359="sníž. přenesená",J359,0)</f>
        <v>0</v>
      </c>
      <c r="BI359" s="193">
        <f>IF(N359="nulová",J359,0)</f>
        <v>0</v>
      </c>
      <c r="BJ359" s="19" t="s">
        <v>79</v>
      </c>
      <c r="BK359" s="193">
        <f>ROUND(I359*H359,2)</f>
        <v>0</v>
      </c>
      <c r="BL359" s="19" t="s">
        <v>148</v>
      </c>
      <c r="BM359" s="192" t="s">
        <v>668</v>
      </c>
    </row>
    <row r="360" spans="1:65" s="2" customFormat="1" ht="14.45" customHeight="1">
      <c r="A360" s="36"/>
      <c r="B360" s="37"/>
      <c r="C360" s="242" t="s">
        <v>669</v>
      </c>
      <c r="D360" s="242" t="s">
        <v>442</v>
      </c>
      <c r="E360" s="243" t="s">
        <v>670</v>
      </c>
      <c r="F360" s="244" t="s">
        <v>671</v>
      </c>
      <c r="G360" s="245" t="s">
        <v>216</v>
      </c>
      <c r="H360" s="246">
        <v>1</v>
      </c>
      <c r="I360" s="247"/>
      <c r="J360" s="248">
        <f>ROUND(I360*H360,2)</f>
        <v>0</v>
      </c>
      <c r="K360" s="244" t="s">
        <v>217</v>
      </c>
      <c r="L360" s="249"/>
      <c r="M360" s="250" t="s">
        <v>19</v>
      </c>
      <c r="N360" s="251" t="s">
        <v>43</v>
      </c>
      <c r="O360" s="66"/>
      <c r="P360" s="190">
        <f>O360*H360</f>
        <v>0</v>
      </c>
      <c r="Q360" s="190">
        <v>1.72E-3</v>
      </c>
      <c r="R360" s="190">
        <f>Q360*H360</f>
        <v>1.72E-3</v>
      </c>
      <c r="S360" s="190">
        <v>0</v>
      </c>
      <c r="T360" s="191">
        <f>S360*H360</f>
        <v>0</v>
      </c>
      <c r="U360" s="36"/>
      <c r="V360" s="36"/>
      <c r="W360" s="36"/>
      <c r="X360" s="36"/>
      <c r="Y360" s="36"/>
      <c r="Z360" s="36"/>
      <c r="AA360" s="36"/>
      <c r="AB360" s="36"/>
      <c r="AC360" s="36"/>
      <c r="AD360" s="36"/>
      <c r="AE360" s="36"/>
      <c r="AR360" s="192" t="s">
        <v>254</v>
      </c>
      <c r="AT360" s="192" t="s">
        <v>442</v>
      </c>
      <c r="AU360" s="192" t="s">
        <v>81</v>
      </c>
      <c r="AY360" s="19" t="s">
        <v>211</v>
      </c>
      <c r="BE360" s="193">
        <f>IF(N360="základní",J360,0)</f>
        <v>0</v>
      </c>
      <c r="BF360" s="193">
        <f>IF(N360="snížená",J360,0)</f>
        <v>0</v>
      </c>
      <c r="BG360" s="193">
        <f>IF(N360="zákl. přenesená",J360,0)</f>
        <v>0</v>
      </c>
      <c r="BH360" s="193">
        <f>IF(N360="sníž. přenesená",J360,0)</f>
        <v>0</v>
      </c>
      <c r="BI360" s="193">
        <f>IF(N360="nulová",J360,0)</f>
        <v>0</v>
      </c>
      <c r="BJ360" s="19" t="s">
        <v>79</v>
      </c>
      <c r="BK360" s="193">
        <f>ROUND(I360*H360,2)</f>
        <v>0</v>
      </c>
      <c r="BL360" s="19" t="s">
        <v>148</v>
      </c>
      <c r="BM360" s="192" t="s">
        <v>672</v>
      </c>
    </row>
    <row r="361" spans="1:65" s="2" customFormat="1" ht="14.45" customHeight="1">
      <c r="A361" s="36"/>
      <c r="B361" s="37"/>
      <c r="C361" s="242" t="s">
        <v>673</v>
      </c>
      <c r="D361" s="242" t="s">
        <v>442</v>
      </c>
      <c r="E361" s="243" t="s">
        <v>674</v>
      </c>
      <c r="F361" s="244" t="s">
        <v>675</v>
      </c>
      <c r="G361" s="245" t="s">
        <v>216</v>
      </c>
      <c r="H361" s="246">
        <v>1</v>
      </c>
      <c r="I361" s="247"/>
      <c r="J361" s="248">
        <f>ROUND(I361*H361,2)</f>
        <v>0</v>
      </c>
      <c r="K361" s="244" t="s">
        <v>19</v>
      </c>
      <c r="L361" s="249"/>
      <c r="M361" s="250" t="s">
        <v>19</v>
      </c>
      <c r="N361" s="251" t="s">
        <v>43</v>
      </c>
      <c r="O361" s="66"/>
      <c r="P361" s="190">
        <f>O361*H361</f>
        <v>0</v>
      </c>
      <c r="Q361" s="190">
        <v>2.47E-3</v>
      </c>
      <c r="R361" s="190">
        <f>Q361*H361</f>
        <v>2.47E-3</v>
      </c>
      <c r="S361" s="190">
        <v>0</v>
      </c>
      <c r="T361" s="191">
        <f>S361*H361</f>
        <v>0</v>
      </c>
      <c r="U361" s="36"/>
      <c r="V361" s="36"/>
      <c r="W361" s="36"/>
      <c r="X361" s="36"/>
      <c r="Y361" s="36"/>
      <c r="Z361" s="36"/>
      <c r="AA361" s="36"/>
      <c r="AB361" s="36"/>
      <c r="AC361" s="36"/>
      <c r="AD361" s="36"/>
      <c r="AE361" s="36"/>
      <c r="AR361" s="192" t="s">
        <v>254</v>
      </c>
      <c r="AT361" s="192" t="s">
        <v>442</v>
      </c>
      <c r="AU361" s="192" t="s">
        <v>81</v>
      </c>
      <c r="AY361" s="19" t="s">
        <v>211</v>
      </c>
      <c r="BE361" s="193">
        <f>IF(N361="základní",J361,0)</f>
        <v>0</v>
      </c>
      <c r="BF361" s="193">
        <f>IF(N361="snížená",J361,0)</f>
        <v>0</v>
      </c>
      <c r="BG361" s="193">
        <f>IF(N361="zákl. přenesená",J361,0)</f>
        <v>0</v>
      </c>
      <c r="BH361" s="193">
        <f>IF(N361="sníž. přenesená",J361,0)</f>
        <v>0</v>
      </c>
      <c r="BI361" s="193">
        <f>IF(N361="nulová",J361,0)</f>
        <v>0</v>
      </c>
      <c r="BJ361" s="19" t="s">
        <v>79</v>
      </c>
      <c r="BK361" s="193">
        <f>ROUND(I361*H361,2)</f>
        <v>0</v>
      </c>
      <c r="BL361" s="19" t="s">
        <v>148</v>
      </c>
      <c r="BM361" s="192" t="s">
        <v>676</v>
      </c>
    </row>
    <row r="362" spans="1:65" s="2" customFormat="1" ht="24.2" customHeight="1">
      <c r="A362" s="36"/>
      <c r="B362" s="37"/>
      <c r="C362" s="181" t="s">
        <v>677</v>
      </c>
      <c r="D362" s="181" t="s">
        <v>213</v>
      </c>
      <c r="E362" s="182" t="s">
        <v>678</v>
      </c>
      <c r="F362" s="183" t="s">
        <v>679</v>
      </c>
      <c r="G362" s="184" t="s">
        <v>216</v>
      </c>
      <c r="H362" s="185">
        <v>155</v>
      </c>
      <c r="I362" s="186"/>
      <c r="J362" s="187">
        <f>ROUND(I362*H362,2)</f>
        <v>0</v>
      </c>
      <c r="K362" s="183" t="s">
        <v>217</v>
      </c>
      <c r="L362" s="41"/>
      <c r="M362" s="188" t="s">
        <v>19</v>
      </c>
      <c r="N362" s="189" t="s">
        <v>43</v>
      </c>
      <c r="O362" s="66"/>
      <c r="P362" s="190">
        <f>O362*H362</f>
        <v>0</v>
      </c>
      <c r="Q362" s="190">
        <v>0</v>
      </c>
      <c r="R362" s="190">
        <f>Q362*H362</f>
        <v>0</v>
      </c>
      <c r="S362" s="190">
        <v>0</v>
      </c>
      <c r="T362" s="191">
        <f>S362*H362</f>
        <v>0</v>
      </c>
      <c r="U362" s="36"/>
      <c r="V362" s="36"/>
      <c r="W362" s="36"/>
      <c r="X362" s="36"/>
      <c r="Y362" s="36"/>
      <c r="Z362" s="36"/>
      <c r="AA362" s="36"/>
      <c r="AB362" s="36"/>
      <c r="AC362" s="36"/>
      <c r="AD362" s="36"/>
      <c r="AE362" s="36"/>
      <c r="AR362" s="192" t="s">
        <v>148</v>
      </c>
      <c r="AT362" s="192" t="s">
        <v>213</v>
      </c>
      <c r="AU362" s="192" t="s">
        <v>81</v>
      </c>
      <c r="AY362" s="19" t="s">
        <v>211</v>
      </c>
      <c r="BE362" s="193">
        <f>IF(N362="základní",J362,0)</f>
        <v>0</v>
      </c>
      <c r="BF362" s="193">
        <f>IF(N362="snížená",J362,0)</f>
        <v>0</v>
      </c>
      <c r="BG362" s="193">
        <f>IF(N362="zákl. přenesená",J362,0)</f>
        <v>0</v>
      </c>
      <c r="BH362" s="193">
        <f>IF(N362="sníž. přenesená",J362,0)</f>
        <v>0</v>
      </c>
      <c r="BI362" s="193">
        <f>IF(N362="nulová",J362,0)</f>
        <v>0</v>
      </c>
      <c r="BJ362" s="19" t="s">
        <v>79</v>
      </c>
      <c r="BK362" s="193">
        <f>ROUND(I362*H362,2)</f>
        <v>0</v>
      </c>
      <c r="BL362" s="19" t="s">
        <v>148</v>
      </c>
      <c r="BM362" s="192" t="s">
        <v>680</v>
      </c>
    </row>
    <row r="363" spans="1:65" s="2" customFormat="1" ht="29.25">
      <c r="A363" s="36"/>
      <c r="B363" s="37"/>
      <c r="C363" s="38"/>
      <c r="D363" s="194" t="s">
        <v>219</v>
      </c>
      <c r="E363" s="38"/>
      <c r="F363" s="195" t="s">
        <v>664</v>
      </c>
      <c r="G363" s="38"/>
      <c r="H363" s="38"/>
      <c r="I363" s="196"/>
      <c r="J363" s="38"/>
      <c r="K363" s="38"/>
      <c r="L363" s="41"/>
      <c r="M363" s="197"/>
      <c r="N363" s="198"/>
      <c r="O363" s="66"/>
      <c r="P363" s="66"/>
      <c r="Q363" s="66"/>
      <c r="R363" s="66"/>
      <c r="S363" s="66"/>
      <c r="T363" s="67"/>
      <c r="U363" s="36"/>
      <c r="V363" s="36"/>
      <c r="W363" s="36"/>
      <c r="X363" s="36"/>
      <c r="Y363" s="36"/>
      <c r="Z363" s="36"/>
      <c r="AA363" s="36"/>
      <c r="AB363" s="36"/>
      <c r="AC363" s="36"/>
      <c r="AD363" s="36"/>
      <c r="AE363" s="36"/>
      <c r="AT363" s="19" t="s">
        <v>219</v>
      </c>
      <c r="AU363" s="19" t="s">
        <v>81</v>
      </c>
    </row>
    <row r="364" spans="1:65" s="2" customFormat="1" ht="14.45" customHeight="1">
      <c r="A364" s="36"/>
      <c r="B364" s="37"/>
      <c r="C364" s="242" t="s">
        <v>681</v>
      </c>
      <c r="D364" s="242" t="s">
        <v>442</v>
      </c>
      <c r="E364" s="243" t="s">
        <v>682</v>
      </c>
      <c r="F364" s="244" t="s">
        <v>683</v>
      </c>
      <c r="G364" s="245" t="s">
        <v>216</v>
      </c>
      <c r="H364" s="246">
        <v>80</v>
      </c>
      <c r="I364" s="247"/>
      <c r="J364" s="248">
        <f t="shared" ref="J364:J371" si="0">ROUND(I364*H364,2)</f>
        <v>0</v>
      </c>
      <c r="K364" s="244" t="s">
        <v>217</v>
      </c>
      <c r="L364" s="249"/>
      <c r="M364" s="250" t="s">
        <v>19</v>
      </c>
      <c r="N364" s="251" t="s">
        <v>43</v>
      </c>
      <c r="O364" s="66"/>
      <c r="P364" s="190">
        <f t="shared" ref="P364:P371" si="1">O364*H364</f>
        <v>0</v>
      </c>
      <c r="Q364" s="190">
        <v>1.3599999999999999E-2</v>
      </c>
      <c r="R364" s="190">
        <f t="shared" ref="R364:R371" si="2">Q364*H364</f>
        <v>1.0879999999999999</v>
      </c>
      <c r="S364" s="190">
        <v>0</v>
      </c>
      <c r="T364" s="191">
        <f t="shared" ref="T364:T371" si="3">S364*H364</f>
        <v>0</v>
      </c>
      <c r="U364" s="36"/>
      <c r="V364" s="36"/>
      <c r="W364" s="36"/>
      <c r="X364" s="36"/>
      <c r="Y364" s="36"/>
      <c r="Z364" s="36"/>
      <c r="AA364" s="36"/>
      <c r="AB364" s="36"/>
      <c r="AC364" s="36"/>
      <c r="AD364" s="36"/>
      <c r="AE364" s="36"/>
      <c r="AR364" s="192" t="s">
        <v>254</v>
      </c>
      <c r="AT364" s="192" t="s">
        <v>442</v>
      </c>
      <c r="AU364" s="192" t="s">
        <v>81</v>
      </c>
      <c r="AY364" s="19" t="s">
        <v>211</v>
      </c>
      <c r="BE364" s="193">
        <f t="shared" ref="BE364:BE371" si="4">IF(N364="základní",J364,0)</f>
        <v>0</v>
      </c>
      <c r="BF364" s="193">
        <f t="shared" ref="BF364:BF371" si="5">IF(N364="snížená",J364,0)</f>
        <v>0</v>
      </c>
      <c r="BG364" s="193">
        <f t="shared" ref="BG364:BG371" si="6">IF(N364="zákl. přenesená",J364,0)</f>
        <v>0</v>
      </c>
      <c r="BH364" s="193">
        <f t="shared" ref="BH364:BH371" si="7">IF(N364="sníž. přenesená",J364,0)</f>
        <v>0</v>
      </c>
      <c r="BI364" s="193">
        <f t="shared" ref="BI364:BI371" si="8">IF(N364="nulová",J364,0)</f>
        <v>0</v>
      </c>
      <c r="BJ364" s="19" t="s">
        <v>79</v>
      </c>
      <c r="BK364" s="193">
        <f t="shared" ref="BK364:BK371" si="9">ROUND(I364*H364,2)</f>
        <v>0</v>
      </c>
      <c r="BL364" s="19" t="s">
        <v>148</v>
      </c>
      <c r="BM364" s="192" t="s">
        <v>684</v>
      </c>
    </row>
    <row r="365" spans="1:65" s="2" customFormat="1" ht="14.45" customHeight="1">
      <c r="A365" s="36"/>
      <c r="B365" s="37"/>
      <c r="C365" s="242" t="s">
        <v>685</v>
      </c>
      <c r="D365" s="242" t="s">
        <v>442</v>
      </c>
      <c r="E365" s="243" t="s">
        <v>686</v>
      </c>
      <c r="F365" s="244" t="s">
        <v>687</v>
      </c>
      <c r="G365" s="245" t="s">
        <v>216</v>
      </c>
      <c r="H365" s="246">
        <v>21</v>
      </c>
      <c r="I365" s="247"/>
      <c r="J365" s="248">
        <f t="shared" si="0"/>
        <v>0</v>
      </c>
      <c r="K365" s="244" t="s">
        <v>217</v>
      </c>
      <c r="L365" s="249"/>
      <c r="M365" s="250" t="s">
        <v>19</v>
      </c>
      <c r="N365" s="251" t="s">
        <v>43</v>
      </c>
      <c r="O365" s="66"/>
      <c r="P365" s="190">
        <f t="shared" si="1"/>
        <v>0</v>
      </c>
      <c r="Q365" s="190">
        <v>1.04E-2</v>
      </c>
      <c r="R365" s="190">
        <f t="shared" si="2"/>
        <v>0.21839999999999998</v>
      </c>
      <c r="S365" s="190">
        <v>0</v>
      </c>
      <c r="T365" s="191">
        <f t="shared" si="3"/>
        <v>0</v>
      </c>
      <c r="U365" s="36"/>
      <c r="V365" s="36"/>
      <c r="W365" s="36"/>
      <c r="X365" s="36"/>
      <c r="Y365" s="36"/>
      <c r="Z365" s="36"/>
      <c r="AA365" s="36"/>
      <c r="AB365" s="36"/>
      <c r="AC365" s="36"/>
      <c r="AD365" s="36"/>
      <c r="AE365" s="36"/>
      <c r="AR365" s="192" t="s">
        <v>254</v>
      </c>
      <c r="AT365" s="192" t="s">
        <v>442</v>
      </c>
      <c r="AU365" s="192" t="s">
        <v>81</v>
      </c>
      <c r="AY365" s="19" t="s">
        <v>211</v>
      </c>
      <c r="BE365" s="193">
        <f t="shared" si="4"/>
        <v>0</v>
      </c>
      <c r="BF365" s="193">
        <f t="shared" si="5"/>
        <v>0</v>
      </c>
      <c r="BG365" s="193">
        <f t="shared" si="6"/>
        <v>0</v>
      </c>
      <c r="BH365" s="193">
        <f t="shared" si="7"/>
        <v>0</v>
      </c>
      <c r="BI365" s="193">
        <f t="shared" si="8"/>
        <v>0</v>
      </c>
      <c r="BJ365" s="19" t="s">
        <v>79</v>
      </c>
      <c r="BK365" s="193">
        <f t="shared" si="9"/>
        <v>0</v>
      </c>
      <c r="BL365" s="19" t="s">
        <v>148</v>
      </c>
      <c r="BM365" s="192" t="s">
        <v>688</v>
      </c>
    </row>
    <row r="366" spans="1:65" s="2" customFormat="1" ht="14.45" customHeight="1">
      <c r="A366" s="36"/>
      <c r="B366" s="37"/>
      <c r="C366" s="242" t="s">
        <v>689</v>
      </c>
      <c r="D366" s="242" t="s">
        <v>442</v>
      </c>
      <c r="E366" s="243" t="s">
        <v>690</v>
      </c>
      <c r="F366" s="244" t="s">
        <v>691</v>
      </c>
      <c r="G366" s="245" t="s">
        <v>216</v>
      </c>
      <c r="H366" s="246">
        <v>21</v>
      </c>
      <c r="I366" s="247"/>
      <c r="J366" s="248">
        <f t="shared" si="0"/>
        <v>0</v>
      </c>
      <c r="K366" s="244" t="s">
        <v>19</v>
      </c>
      <c r="L366" s="249"/>
      <c r="M366" s="250" t="s">
        <v>19</v>
      </c>
      <c r="N366" s="251" t="s">
        <v>43</v>
      </c>
      <c r="O366" s="66"/>
      <c r="P366" s="190">
        <f t="shared" si="1"/>
        <v>0</v>
      </c>
      <c r="Q366" s="190">
        <v>1.6299999999999999E-2</v>
      </c>
      <c r="R366" s="190">
        <f t="shared" si="2"/>
        <v>0.34229999999999999</v>
      </c>
      <c r="S366" s="190">
        <v>0</v>
      </c>
      <c r="T366" s="191">
        <f t="shared" si="3"/>
        <v>0</v>
      </c>
      <c r="U366" s="36"/>
      <c r="V366" s="36"/>
      <c r="W366" s="36"/>
      <c r="X366" s="36"/>
      <c r="Y366" s="36"/>
      <c r="Z366" s="36"/>
      <c r="AA366" s="36"/>
      <c r="AB366" s="36"/>
      <c r="AC366" s="36"/>
      <c r="AD366" s="36"/>
      <c r="AE366" s="36"/>
      <c r="AR366" s="192" t="s">
        <v>254</v>
      </c>
      <c r="AT366" s="192" t="s">
        <v>442</v>
      </c>
      <c r="AU366" s="192" t="s">
        <v>81</v>
      </c>
      <c r="AY366" s="19" t="s">
        <v>211</v>
      </c>
      <c r="BE366" s="193">
        <f t="shared" si="4"/>
        <v>0</v>
      </c>
      <c r="BF366" s="193">
        <f t="shared" si="5"/>
        <v>0</v>
      </c>
      <c r="BG366" s="193">
        <f t="shared" si="6"/>
        <v>0</v>
      </c>
      <c r="BH366" s="193">
        <f t="shared" si="7"/>
        <v>0</v>
      </c>
      <c r="BI366" s="193">
        <f t="shared" si="8"/>
        <v>0</v>
      </c>
      <c r="BJ366" s="19" t="s">
        <v>79</v>
      </c>
      <c r="BK366" s="193">
        <f t="shared" si="9"/>
        <v>0</v>
      </c>
      <c r="BL366" s="19" t="s">
        <v>148</v>
      </c>
      <c r="BM366" s="192" t="s">
        <v>692</v>
      </c>
    </row>
    <row r="367" spans="1:65" s="2" customFormat="1" ht="14.45" customHeight="1">
      <c r="A367" s="36"/>
      <c r="B367" s="37"/>
      <c r="C367" s="242" t="s">
        <v>693</v>
      </c>
      <c r="D367" s="242" t="s">
        <v>442</v>
      </c>
      <c r="E367" s="243" t="s">
        <v>694</v>
      </c>
      <c r="F367" s="244" t="s">
        <v>695</v>
      </c>
      <c r="G367" s="245" t="s">
        <v>216</v>
      </c>
      <c r="H367" s="246">
        <v>8</v>
      </c>
      <c r="I367" s="247"/>
      <c r="J367" s="248">
        <f t="shared" si="0"/>
        <v>0</v>
      </c>
      <c r="K367" s="244" t="s">
        <v>217</v>
      </c>
      <c r="L367" s="249"/>
      <c r="M367" s="250" t="s">
        <v>19</v>
      </c>
      <c r="N367" s="251" t="s">
        <v>43</v>
      </c>
      <c r="O367" s="66"/>
      <c r="P367" s="190">
        <f t="shared" si="1"/>
        <v>0</v>
      </c>
      <c r="Q367" s="190">
        <v>3.95E-2</v>
      </c>
      <c r="R367" s="190">
        <f t="shared" si="2"/>
        <v>0.316</v>
      </c>
      <c r="S367" s="190">
        <v>0</v>
      </c>
      <c r="T367" s="191">
        <f t="shared" si="3"/>
        <v>0</v>
      </c>
      <c r="U367" s="36"/>
      <c r="V367" s="36"/>
      <c r="W367" s="36"/>
      <c r="X367" s="36"/>
      <c r="Y367" s="36"/>
      <c r="Z367" s="36"/>
      <c r="AA367" s="36"/>
      <c r="AB367" s="36"/>
      <c r="AC367" s="36"/>
      <c r="AD367" s="36"/>
      <c r="AE367" s="36"/>
      <c r="AR367" s="192" t="s">
        <v>254</v>
      </c>
      <c r="AT367" s="192" t="s">
        <v>442</v>
      </c>
      <c r="AU367" s="192" t="s">
        <v>81</v>
      </c>
      <c r="AY367" s="19" t="s">
        <v>211</v>
      </c>
      <c r="BE367" s="193">
        <f t="shared" si="4"/>
        <v>0</v>
      </c>
      <c r="BF367" s="193">
        <f t="shared" si="5"/>
        <v>0</v>
      </c>
      <c r="BG367" s="193">
        <f t="shared" si="6"/>
        <v>0</v>
      </c>
      <c r="BH367" s="193">
        <f t="shared" si="7"/>
        <v>0</v>
      </c>
      <c r="BI367" s="193">
        <f t="shared" si="8"/>
        <v>0</v>
      </c>
      <c r="BJ367" s="19" t="s">
        <v>79</v>
      </c>
      <c r="BK367" s="193">
        <f t="shared" si="9"/>
        <v>0</v>
      </c>
      <c r="BL367" s="19" t="s">
        <v>148</v>
      </c>
      <c r="BM367" s="192" t="s">
        <v>696</v>
      </c>
    </row>
    <row r="368" spans="1:65" s="2" customFormat="1" ht="14.45" customHeight="1">
      <c r="A368" s="36"/>
      <c r="B368" s="37"/>
      <c r="C368" s="242" t="s">
        <v>697</v>
      </c>
      <c r="D368" s="242" t="s">
        <v>442</v>
      </c>
      <c r="E368" s="243" t="s">
        <v>698</v>
      </c>
      <c r="F368" s="244" t="s">
        <v>699</v>
      </c>
      <c r="G368" s="245" t="s">
        <v>216</v>
      </c>
      <c r="H368" s="246">
        <v>4</v>
      </c>
      <c r="I368" s="247"/>
      <c r="J368" s="248">
        <f t="shared" si="0"/>
        <v>0</v>
      </c>
      <c r="K368" s="244" t="s">
        <v>19</v>
      </c>
      <c r="L368" s="249"/>
      <c r="M368" s="250" t="s">
        <v>19</v>
      </c>
      <c r="N368" s="251" t="s">
        <v>43</v>
      </c>
      <c r="O368" s="66"/>
      <c r="P368" s="190">
        <f t="shared" si="1"/>
        <v>0</v>
      </c>
      <c r="Q368" s="190">
        <v>3.3000000000000002E-2</v>
      </c>
      <c r="R368" s="190">
        <f t="shared" si="2"/>
        <v>0.13200000000000001</v>
      </c>
      <c r="S368" s="190">
        <v>0</v>
      </c>
      <c r="T368" s="191">
        <f t="shared" si="3"/>
        <v>0</v>
      </c>
      <c r="U368" s="36"/>
      <c r="V368" s="36"/>
      <c r="W368" s="36"/>
      <c r="X368" s="36"/>
      <c r="Y368" s="36"/>
      <c r="Z368" s="36"/>
      <c r="AA368" s="36"/>
      <c r="AB368" s="36"/>
      <c r="AC368" s="36"/>
      <c r="AD368" s="36"/>
      <c r="AE368" s="36"/>
      <c r="AR368" s="192" t="s">
        <v>254</v>
      </c>
      <c r="AT368" s="192" t="s">
        <v>442</v>
      </c>
      <c r="AU368" s="192" t="s">
        <v>81</v>
      </c>
      <c r="AY368" s="19" t="s">
        <v>211</v>
      </c>
      <c r="BE368" s="193">
        <f t="shared" si="4"/>
        <v>0</v>
      </c>
      <c r="BF368" s="193">
        <f t="shared" si="5"/>
        <v>0</v>
      </c>
      <c r="BG368" s="193">
        <f t="shared" si="6"/>
        <v>0</v>
      </c>
      <c r="BH368" s="193">
        <f t="shared" si="7"/>
        <v>0</v>
      </c>
      <c r="BI368" s="193">
        <f t="shared" si="8"/>
        <v>0</v>
      </c>
      <c r="BJ368" s="19" t="s">
        <v>79</v>
      </c>
      <c r="BK368" s="193">
        <f t="shared" si="9"/>
        <v>0</v>
      </c>
      <c r="BL368" s="19" t="s">
        <v>148</v>
      </c>
      <c r="BM368" s="192" t="s">
        <v>700</v>
      </c>
    </row>
    <row r="369" spans="1:65" s="2" customFormat="1" ht="14.45" customHeight="1">
      <c r="A369" s="36"/>
      <c r="B369" s="37"/>
      <c r="C369" s="242" t="s">
        <v>701</v>
      </c>
      <c r="D369" s="242" t="s">
        <v>442</v>
      </c>
      <c r="E369" s="243" t="s">
        <v>702</v>
      </c>
      <c r="F369" s="244" t="s">
        <v>703</v>
      </c>
      <c r="G369" s="245" t="s">
        <v>216</v>
      </c>
      <c r="H369" s="246">
        <v>6</v>
      </c>
      <c r="I369" s="247"/>
      <c r="J369" s="248">
        <f t="shared" si="0"/>
        <v>0</v>
      </c>
      <c r="K369" s="244" t="s">
        <v>19</v>
      </c>
      <c r="L369" s="249"/>
      <c r="M369" s="250" t="s">
        <v>19</v>
      </c>
      <c r="N369" s="251" t="s">
        <v>43</v>
      </c>
      <c r="O369" s="66"/>
      <c r="P369" s="190">
        <f t="shared" si="1"/>
        <v>0</v>
      </c>
      <c r="Q369" s="190">
        <v>0</v>
      </c>
      <c r="R369" s="190">
        <f t="shared" si="2"/>
        <v>0</v>
      </c>
      <c r="S369" s="190">
        <v>0</v>
      </c>
      <c r="T369" s="191">
        <f t="shared" si="3"/>
        <v>0</v>
      </c>
      <c r="U369" s="36"/>
      <c r="V369" s="36"/>
      <c r="W369" s="36"/>
      <c r="X369" s="36"/>
      <c r="Y369" s="36"/>
      <c r="Z369" s="36"/>
      <c r="AA369" s="36"/>
      <c r="AB369" s="36"/>
      <c r="AC369" s="36"/>
      <c r="AD369" s="36"/>
      <c r="AE369" s="36"/>
      <c r="AR369" s="192" t="s">
        <v>254</v>
      </c>
      <c r="AT369" s="192" t="s">
        <v>442</v>
      </c>
      <c r="AU369" s="192" t="s">
        <v>81</v>
      </c>
      <c r="AY369" s="19" t="s">
        <v>211</v>
      </c>
      <c r="BE369" s="193">
        <f t="shared" si="4"/>
        <v>0</v>
      </c>
      <c r="BF369" s="193">
        <f t="shared" si="5"/>
        <v>0</v>
      </c>
      <c r="BG369" s="193">
        <f t="shared" si="6"/>
        <v>0</v>
      </c>
      <c r="BH369" s="193">
        <f t="shared" si="7"/>
        <v>0</v>
      </c>
      <c r="BI369" s="193">
        <f t="shared" si="8"/>
        <v>0</v>
      </c>
      <c r="BJ369" s="19" t="s">
        <v>79</v>
      </c>
      <c r="BK369" s="193">
        <f t="shared" si="9"/>
        <v>0</v>
      </c>
      <c r="BL369" s="19" t="s">
        <v>148</v>
      </c>
      <c r="BM369" s="192" t="s">
        <v>704</v>
      </c>
    </row>
    <row r="370" spans="1:65" s="2" customFormat="1" ht="14.45" customHeight="1">
      <c r="A370" s="36"/>
      <c r="B370" s="37"/>
      <c r="C370" s="242" t="s">
        <v>705</v>
      </c>
      <c r="D370" s="242" t="s">
        <v>442</v>
      </c>
      <c r="E370" s="243" t="s">
        <v>706</v>
      </c>
      <c r="F370" s="244" t="s">
        <v>707</v>
      </c>
      <c r="G370" s="245" t="s">
        <v>216</v>
      </c>
      <c r="H370" s="246">
        <v>15</v>
      </c>
      <c r="I370" s="247"/>
      <c r="J370" s="248">
        <f t="shared" si="0"/>
        <v>0</v>
      </c>
      <c r="K370" s="244" t="s">
        <v>19</v>
      </c>
      <c r="L370" s="249"/>
      <c r="M370" s="250" t="s">
        <v>19</v>
      </c>
      <c r="N370" s="251" t="s">
        <v>43</v>
      </c>
      <c r="O370" s="66"/>
      <c r="P370" s="190">
        <f t="shared" si="1"/>
        <v>0</v>
      </c>
      <c r="Q370" s="190">
        <v>0</v>
      </c>
      <c r="R370" s="190">
        <f t="shared" si="2"/>
        <v>0</v>
      </c>
      <c r="S370" s="190">
        <v>0</v>
      </c>
      <c r="T370" s="191">
        <f t="shared" si="3"/>
        <v>0</v>
      </c>
      <c r="U370" s="36"/>
      <c r="V370" s="36"/>
      <c r="W370" s="36"/>
      <c r="X370" s="36"/>
      <c r="Y370" s="36"/>
      <c r="Z370" s="36"/>
      <c r="AA370" s="36"/>
      <c r="AB370" s="36"/>
      <c r="AC370" s="36"/>
      <c r="AD370" s="36"/>
      <c r="AE370" s="36"/>
      <c r="AR370" s="192" t="s">
        <v>254</v>
      </c>
      <c r="AT370" s="192" t="s">
        <v>442</v>
      </c>
      <c r="AU370" s="192" t="s">
        <v>81</v>
      </c>
      <c r="AY370" s="19" t="s">
        <v>211</v>
      </c>
      <c r="BE370" s="193">
        <f t="shared" si="4"/>
        <v>0</v>
      </c>
      <c r="BF370" s="193">
        <f t="shared" si="5"/>
        <v>0</v>
      </c>
      <c r="BG370" s="193">
        <f t="shared" si="6"/>
        <v>0</v>
      </c>
      <c r="BH370" s="193">
        <f t="shared" si="7"/>
        <v>0</v>
      </c>
      <c r="BI370" s="193">
        <f t="shared" si="8"/>
        <v>0</v>
      </c>
      <c r="BJ370" s="19" t="s">
        <v>79</v>
      </c>
      <c r="BK370" s="193">
        <f t="shared" si="9"/>
        <v>0</v>
      </c>
      <c r="BL370" s="19" t="s">
        <v>148</v>
      </c>
      <c r="BM370" s="192" t="s">
        <v>708</v>
      </c>
    </row>
    <row r="371" spans="1:65" s="2" customFormat="1" ht="24.2" customHeight="1">
      <c r="A371" s="36"/>
      <c r="B371" s="37"/>
      <c r="C371" s="181" t="s">
        <v>709</v>
      </c>
      <c r="D371" s="181" t="s">
        <v>213</v>
      </c>
      <c r="E371" s="182" t="s">
        <v>710</v>
      </c>
      <c r="F371" s="183" t="s">
        <v>711</v>
      </c>
      <c r="G371" s="184" t="s">
        <v>216</v>
      </c>
      <c r="H371" s="185">
        <v>8</v>
      </c>
      <c r="I371" s="186"/>
      <c r="J371" s="187">
        <f t="shared" si="0"/>
        <v>0</v>
      </c>
      <c r="K371" s="183" t="s">
        <v>217</v>
      </c>
      <c r="L371" s="41"/>
      <c r="M371" s="188" t="s">
        <v>19</v>
      </c>
      <c r="N371" s="189" t="s">
        <v>43</v>
      </c>
      <c r="O371" s="66"/>
      <c r="P371" s="190">
        <f t="shared" si="1"/>
        <v>0</v>
      </c>
      <c r="Q371" s="190">
        <v>1.6199999999999999E-3</v>
      </c>
      <c r="R371" s="190">
        <f t="shared" si="2"/>
        <v>1.2959999999999999E-2</v>
      </c>
      <c r="S371" s="190">
        <v>0</v>
      </c>
      <c r="T371" s="191">
        <f t="shared" si="3"/>
        <v>0</v>
      </c>
      <c r="U371" s="36"/>
      <c r="V371" s="36"/>
      <c r="W371" s="36"/>
      <c r="X371" s="36"/>
      <c r="Y371" s="36"/>
      <c r="Z371" s="36"/>
      <c r="AA371" s="36"/>
      <c r="AB371" s="36"/>
      <c r="AC371" s="36"/>
      <c r="AD371" s="36"/>
      <c r="AE371" s="36"/>
      <c r="AR371" s="192" t="s">
        <v>148</v>
      </c>
      <c r="AT371" s="192" t="s">
        <v>213</v>
      </c>
      <c r="AU371" s="192" t="s">
        <v>81</v>
      </c>
      <c r="AY371" s="19" t="s">
        <v>211</v>
      </c>
      <c r="BE371" s="193">
        <f t="shared" si="4"/>
        <v>0</v>
      </c>
      <c r="BF371" s="193">
        <f t="shared" si="5"/>
        <v>0</v>
      </c>
      <c r="BG371" s="193">
        <f t="shared" si="6"/>
        <v>0</v>
      </c>
      <c r="BH371" s="193">
        <f t="shared" si="7"/>
        <v>0</v>
      </c>
      <c r="BI371" s="193">
        <f t="shared" si="8"/>
        <v>0</v>
      </c>
      <c r="BJ371" s="19" t="s">
        <v>79</v>
      </c>
      <c r="BK371" s="193">
        <f t="shared" si="9"/>
        <v>0</v>
      </c>
      <c r="BL371" s="19" t="s">
        <v>148</v>
      </c>
      <c r="BM371" s="192" t="s">
        <v>712</v>
      </c>
    </row>
    <row r="372" spans="1:65" s="2" customFormat="1" ht="195">
      <c r="A372" s="36"/>
      <c r="B372" s="37"/>
      <c r="C372" s="38"/>
      <c r="D372" s="194" t="s">
        <v>219</v>
      </c>
      <c r="E372" s="38"/>
      <c r="F372" s="195" t="s">
        <v>713</v>
      </c>
      <c r="G372" s="38"/>
      <c r="H372" s="38"/>
      <c r="I372" s="196"/>
      <c r="J372" s="38"/>
      <c r="K372" s="38"/>
      <c r="L372" s="41"/>
      <c r="M372" s="197"/>
      <c r="N372" s="198"/>
      <c r="O372" s="66"/>
      <c r="P372" s="66"/>
      <c r="Q372" s="66"/>
      <c r="R372" s="66"/>
      <c r="S372" s="66"/>
      <c r="T372" s="67"/>
      <c r="U372" s="36"/>
      <c r="V372" s="36"/>
      <c r="W372" s="36"/>
      <c r="X372" s="36"/>
      <c r="Y372" s="36"/>
      <c r="Z372" s="36"/>
      <c r="AA372" s="36"/>
      <c r="AB372" s="36"/>
      <c r="AC372" s="36"/>
      <c r="AD372" s="36"/>
      <c r="AE372" s="36"/>
      <c r="AT372" s="19" t="s">
        <v>219</v>
      </c>
      <c r="AU372" s="19" t="s">
        <v>81</v>
      </c>
    </row>
    <row r="373" spans="1:65" s="14" customFormat="1" ht="11.25">
      <c r="B373" s="209"/>
      <c r="C373" s="210"/>
      <c r="D373" s="194" t="s">
        <v>231</v>
      </c>
      <c r="E373" s="211" t="s">
        <v>19</v>
      </c>
      <c r="F373" s="212" t="s">
        <v>714</v>
      </c>
      <c r="G373" s="210"/>
      <c r="H373" s="213">
        <v>6</v>
      </c>
      <c r="I373" s="214"/>
      <c r="J373" s="210"/>
      <c r="K373" s="210"/>
      <c r="L373" s="215"/>
      <c r="M373" s="216"/>
      <c r="N373" s="217"/>
      <c r="O373" s="217"/>
      <c r="P373" s="217"/>
      <c r="Q373" s="217"/>
      <c r="R373" s="217"/>
      <c r="S373" s="217"/>
      <c r="T373" s="218"/>
      <c r="AT373" s="219" t="s">
        <v>231</v>
      </c>
      <c r="AU373" s="219" t="s">
        <v>81</v>
      </c>
      <c r="AV373" s="14" t="s">
        <v>81</v>
      </c>
      <c r="AW373" s="14" t="s">
        <v>33</v>
      </c>
      <c r="AX373" s="14" t="s">
        <v>72</v>
      </c>
      <c r="AY373" s="219" t="s">
        <v>211</v>
      </c>
    </row>
    <row r="374" spans="1:65" s="14" customFormat="1" ht="11.25">
      <c r="B374" s="209"/>
      <c r="C374" s="210"/>
      <c r="D374" s="194" t="s">
        <v>231</v>
      </c>
      <c r="E374" s="211" t="s">
        <v>19</v>
      </c>
      <c r="F374" s="212" t="s">
        <v>715</v>
      </c>
      <c r="G374" s="210"/>
      <c r="H374" s="213">
        <v>2</v>
      </c>
      <c r="I374" s="214"/>
      <c r="J374" s="210"/>
      <c r="K374" s="210"/>
      <c r="L374" s="215"/>
      <c r="M374" s="216"/>
      <c r="N374" s="217"/>
      <c r="O374" s="217"/>
      <c r="P374" s="217"/>
      <c r="Q374" s="217"/>
      <c r="R374" s="217"/>
      <c r="S374" s="217"/>
      <c r="T374" s="218"/>
      <c r="AT374" s="219" t="s">
        <v>231</v>
      </c>
      <c r="AU374" s="219" t="s">
        <v>81</v>
      </c>
      <c r="AV374" s="14" t="s">
        <v>81</v>
      </c>
      <c r="AW374" s="14" t="s">
        <v>33</v>
      </c>
      <c r="AX374" s="14" t="s">
        <v>72</v>
      </c>
      <c r="AY374" s="219" t="s">
        <v>211</v>
      </c>
    </row>
    <row r="375" spans="1:65" s="15" customFormat="1" ht="11.25">
      <c r="B375" s="220"/>
      <c r="C375" s="221"/>
      <c r="D375" s="194" t="s">
        <v>231</v>
      </c>
      <c r="E375" s="222" t="s">
        <v>19</v>
      </c>
      <c r="F375" s="223" t="s">
        <v>288</v>
      </c>
      <c r="G375" s="221"/>
      <c r="H375" s="224">
        <v>8</v>
      </c>
      <c r="I375" s="225"/>
      <c r="J375" s="221"/>
      <c r="K375" s="221"/>
      <c r="L375" s="226"/>
      <c r="M375" s="227"/>
      <c r="N375" s="228"/>
      <c r="O375" s="228"/>
      <c r="P375" s="228"/>
      <c r="Q375" s="228"/>
      <c r="R375" s="228"/>
      <c r="S375" s="228"/>
      <c r="T375" s="229"/>
      <c r="AT375" s="230" t="s">
        <v>231</v>
      </c>
      <c r="AU375" s="230" t="s">
        <v>81</v>
      </c>
      <c r="AV375" s="15" t="s">
        <v>148</v>
      </c>
      <c r="AW375" s="15" t="s">
        <v>33</v>
      </c>
      <c r="AX375" s="15" t="s">
        <v>79</v>
      </c>
      <c r="AY375" s="230" t="s">
        <v>211</v>
      </c>
    </row>
    <row r="376" spans="1:65" s="2" customFormat="1" ht="14.45" customHeight="1">
      <c r="A376" s="36"/>
      <c r="B376" s="37"/>
      <c r="C376" s="242" t="s">
        <v>716</v>
      </c>
      <c r="D376" s="242" t="s">
        <v>442</v>
      </c>
      <c r="E376" s="243" t="s">
        <v>717</v>
      </c>
      <c r="F376" s="244" t="s">
        <v>718</v>
      </c>
      <c r="G376" s="245" t="s">
        <v>561</v>
      </c>
      <c r="H376" s="246">
        <v>8</v>
      </c>
      <c r="I376" s="247"/>
      <c r="J376" s="248">
        <f>ROUND(I376*H376,2)</f>
        <v>0</v>
      </c>
      <c r="K376" s="244" t="s">
        <v>19</v>
      </c>
      <c r="L376" s="249"/>
      <c r="M376" s="250" t="s">
        <v>19</v>
      </c>
      <c r="N376" s="251" t="s">
        <v>43</v>
      </c>
      <c r="O376" s="66"/>
      <c r="P376" s="190">
        <f>O376*H376</f>
        <v>0</v>
      </c>
      <c r="Q376" s="190">
        <v>1.847E-2</v>
      </c>
      <c r="R376" s="190">
        <f>Q376*H376</f>
        <v>0.14776</v>
      </c>
      <c r="S376" s="190">
        <v>0</v>
      </c>
      <c r="T376" s="191">
        <f>S376*H376</f>
        <v>0</v>
      </c>
      <c r="U376" s="36"/>
      <c r="V376" s="36"/>
      <c r="W376" s="36"/>
      <c r="X376" s="36"/>
      <c r="Y376" s="36"/>
      <c r="Z376" s="36"/>
      <c r="AA376" s="36"/>
      <c r="AB376" s="36"/>
      <c r="AC376" s="36"/>
      <c r="AD376" s="36"/>
      <c r="AE376" s="36"/>
      <c r="AR376" s="192" t="s">
        <v>254</v>
      </c>
      <c r="AT376" s="192" t="s">
        <v>442</v>
      </c>
      <c r="AU376" s="192" t="s">
        <v>81</v>
      </c>
      <c r="AY376" s="19" t="s">
        <v>211</v>
      </c>
      <c r="BE376" s="193">
        <f>IF(N376="základní",J376,0)</f>
        <v>0</v>
      </c>
      <c r="BF376" s="193">
        <f>IF(N376="snížená",J376,0)</f>
        <v>0</v>
      </c>
      <c r="BG376" s="193">
        <f>IF(N376="zákl. přenesená",J376,0)</f>
        <v>0</v>
      </c>
      <c r="BH376" s="193">
        <f>IF(N376="sníž. přenesená",J376,0)</f>
        <v>0</v>
      </c>
      <c r="BI376" s="193">
        <f>IF(N376="nulová",J376,0)</f>
        <v>0</v>
      </c>
      <c r="BJ376" s="19" t="s">
        <v>79</v>
      </c>
      <c r="BK376" s="193">
        <f>ROUND(I376*H376,2)</f>
        <v>0</v>
      </c>
      <c r="BL376" s="19" t="s">
        <v>148</v>
      </c>
      <c r="BM376" s="192" t="s">
        <v>719</v>
      </c>
    </row>
    <row r="377" spans="1:65" s="2" customFormat="1" ht="14.45" customHeight="1">
      <c r="A377" s="36"/>
      <c r="B377" s="37"/>
      <c r="C377" s="242" t="s">
        <v>720</v>
      </c>
      <c r="D377" s="242" t="s">
        <v>442</v>
      </c>
      <c r="E377" s="243" t="s">
        <v>721</v>
      </c>
      <c r="F377" s="244" t="s">
        <v>722</v>
      </c>
      <c r="G377" s="245" t="s">
        <v>561</v>
      </c>
      <c r="H377" s="246">
        <v>8</v>
      </c>
      <c r="I377" s="247"/>
      <c r="J377" s="248">
        <f>ROUND(I377*H377,2)</f>
        <v>0</v>
      </c>
      <c r="K377" s="244" t="s">
        <v>19</v>
      </c>
      <c r="L377" s="249"/>
      <c r="M377" s="250" t="s">
        <v>19</v>
      </c>
      <c r="N377" s="251" t="s">
        <v>43</v>
      </c>
      <c r="O377" s="66"/>
      <c r="P377" s="190">
        <f>O377*H377</f>
        <v>0</v>
      </c>
      <c r="Q377" s="190">
        <v>7.3000000000000001E-3</v>
      </c>
      <c r="R377" s="190">
        <f>Q377*H377</f>
        <v>5.8400000000000001E-2</v>
      </c>
      <c r="S377" s="190">
        <v>0</v>
      </c>
      <c r="T377" s="191">
        <f>S377*H377</f>
        <v>0</v>
      </c>
      <c r="U377" s="36"/>
      <c r="V377" s="36"/>
      <c r="W377" s="36"/>
      <c r="X377" s="36"/>
      <c r="Y377" s="36"/>
      <c r="Z377" s="36"/>
      <c r="AA377" s="36"/>
      <c r="AB377" s="36"/>
      <c r="AC377" s="36"/>
      <c r="AD377" s="36"/>
      <c r="AE377" s="36"/>
      <c r="AR377" s="192" t="s">
        <v>254</v>
      </c>
      <c r="AT377" s="192" t="s">
        <v>442</v>
      </c>
      <c r="AU377" s="192" t="s">
        <v>81</v>
      </c>
      <c r="AY377" s="19" t="s">
        <v>211</v>
      </c>
      <c r="BE377" s="193">
        <f>IF(N377="základní",J377,0)</f>
        <v>0</v>
      </c>
      <c r="BF377" s="193">
        <f>IF(N377="snížená",J377,0)</f>
        <v>0</v>
      </c>
      <c r="BG377" s="193">
        <f>IF(N377="zákl. přenesená",J377,0)</f>
        <v>0</v>
      </c>
      <c r="BH377" s="193">
        <f>IF(N377="sníž. přenesená",J377,0)</f>
        <v>0</v>
      </c>
      <c r="BI377" s="193">
        <f>IF(N377="nulová",J377,0)</f>
        <v>0</v>
      </c>
      <c r="BJ377" s="19" t="s">
        <v>79</v>
      </c>
      <c r="BK377" s="193">
        <f>ROUND(I377*H377,2)</f>
        <v>0</v>
      </c>
      <c r="BL377" s="19" t="s">
        <v>148</v>
      </c>
      <c r="BM377" s="192" t="s">
        <v>723</v>
      </c>
    </row>
    <row r="378" spans="1:65" s="2" customFormat="1" ht="14.45" customHeight="1">
      <c r="A378" s="36"/>
      <c r="B378" s="37"/>
      <c r="C378" s="181" t="s">
        <v>724</v>
      </c>
      <c r="D378" s="181" t="s">
        <v>213</v>
      </c>
      <c r="E378" s="182" t="s">
        <v>725</v>
      </c>
      <c r="F378" s="183" t="s">
        <v>726</v>
      </c>
      <c r="G378" s="184" t="s">
        <v>216</v>
      </c>
      <c r="H378" s="185">
        <v>6</v>
      </c>
      <c r="I378" s="186"/>
      <c r="J378" s="187">
        <f>ROUND(I378*H378,2)</f>
        <v>0</v>
      </c>
      <c r="K378" s="183" t="s">
        <v>217</v>
      </c>
      <c r="L378" s="41"/>
      <c r="M378" s="188" t="s">
        <v>19</v>
      </c>
      <c r="N378" s="189" t="s">
        <v>43</v>
      </c>
      <c r="O378" s="66"/>
      <c r="P378" s="190">
        <f>O378*H378</f>
        <v>0</v>
      </c>
      <c r="Q378" s="190">
        <v>3.4000000000000002E-4</v>
      </c>
      <c r="R378" s="190">
        <f>Q378*H378</f>
        <v>2.0400000000000001E-3</v>
      </c>
      <c r="S378" s="190">
        <v>0</v>
      </c>
      <c r="T378" s="191">
        <f>S378*H378</f>
        <v>0</v>
      </c>
      <c r="U378" s="36"/>
      <c r="V378" s="36"/>
      <c r="W378" s="36"/>
      <c r="X378" s="36"/>
      <c r="Y378" s="36"/>
      <c r="Z378" s="36"/>
      <c r="AA378" s="36"/>
      <c r="AB378" s="36"/>
      <c r="AC378" s="36"/>
      <c r="AD378" s="36"/>
      <c r="AE378" s="36"/>
      <c r="AR378" s="192" t="s">
        <v>148</v>
      </c>
      <c r="AT378" s="192" t="s">
        <v>213</v>
      </c>
      <c r="AU378" s="192" t="s">
        <v>81</v>
      </c>
      <c r="AY378" s="19" t="s">
        <v>211</v>
      </c>
      <c r="BE378" s="193">
        <f>IF(N378="základní",J378,0)</f>
        <v>0</v>
      </c>
      <c r="BF378" s="193">
        <f>IF(N378="snížená",J378,0)</f>
        <v>0</v>
      </c>
      <c r="BG378" s="193">
        <f>IF(N378="zákl. přenesená",J378,0)</f>
        <v>0</v>
      </c>
      <c r="BH378" s="193">
        <f>IF(N378="sníž. přenesená",J378,0)</f>
        <v>0</v>
      </c>
      <c r="BI378" s="193">
        <f>IF(N378="nulová",J378,0)</f>
        <v>0</v>
      </c>
      <c r="BJ378" s="19" t="s">
        <v>79</v>
      </c>
      <c r="BK378" s="193">
        <f>ROUND(I378*H378,2)</f>
        <v>0</v>
      </c>
      <c r="BL378" s="19" t="s">
        <v>148</v>
      </c>
      <c r="BM378" s="192" t="s">
        <v>727</v>
      </c>
    </row>
    <row r="379" spans="1:65" s="2" customFormat="1" ht="195">
      <c r="A379" s="36"/>
      <c r="B379" s="37"/>
      <c r="C379" s="38"/>
      <c r="D379" s="194" t="s">
        <v>219</v>
      </c>
      <c r="E379" s="38"/>
      <c r="F379" s="195" t="s">
        <v>713</v>
      </c>
      <c r="G379" s="38"/>
      <c r="H379" s="38"/>
      <c r="I379" s="196"/>
      <c r="J379" s="38"/>
      <c r="K379" s="38"/>
      <c r="L379" s="41"/>
      <c r="M379" s="197"/>
      <c r="N379" s="198"/>
      <c r="O379" s="66"/>
      <c r="P379" s="66"/>
      <c r="Q379" s="66"/>
      <c r="R379" s="66"/>
      <c r="S379" s="66"/>
      <c r="T379" s="67"/>
      <c r="U379" s="36"/>
      <c r="V379" s="36"/>
      <c r="W379" s="36"/>
      <c r="X379" s="36"/>
      <c r="Y379" s="36"/>
      <c r="Z379" s="36"/>
      <c r="AA379" s="36"/>
      <c r="AB379" s="36"/>
      <c r="AC379" s="36"/>
      <c r="AD379" s="36"/>
      <c r="AE379" s="36"/>
      <c r="AT379" s="19" t="s">
        <v>219</v>
      </c>
      <c r="AU379" s="19" t="s">
        <v>81</v>
      </c>
    </row>
    <row r="380" spans="1:65" s="2" customFormat="1" ht="14.45" customHeight="1">
      <c r="A380" s="36"/>
      <c r="B380" s="37"/>
      <c r="C380" s="242" t="s">
        <v>728</v>
      </c>
      <c r="D380" s="242" t="s">
        <v>442</v>
      </c>
      <c r="E380" s="243" t="s">
        <v>729</v>
      </c>
      <c r="F380" s="244" t="s">
        <v>730</v>
      </c>
      <c r="G380" s="245" t="s">
        <v>561</v>
      </c>
      <c r="H380" s="246">
        <v>6</v>
      </c>
      <c r="I380" s="247"/>
      <c r="J380" s="248">
        <f>ROUND(I380*H380,2)</f>
        <v>0</v>
      </c>
      <c r="K380" s="244" t="s">
        <v>19</v>
      </c>
      <c r="L380" s="249"/>
      <c r="M380" s="250" t="s">
        <v>19</v>
      </c>
      <c r="N380" s="251" t="s">
        <v>43</v>
      </c>
      <c r="O380" s="66"/>
      <c r="P380" s="190">
        <f>O380*H380</f>
        <v>0</v>
      </c>
      <c r="Q380" s="190">
        <v>3.7999999999999999E-2</v>
      </c>
      <c r="R380" s="190">
        <f>Q380*H380</f>
        <v>0.22799999999999998</v>
      </c>
      <c r="S380" s="190">
        <v>0</v>
      </c>
      <c r="T380" s="191">
        <f>S380*H380</f>
        <v>0</v>
      </c>
      <c r="U380" s="36"/>
      <c r="V380" s="36"/>
      <c r="W380" s="36"/>
      <c r="X380" s="36"/>
      <c r="Y380" s="36"/>
      <c r="Z380" s="36"/>
      <c r="AA380" s="36"/>
      <c r="AB380" s="36"/>
      <c r="AC380" s="36"/>
      <c r="AD380" s="36"/>
      <c r="AE380" s="36"/>
      <c r="AR380" s="192" t="s">
        <v>254</v>
      </c>
      <c r="AT380" s="192" t="s">
        <v>442</v>
      </c>
      <c r="AU380" s="192" t="s">
        <v>81</v>
      </c>
      <c r="AY380" s="19" t="s">
        <v>211</v>
      </c>
      <c r="BE380" s="193">
        <f>IF(N380="základní",J380,0)</f>
        <v>0</v>
      </c>
      <c r="BF380" s="193">
        <f>IF(N380="snížená",J380,0)</f>
        <v>0</v>
      </c>
      <c r="BG380" s="193">
        <f>IF(N380="zákl. přenesená",J380,0)</f>
        <v>0</v>
      </c>
      <c r="BH380" s="193">
        <f>IF(N380="sníž. přenesená",J380,0)</f>
        <v>0</v>
      </c>
      <c r="BI380" s="193">
        <f>IF(N380="nulová",J380,0)</f>
        <v>0</v>
      </c>
      <c r="BJ380" s="19" t="s">
        <v>79</v>
      </c>
      <c r="BK380" s="193">
        <f>ROUND(I380*H380,2)</f>
        <v>0</v>
      </c>
      <c r="BL380" s="19" t="s">
        <v>148</v>
      </c>
      <c r="BM380" s="192" t="s">
        <v>731</v>
      </c>
    </row>
    <row r="381" spans="1:65" s="2" customFormat="1" ht="14.45" customHeight="1">
      <c r="A381" s="36"/>
      <c r="B381" s="37"/>
      <c r="C381" s="181" t="s">
        <v>732</v>
      </c>
      <c r="D381" s="181" t="s">
        <v>213</v>
      </c>
      <c r="E381" s="182" t="s">
        <v>733</v>
      </c>
      <c r="F381" s="183" t="s">
        <v>734</v>
      </c>
      <c r="G381" s="184" t="s">
        <v>216</v>
      </c>
      <c r="H381" s="185">
        <v>2</v>
      </c>
      <c r="I381" s="186"/>
      <c r="J381" s="187">
        <f>ROUND(I381*H381,2)</f>
        <v>0</v>
      </c>
      <c r="K381" s="183" t="s">
        <v>217</v>
      </c>
      <c r="L381" s="41"/>
      <c r="M381" s="188" t="s">
        <v>19</v>
      </c>
      <c r="N381" s="189" t="s">
        <v>43</v>
      </c>
      <c r="O381" s="66"/>
      <c r="P381" s="190">
        <f>O381*H381</f>
        <v>0</v>
      </c>
      <c r="Q381" s="190">
        <v>3.4000000000000002E-4</v>
      </c>
      <c r="R381" s="190">
        <f>Q381*H381</f>
        <v>6.8000000000000005E-4</v>
      </c>
      <c r="S381" s="190">
        <v>0</v>
      </c>
      <c r="T381" s="191">
        <f>S381*H381</f>
        <v>0</v>
      </c>
      <c r="U381" s="36"/>
      <c r="V381" s="36"/>
      <c r="W381" s="36"/>
      <c r="X381" s="36"/>
      <c r="Y381" s="36"/>
      <c r="Z381" s="36"/>
      <c r="AA381" s="36"/>
      <c r="AB381" s="36"/>
      <c r="AC381" s="36"/>
      <c r="AD381" s="36"/>
      <c r="AE381" s="36"/>
      <c r="AR381" s="192" t="s">
        <v>148</v>
      </c>
      <c r="AT381" s="192" t="s">
        <v>213</v>
      </c>
      <c r="AU381" s="192" t="s">
        <v>81</v>
      </c>
      <c r="AY381" s="19" t="s">
        <v>211</v>
      </c>
      <c r="BE381" s="193">
        <f>IF(N381="základní",J381,0)</f>
        <v>0</v>
      </c>
      <c r="BF381" s="193">
        <f>IF(N381="snížená",J381,0)</f>
        <v>0</v>
      </c>
      <c r="BG381" s="193">
        <f>IF(N381="zákl. přenesená",J381,0)</f>
        <v>0</v>
      </c>
      <c r="BH381" s="193">
        <f>IF(N381="sníž. přenesená",J381,0)</f>
        <v>0</v>
      </c>
      <c r="BI381" s="193">
        <f>IF(N381="nulová",J381,0)</f>
        <v>0</v>
      </c>
      <c r="BJ381" s="19" t="s">
        <v>79</v>
      </c>
      <c r="BK381" s="193">
        <f>ROUND(I381*H381,2)</f>
        <v>0</v>
      </c>
      <c r="BL381" s="19" t="s">
        <v>148</v>
      </c>
      <c r="BM381" s="192" t="s">
        <v>735</v>
      </c>
    </row>
    <row r="382" spans="1:65" s="2" customFormat="1" ht="195">
      <c r="A382" s="36"/>
      <c r="B382" s="37"/>
      <c r="C382" s="38"/>
      <c r="D382" s="194" t="s">
        <v>219</v>
      </c>
      <c r="E382" s="38"/>
      <c r="F382" s="195" t="s">
        <v>713</v>
      </c>
      <c r="G382" s="38"/>
      <c r="H382" s="38"/>
      <c r="I382" s="196"/>
      <c r="J382" s="38"/>
      <c r="K382" s="38"/>
      <c r="L382" s="41"/>
      <c r="M382" s="197"/>
      <c r="N382" s="198"/>
      <c r="O382" s="66"/>
      <c r="P382" s="66"/>
      <c r="Q382" s="66"/>
      <c r="R382" s="66"/>
      <c r="S382" s="66"/>
      <c r="T382" s="67"/>
      <c r="U382" s="36"/>
      <c r="V382" s="36"/>
      <c r="W382" s="36"/>
      <c r="X382" s="36"/>
      <c r="Y382" s="36"/>
      <c r="Z382" s="36"/>
      <c r="AA382" s="36"/>
      <c r="AB382" s="36"/>
      <c r="AC382" s="36"/>
      <c r="AD382" s="36"/>
      <c r="AE382" s="36"/>
      <c r="AT382" s="19" t="s">
        <v>219</v>
      </c>
      <c r="AU382" s="19" t="s">
        <v>81</v>
      </c>
    </row>
    <row r="383" spans="1:65" s="2" customFormat="1" ht="14.45" customHeight="1">
      <c r="A383" s="36"/>
      <c r="B383" s="37"/>
      <c r="C383" s="242" t="s">
        <v>736</v>
      </c>
      <c r="D383" s="242" t="s">
        <v>442</v>
      </c>
      <c r="E383" s="243" t="s">
        <v>737</v>
      </c>
      <c r="F383" s="244" t="s">
        <v>738</v>
      </c>
      <c r="G383" s="245" t="s">
        <v>216</v>
      </c>
      <c r="H383" s="246">
        <v>2</v>
      </c>
      <c r="I383" s="247"/>
      <c r="J383" s="248">
        <f>ROUND(I383*H383,2)</f>
        <v>0</v>
      </c>
      <c r="K383" s="244" t="s">
        <v>19</v>
      </c>
      <c r="L383" s="249"/>
      <c r="M383" s="250" t="s">
        <v>19</v>
      </c>
      <c r="N383" s="251" t="s">
        <v>43</v>
      </c>
      <c r="O383" s="66"/>
      <c r="P383" s="190">
        <f>O383*H383</f>
        <v>0</v>
      </c>
      <c r="Q383" s="190">
        <v>4.5999999999999999E-2</v>
      </c>
      <c r="R383" s="190">
        <f>Q383*H383</f>
        <v>9.1999999999999998E-2</v>
      </c>
      <c r="S383" s="190">
        <v>0</v>
      </c>
      <c r="T383" s="191">
        <f>S383*H383</f>
        <v>0</v>
      </c>
      <c r="U383" s="36"/>
      <c r="V383" s="36"/>
      <c r="W383" s="36"/>
      <c r="X383" s="36"/>
      <c r="Y383" s="36"/>
      <c r="Z383" s="36"/>
      <c r="AA383" s="36"/>
      <c r="AB383" s="36"/>
      <c r="AC383" s="36"/>
      <c r="AD383" s="36"/>
      <c r="AE383" s="36"/>
      <c r="AR383" s="192" t="s">
        <v>254</v>
      </c>
      <c r="AT383" s="192" t="s">
        <v>442</v>
      </c>
      <c r="AU383" s="192" t="s">
        <v>81</v>
      </c>
      <c r="AY383" s="19" t="s">
        <v>211</v>
      </c>
      <c r="BE383" s="193">
        <f>IF(N383="základní",J383,0)</f>
        <v>0</v>
      </c>
      <c r="BF383" s="193">
        <f>IF(N383="snížená",J383,0)</f>
        <v>0</v>
      </c>
      <c r="BG383" s="193">
        <f>IF(N383="zákl. přenesená",J383,0)</f>
        <v>0</v>
      </c>
      <c r="BH383" s="193">
        <f>IF(N383="sníž. přenesená",J383,0)</f>
        <v>0</v>
      </c>
      <c r="BI383" s="193">
        <f>IF(N383="nulová",J383,0)</f>
        <v>0</v>
      </c>
      <c r="BJ383" s="19" t="s">
        <v>79</v>
      </c>
      <c r="BK383" s="193">
        <f>ROUND(I383*H383,2)</f>
        <v>0</v>
      </c>
      <c r="BL383" s="19" t="s">
        <v>148</v>
      </c>
      <c r="BM383" s="192" t="s">
        <v>739</v>
      </c>
    </row>
    <row r="384" spans="1:65" s="2" customFormat="1" ht="24.2" customHeight="1">
      <c r="A384" s="36"/>
      <c r="B384" s="37"/>
      <c r="C384" s="181" t="s">
        <v>740</v>
      </c>
      <c r="D384" s="181" t="s">
        <v>213</v>
      </c>
      <c r="E384" s="182" t="s">
        <v>741</v>
      </c>
      <c r="F384" s="183" t="s">
        <v>742</v>
      </c>
      <c r="G384" s="184" t="s">
        <v>216</v>
      </c>
      <c r="H384" s="185">
        <v>6</v>
      </c>
      <c r="I384" s="186"/>
      <c r="J384" s="187">
        <f>ROUND(I384*H384,2)</f>
        <v>0</v>
      </c>
      <c r="K384" s="183" t="s">
        <v>217</v>
      </c>
      <c r="L384" s="41"/>
      <c r="M384" s="188" t="s">
        <v>19</v>
      </c>
      <c r="N384" s="189" t="s">
        <v>43</v>
      </c>
      <c r="O384" s="66"/>
      <c r="P384" s="190">
        <f>O384*H384</f>
        <v>0</v>
      </c>
      <c r="Q384" s="190">
        <v>2.96E-3</v>
      </c>
      <c r="R384" s="190">
        <f>Q384*H384</f>
        <v>1.7759999999999998E-2</v>
      </c>
      <c r="S384" s="190">
        <v>0</v>
      </c>
      <c r="T384" s="191">
        <f>S384*H384</f>
        <v>0</v>
      </c>
      <c r="U384" s="36"/>
      <c r="V384" s="36"/>
      <c r="W384" s="36"/>
      <c r="X384" s="36"/>
      <c r="Y384" s="36"/>
      <c r="Z384" s="36"/>
      <c r="AA384" s="36"/>
      <c r="AB384" s="36"/>
      <c r="AC384" s="36"/>
      <c r="AD384" s="36"/>
      <c r="AE384" s="36"/>
      <c r="AR384" s="192" t="s">
        <v>148</v>
      </c>
      <c r="AT384" s="192" t="s">
        <v>213</v>
      </c>
      <c r="AU384" s="192" t="s">
        <v>81</v>
      </c>
      <c r="AY384" s="19" t="s">
        <v>211</v>
      </c>
      <c r="BE384" s="193">
        <f>IF(N384="základní",J384,0)</f>
        <v>0</v>
      </c>
      <c r="BF384" s="193">
        <f>IF(N384="snížená",J384,0)</f>
        <v>0</v>
      </c>
      <c r="BG384" s="193">
        <f>IF(N384="zákl. přenesená",J384,0)</f>
        <v>0</v>
      </c>
      <c r="BH384" s="193">
        <f>IF(N384="sníž. přenesená",J384,0)</f>
        <v>0</v>
      </c>
      <c r="BI384" s="193">
        <f>IF(N384="nulová",J384,0)</f>
        <v>0</v>
      </c>
      <c r="BJ384" s="19" t="s">
        <v>79</v>
      </c>
      <c r="BK384" s="193">
        <f>ROUND(I384*H384,2)</f>
        <v>0</v>
      </c>
      <c r="BL384" s="19" t="s">
        <v>148</v>
      </c>
      <c r="BM384" s="192" t="s">
        <v>743</v>
      </c>
    </row>
    <row r="385" spans="1:65" s="2" customFormat="1" ht="195">
      <c r="A385" s="36"/>
      <c r="B385" s="37"/>
      <c r="C385" s="38"/>
      <c r="D385" s="194" t="s">
        <v>219</v>
      </c>
      <c r="E385" s="38"/>
      <c r="F385" s="195" t="s">
        <v>713</v>
      </c>
      <c r="G385" s="38"/>
      <c r="H385" s="38"/>
      <c r="I385" s="196"/>
      <c r="J385" s="38"/>
      <c r="K385" s="38"/>
      <c r="L385" s="41"/>
      <c r="M385" s="197"/>
      <c r="N385" s="198"/>
      <c r="O385" s="66"/>
      <c r="P385" s="66"/>
      <c r="Q385" s="66"/>
      <c r="R385" s="66"/>
      <c r="S385" s="66"/>
      <c r="T385" s="67"/>
      <c r="U385" s="36"/>
      <c r="V385" s="36"/>
      <c r="W385" s="36"/>
      <c r="X385" s="36"/>
      <c r="Y385" s="36"/>
      <c r="Z385" s="36"/>
      <c r="AA385" s="36"/>
      <c r="AB385" s="36"/>
      <c r="AC385" s="36"/>
      <c r="AD385" s="36"/>
      <c r="AE385" s="36"/>
      <c r="AT385" s="19" t="s">
        <v>219</v>
      </c>
      <c r="AU385" s="19" t="s">
        <v>81</v>
      </c>
    </row>
    <row r="386" spans="1:65" s="2" customFormat="1" ht="14.45" customHeight="1">
      <c r="A386" s="36"/>
      <c r="B386" s="37"/>
      <c r="C386" s="242" t="s">
        <v>744</v>
      </c>
      <c r="D386" s="242" t="s">
        <v>442</v>
      </c>
      <c r="E386" s="243" t="s">
        <v>745</v>
      </c>
      <c r="F386" s="244" t="s">
        <v>746</v>
      </c>
      <c r="G386" s="245" t="s">
        <v>216</v>
      </c>
      <c r="H386" s="246">
        <v>6</v>
      </c>
      <c r="I386" s="247"/>
      <c r="J386" s="248">
        <f>ROUND(I386*H386,2)</f>
        <v>0</v>
      </c>
      <c r="K386" s="244" t="s">
        <v>19</v>
      </c>
      <c r="L386" s="249"/>
      <c r="M386" s="250" t="s">
        <v>19</v>
      </c>
      <c r="N386" s="251" t="s">
        <v>43</v>
      </c>
      <c r="O386" s="66"/>
      <c r="P386" s="190">
        <f>O386*H386</f>
        <v>0</v>
      </c>
      <c r="Q386" s="190">
        <v>4.0500000000000001E-2</v>
      </c>
      <c r="R386" s="190">
        <f>Q386*H386</f>
        <v>0.24299999999999999</v>
      </c>
      <c r="S386" s="190">
        <v>0</v>
      </c>
      <c r="T386" s="191">
        <f>S386*H386</f>
        <v>0</v>
      </c>
      <c r="U386" s="36"/>
      <c r="V386" s="36"/>
      <c r="W386" s="36"/>
      <c r="X386" s="36"/>
      <c r="Y386" s="36"/>
      <c r="Z386" s="36"/>
      <c r="AA386" s="36"/>
      <c r="AB386" s="36"/>
      <c r="AC386" s="36"/>
      <c r="AD386" s="36"/>
      <c r="AE386" s="36"/>
      <c r="AR386" s="192" t="s">
        <v>254</v>
      </c>
      <c r="AT386" s="192" t="s">
        <v>442</v>
      </c>
      <c r="AU386" s="192" t="s">
        <v>81</v>
      </c>
      <c r="AY386" s="19" t="s">
        <v>211</v>
      </c>
      <c r="BE386" s="193">
        <f>IF(N386="základní",J386,0)</f>
        <v>0</v>
      </c>
      <c r="BF386" s="193">
        <f>IF(N386="snížená",J386,0)</f>
        <v>0</v>
      </c>
      <c r="BG386" s="193">
        <f>IF(N386="zákl. přenesená",J386,0)</f>
        <v>0</v>
      </c>
      <c r="BH386" s="193">
        <f>IF(N386="sníž. přenesená",J386,0)</f>
        <v>0</v>
      </c>
      <c r="BI386" s="193">
        <f>IF(N386="nulová",J386,0)</f>
        <v>0</v>
      </c>
      <c r="BJ386" s="19" t="s">
        <v>79</v>
      </c>
      <c r="BK386" s="193">
        <f>ROUND(I386*H386,2)</f>
        <v>0</v>
      </c>
      <c r="BL386" s="19" t="s">
        <v>148</v>
      </c>
      <c r="BM386" s="192" t="s">
        <v>747</v>
      </c>
    </row>
    <row r="387" spans="1:65" s="2" customFormat="1" ht="14.45" customHeight="1">
      <c r="A387" s="36"/>
      <c r="B387" s="37"/>
      <c r="C387" s="242" t="s">
        <v>748</v>
      </c>
      <c r="D387" s="242" t="s">
        <v>442</v>
      </c>
      <c r="E387" s="243" t="s">
        <v>749</v>
      </c>
      <c r="F387" s="244" t="s">
        <v>750</v>
      </c>
      <c r="G387" s="245" t="s">
        <v>561</v>
      </c>
      <c r="H387" s="246">
        <v>6</v>
      </c>
      <c r="I387" s="247"/>
      <c r="J387" s="248">
        <f>ROUND(I387*H387,2)</f>
        <v>0</v>
      </c>
      <c r="K387" s="244" t="s">
        <v>19</v>
      </c>
      <c r="L387" s="249"/>
      <c r="M387" s="250" t="s">
        <v>19</v>
      </c>
      <c r="N387" s="251" t="s">
        <v>43</v>
      </c>
      <c r="O387" s="66"/>
      <c r="P387" s="190">
        <f>O387*H387</f>
        <v>0</v>
      </c>
      <c r="Q387" s="190">
        <v>7.3000000000000001E-3</v>
      </c>
      <c r="R387" s="190">
        <f>Q387*H387</f>
        <v>4.3799999999999999E-2</v>
      </c>
      <c r="S387" s="190">
        <v>0</v>
      </c>
      <c r="T387" s="191">
        <f>S387*H387</f>
        <v>0</v>
      </c>
      <c r="U387" s="36"/>
      <c r="V387" s="36"/>
      <c r="W387" s="36"/>
      <c r="X387" s="36"/>
      <c r="Y387" s="36"/>
      <c r="Z387" s="36"/>
      <c r="AA387" s="36"/>
      <c r="AB387" s="36"/>
      <c r="AC387" s="36"/>
      <c r="AD387" s="36"/>
      <c r="AE387" s="36"/>
      <c r="AR387" s="192" t="s">
        <v>254</v>
      </c>
      <c r="AT387" s="192" t="s">
        <v>442</v>
      </c>
      <c r="AU387" s="192" t="s">
        <v>81</v>
      </c>
      <c r="AY387" s="19" t="s">
        <v>211</v>
      </c>
      <c r="BE387" s="193">
        <f>IF(N387="základní",J387,0)</f>
        <v>0</v>
      </c>
      <c r="BF387" s="193">
        <f>IF(N387="snížená",J387,0)</f>
        <v>0</v>
      </c>
      <c r="BG387" s="193">
        <f>IF(N387="zákl. přenesená",J387,0)</f>
        <v>0</v>
      </c>
      <c r="BH387" s="193">
        <f>IF(N387="sníž. přenesená",J387,0)</f>
        <v>0</v>
      </c>
      <c r="BI387" s="193">
        <f>IF(N387="nulová",J387,0)</f>
        <v>0</v>
      </c>
      <c r="BJ387" s="19" t="s">
        <v>79</v>
      </c>
      <c r="BK387" s="193">
        <f>ROUND(I387*H387,2)</f>
        <v>0</v>
      </c>
      <c r="BL387" s="19" t="s">
        <v>148</v>
      </c>
      <c r="BM387" s="192" t="s">
        <v>751</v>
      </c>
    </row>
    <row r="388" spans="1:65" s="2" customFormat="1" ht="24.2" customHeight="1">
      <c r="A388" s="36"/>
      <c r="B388" s="37"/>
      <c r="C388" s="181" t="s">
        <v>752</v>
      </c>
      <c r="D388" s="181" t="s">
        <v>213</v>
      </c>
      <c r="E388" s="182" t="s">
        <v>753</v>
      </c>
      <c r="F388" s="183" t="s">
        <v>754</v>
      </c>
      <c r="G388" s="184" t="s">
        <v>216</v>
      </c>
      <c r="H388" s="185">
        <v>1</v>
      </c>
      <c r="I388" s="186"/>
      <c r="J388" s="187">
        <f>ROUND(I388*H388,2)</f>
        <v>0</v>
      </c>
      <c r="K388" s="183" t="s">
        <v>217</v>
      </c>
      <c r="L388" s="41"/>
      <c r="M388" s="188" t="s">
        <v>19</v>
      </c>
      <c r="N388" s="189" t="s">
        <v>43</v>
      </c>
      <c r="O388" s="66"/>
      <c r="P388" s="190">
        <f>O388*H388</f>
        <v>0</v>
      </c>
      <c r="Q388" s="190">
        <v>3.0100000000000001E-3</v>
      </c>
      <c r="R388" s="190">
        <f>Q388*H388</f>
        <v>3.0100000000000001E-3</v>
      </c>
      <c r="S388" s="190">
        <v>0</v>
      </c>
      <c r="T388" s="191">
        <f>S388*H388</f>
        <v>0</v>
      </c>
      <c r="U388" s="36"/>
      <c r="V388" s="36"/>
      <c r="W388" s="36"/>
      <c r="X388" s="36"/>
      <c r="Y388" s="36"/>
      <c r="Z388" s="36"/>
      <c r="AA388" s="36"/>
      <c r="AB388" s="36"/>
      <c r="AC388" s="36"/>
      <c r="AD388" s="36"/>
      <c r="AE388" s="36"/>
      <c r="AR388" s="192" t="s">
        <v>148</v>
      </c>
      <c r="AT388" s="192" t="s">
        <v>213</v>
      </c>
      <c r="AU388" s="192" t="s">
        <v>81</v>
      </c>
      <c r="AY388" s="19" t="s">
        <v>211</v>
      </c>
      <c r="BE388" s="193">
        <f>IF(N388="základní",J388,0)</f>
        <v>0</v>
      </c>
      <c r="BF388" s="193">
        <f>IF(N388="snížená",J388,0)</f>
        <v>0</v>
      </c>
      <c r="BG388" s="193">
        <f>IF(N388="zákl. přenesená",J388,0)</f>
        <v>0</v>
      </c>
      <c r="BH388" s="193">
        <f>IF(N388="sníž. přenesená",J388,0)</f>
        <v>0</v>
      </c>
      <c r="BI388" s="193">
        <f>IF(N388="nulová",J388,0)</f>
        <v>0</v>
      </c>
      <c r="BJ388" s="19" t="s">
        <v>79</v>
      </c>
      <c r="BK388" s="193">
        <f>ROUND(I388*H388,2)</f>
        <v>0</v>
      </c>
      <c r="BL388" s="19" t="s">
        <v>148</v>
      </c>
      <c r="BM388" s="192" t="s">
        <v>755</v>
      </c>
    </row>
    <row r="389" spans="1:65" s="2" customFormat="1" ht="195">
      <c r="A389" s="36"/>
      <c r="B389" s="37"/>
      <c r="C389" s="38"/>
      <c r="D389" s="194" t="s">
        <v>219</v>
      </c>
      <c r="E389" s="38"/>
      <c r="F389" s="195" t="s">
        <v>713</v>
      </c>
      <c r="G389" s="38"/>
      <c r="H389" s="38"/>
      <c r="I389" s="196"/>
      <c r="J389" s="38"/>
      <c r="K389" s="38"/>
      <c r="L389" s="41"/>
      <c r="M389" s="197"/>
      <c r="N389" s="198"/>
      <c r="O389" s="66"/>
      <c r="P389" s="66"/>
      <c r="Q389" s="66"/>
      <c r="R389" s="66"/>
      <c r="S389" s="66"/>
      <c r="T389" s="67"/>
      <c r="U389" s="36"/>
      <c r="V389" s="36"/>
      <c r="W389" s="36"/>
      <c r="X389" s="36"/>
      <c r="Y389" s="36"/>
      <c r="Z389" s="36"/>
      <c r="AA389" s="36"/>
      <c r="AB389" s="36"/>
      <c r="AC389" s="36"/>
      <c r="AD389" s="36"/>
      <c r="AE389" s="36"/>
      <c r="AT389" s="19" t="s">
        <v>219</v>
      </c>
      <c r="AU389" s="19" t="s">
        <v>81</v>
      </c>
    </row>
    <row r="390" spans="1:65" s="2" customFormat="1" ht="14.45" customHeight="1">
      <c r="A390" s="36"/>
      <c r="B390" s="37"/>
      <c r="C390" s="242" t="s">
        <v>756</v>
      </c>
      <c r="D390" s="242" t="s">
        <v>442</v>
      </c>
      <c r="E390" s="243" t="s">
        <v>757</v>
      </c>
      <c r="F390" s="244" t="s">
        <v>758</v>
      </c>
      <c r="G390" s="245" t="s">
        <v>216</v>
      </c>
      <c r="H390" s="246">
        <v>1</v>
      </c>
      <c r="I390" s="247"/>
      <c r="J390" s="248">
        <f>ROUND(I390*H390,2)</f>
        <v>0</v>
      </c>
      <c r="K390" s="244" t="s">
        <v>19</v>
      </c>
      <c r="L390" s="249"/>
      <c r="M390" s="250" t="s">
        <v>19</v>
      </c>
      <c r="N390" s="251" t="s">
        <v>43</v>
      </c>
      <c r="O390" s="66"/>
      <c r="P390" s="190">
        <f>O390*H390</f>
        <v>0</v>
      </c>
      <c r="Q390" s="190">
        <v>6.4000000000000001E-2</v>
      </c>
      <c r="R390" s="190">
        <f>Q390*H390</f>
        <v>6.4000000000000001E-2</v>
      </c>
      <c r="S390" s="190">
        <v>0</v>
      </c>
      <c r="T390" s="191">
        <f>S390*H390</f>
        <v>0</v>
      </c>
      <c r="U390" s="36"/>
      <c r="V390" s="36"/>
      <c r="W390" s="36"/>
      <c r="X390" s="36"/>
      <c r="Y390" s="36"/>
      <c r="Z390" s="36"/>
      <c r="AA390" s="36"/>
      <c r="AB390" s="36"/>
      <c r="AC390" s="36"/>
      <c r="AD390" s="36"/>
      <c r="AE390" s="36"/>
      <c r="AR390" s="192" t="s">
        <v>254</v>
      </c>
      <c r="AT390" s="192" t="s">
        <v>442</v>
      </c>
      <c r="AU390" s="192" t="s">
        <v>81</v>
      </c>
      <c r="AY390" s="19" t="s">
        <v>211</v>
      </c>
      <c r="BE390" s="193">
        <f>IF(N390="základní",J390,0)</f>
        <v>0</v>
      </c>
      <c r="BF390" s="193">
        <f>IF(N390="snížená",J390,0)</f>
        <v>0</v>
      </c>
      <c r="BG390" s="193">
        <f>IF(N390="zákl. přenesená",J390,0)</f>
        <v>0</v>
      </c>
      <c r="BH390" s="193">
        <f>IF(N390="sníž. přenesená",J390,0)</f>
        <v>0</v>
      </c>
      <c r="BI390" s="193">
        <f>IF(N390="nulová",J390,0)</f>
        <v>0</v>
      </c>
      <c r="BJ390" s="19" t="s">
        <v>79</v>
      </c>
      <c r="BK390" s="193">
        <f>ROUND(I390*H390,2)</f>
        <v>0</v>
      </c>
      <c r="BL390" s="19" t="s">
        <v>148</v>
      </c>
      <c r="BM390" s="192" t="s">
        <v>759</v>
      </c>
    </row>
    <row r="391" spans="1:65" s="2" customFormat="1" ht="14.45" customHeight="1">
      <c r="A391" s="36"/>
      <c r="B391" s="37"/>
      <c r="C391" s="242" t="s">
        <v>760</v>
      </c>
      <c r="D391" s="242" t="s">
        <v>442</v>
      </c>
      <c r="E391" s="243" t="s">
        <v>761</v>
      </c>
      <c r="F391" s="244" t="s">
        <v>762</v>
      </c>
      <c r="G391" s="245" t="s">
        <v>216</v>
      </c>
      <c r="H391" s="246">
        <v>1</v>
      </c>
      <c r="I391" s="247"/>
      <c r="J391" s="248">
        <f>ROUND(I391*H391,2)</f>
        <v>0</v>
      </c>
      <c r="K391" s="244" t="s">
        <v>19</v>
      </c>
      <c r="L391" s="249"/>
      <c r="M391" s="250" t="s">
        <v>19</v>
      </c>
      <c r="N391" s="251" t="s">
        <v>43</v>
      </c>
      <c r="O391" s="66"/>
      <c r="P391" s="190">
        <f>O391*H391</f>
        <v>0</v>
      </c>
      <c r="Q391" s="190">
        <v>7.0000000000000001E-3</v>
      </c>
      <c r="R391" s="190">
        <f>Q391*H391</f>
        <v>7.0000000000000001E-3</v>
      </c>
      <c r="S391" s="190">
        <v>0</v>
      </c>
      <c r="T391" s="191">
        <f>S391*H391</f>
        <v>0</v>
      </c>
      <c r="U391" s="36"/>
      <c r="V391" s="36"/>
      <c r="W391" s="36"/>
      <c r="X391" s="36"/>
      <c r="Y391" s="36"/>
      <c r="Z391" s="36"/>
      <c r="AA391" s="36"/>
      <c r="AB391" s="36"/>
      <c r="AC391" s="36"/>
      <c r="AD391" s="36"/>
      <c r="AE391" s="36"/>
      <c r="AR391" s="192" t="s">
        <v>254</v>
      </c>
      <c r="AT391" s="192" t="s">
        <v>442</v>
      </c>
      <c r="AU391" s="192" t="s">
        <v>81</v>
      </c>
      <c r="AY391" s="19" t="s">
        <v>211</v>
      </c>
      <c r="BE391" s="193">
        <f>IF(N391="základní",J391,0)</f>
        <v>0</v>
      </c>
      <c r="BF391" s="193">
        <f>IF(N391="snížená",J391,0)</f>
        <v>0</v>
      </c>
      <c r="BG391" s="193">
        <f>IF(N391="zákl. přenesená",J391,0)</f>
        <v>0</v>
      </c>
      <c r="BH391" s="193">
        <f>IF(N391="sníž. přenesená",J391,0)</f>
        <v>0</v>
      </c>
      <c r="BI391" s="193">
        <f>IF(N391="nulová",J391,0)</f>
        <v>0</v>
      </c>
      <c r="BJ391" s="19" t="s">
        <v>79</v>
      </c>
      <c r="BK391" s="193">
        <f>ROUND(I391*H391,2)</f>
        <v>0</v>
      </c>
      <c r="BL391" s="19" t="s">
        <v>148</v>
      </c>
      <c r="BM391" s="192" t="s">
        <v>763</v>
      </c>
    </row>
    <row r="392" spans="1:65" s="2" customFormat="1" ht="24.2" customHeight="1">
      <c r="A392" s="36"/>
      <c r="B392" s="37"/>
      <c r="C392" s="181" t="s">
        <v>764</v>
      </c>
      <c r="D392" s="181" t="s">
        <v>213</v>
      </c>
      <c r="E392" s="182" t="s">
        <v>765</v>
      </c>
      <c r="F392" s="183" t="s">
        <v>766</v>
      </c>
      <c r="G392" s="184" t="s">
        <v>216</v>
      </c>
      <c r="H392" s="185">
        <v>4</v>
      </c>
      <c r="I392" s="186"/>
      <c r="J392" s="187">
        <f>ROUND(I392*H392,2)</f>
        <v>0</v>
      </c>
      <c r="K392" s="183" t="s">
        <v>217</v>
      </c>
      <c r="L392" s="41"/>
      <c r="M392" s="188" t="s">
        <v>19</v>
      </c>
      <c r="N392" s="189" t="s">
        <v>43</v>
      </c>
      <c r="O392" s="66"/>
      <c r="P392" s="190">
        <f>O392*H392</f>
        <v>0</v>
      </c>
      <c r="Q392" s="190">
        <v>5.45E-3</v>
      </c>
      <c r="R392" s="190">
        <f>Q392*H392</f>
        <v>2.18E-2</v>
      </c>
      <c r="S392" s="190">
        <v>0</v>
      </c>
      <c r="T392" s="191">
        <f>S392*H392</f>
        <v>0</v>
      </c>
      <c r="U392" s="36"/>
      <c r="V392" s="36"/>
      <c r="W392" s="36"/>
      <c r="X392" s="36"/>
      <c r="Y392" s="36"/>
      <c r="Z392" s="36"/>
      <c r="AA392" s="36"/>
      <c r="AB392" s="36"/>
      <c r="AC392" s="36"/>
      <c r="AD392" s="36"/>
      <c r="AE392" s="36"/>
      <c r="AR392" s="192" t="s">
        <v>148</v>
      </c>
      <c r="AT392" s="192" t="s">
        <v>213</v>
      </c>
      <c r="AU392" s="192" t="s">
        <v>81</v>
      </c>
      <c r="AY392" s="19" t="s">
        <v>211</v>
      </c>
      <c r="BE392" s="193">
        <f>IF(N392="základní",J392,0)</f>
        <v>0</v>
      </c>
      <c r="BF392" s="193">
        <f>IF(N392="snížená",J392,0)</f>
        <v>0</v>
      </c>
      <c r="BG392" s="193">
        <f>IF(N392="zákl. přenesená",J392,0)</f>
        <v>0</v>
      </c>
      <c r="BH392" s="193">
        <f>IF(N392="sníž. přenesená",J392,0)</f>
        <v>0</v>
      </c>
      <c r="BI392" s="193">
        <f>IF(N392="nulová",J392,0)</f>
        <v>0</v>
      </c>
      <c r="BJ392" s="19" t="s">
        <v>79</v>
      </c>
      <c r="BK392" s="193">
        <f>ROUND(I392*H392,2)</f>
        <v>0</v>
      </c>
      <c r="BL392" s="19" t="s">
        <v>148</v>
      </c>
      <c r="BM392" s="192" t="s">
        <v>767</v>
      </c>
    </row>
    <row r="393" spans="1:65" s="2" customFormat="1" ht="195">
      <c r="A393" s="36"/>
      <c r="B393" s="37"/>
      <c r="C393" s="38"/>
      <c r="D393" s="194" t="s">
        <v>219</v>
      </c>
      <c r="E393" s="38"/>
      <c r="F393" s="195" t="s">
        <v>713</v>
      </c>
      <c r="G393" s="38"/>
      <c r="H393" s="38"/>
      <c r="I393" s="196"/>
      <c r="J393" s="38"/>
      <c r="K393" s="38"/>
      <c r="L393" s="41"/>
      <c r="M393" s="197"/>
      <c r="N393" s="198"/>
      <c r="O393" s="66"/>
      <c r="P393" s="66"/>
      <c r="Q393" s="66"/>
      <c r="R393" s="66"/>
      <c r="S393" s="66"/>
      <c r="T393" s="67"/>
      <c r="U393" s="36"/>
      <c r="V393" s="36"/>
      <c r="W393" s="36"/>
      <c r="X393" s="36"/>
      <c r="Y393" s="36"/>
      <c r="Z393" s="36"/>
      <c r="AA393" s="36"/>
      <c r="AB393" s="36"/>
      <c r="AC393" s="36"/>
      <c r="AD393" s="36"/>
      <c r="AE393" s="36"/>
      <c r="AT393" s="19" t="s">
        <v>219</v>
      </c>
      <c r="AU393" s="19" t="s">
        <v>81</v>
      </c>
    </row>
    <row r="394" spans="1:65" s="2" customFormat="1" ht="14.45" customHeight="1">
      <c r="A394" s="36"/>
      <c r="B394" s="37"/>
      <c r="C394" s="242" t="s">
        <v>768</v>
      </c>
      <c r="D394" s="242" t="s">
        <v>442</v>
      </c>
      <c r="E394" s="243" t="s">
        <v>769</v>
      </c>
      <c r="F394" s="244" t="s">
        <v>770</v>
      </c>
      <c r="G394" s="245" t="s">
        <v>216</v>
      </c>
      <c r="H394" s="246">
        <v>4</v>
      </c>
      <c r="I394" s="247"/>
      <c r="J394" s="248">
        <f>ROUND(I394*H394,2)</f>
        <v>0</v>
      </c>
      <c r="K394" s="244" t="s">
        <v>19</v>
      </c>
      <c r="L394" s="249"/>
      <c r="M394" s="250" t="s">
        <v>19</v>
      </c>
      <c r="N394" s="251" t="s">
        <v>43</v>
      </c>
      <c r="O394" s="66"/>
      <c r="P394" s="190">
        <f>O394*H394</f>
        <v>0</v>
      </c>
      <c r="Q394" s="190">
        <v>0.14499999999999999</v>
      </c>
      <c r="R394" s="190">
        <f>Q394*H394</f>
        <v>0.57999999999999996</v>
      </c>
      <c r="S394" s="190">
        <v>0</v>
      </c>
      <c r="T394" s="191">
        <f>S394*H394</f>
        <v>0</v>
      </c>
      <c r="U394" s="36"/>
      <c r="V394" s="36"/>
      <c r="W394" s="36"/>
      <c r="X394" s="36"/>
      <c r="Y394" s="36"/>
      <c r="Z394" s="36"/>
      <c r="AA394" s="36"/>
      <c r="AB394" s="36"/>
      <c r="AC394" s="36"/>
      <c r="AD394" s="36"/>
      <c r="AE394" s="36"/>
      <c r="AR394" s="192" t="s">
        <v>254</v>
      </c>
      <c r="AT394" s="192" t="s">
        <v>442</v>
      </c>
      <c r="AU394" s="192" t="s">
        <v>81</v>
      </c>
      <c r="AY394" s="19" t="s">
        <v>211</v>
      </c>
      <c r="BE394" s="193">
        <f>IF(N394="základní",J394,0)</f>
        <v>0</v>
      </c>
      <c r="BF394" s="193">
        <f>IF(N394="snížená",J394,0)</f>
        <v>0</v>
      </c>
      <c r="BG394" s="193">
        <f>IF(N394="zákl. přenesená",J394,0)</f>
        <v>0</v>
      </c>
      <c r="BH394" s="193">
        <f>IF(N394="sníž. přenesená",J394,0)</f>
        <v>0</v>
      </c>
      <c r="BI394" s="193">
        <f>IF(N394="nulová",J394,0)</f>
        <v>0</v>
      </c>
      <c r="BJ394" s="19" t="s">
        <v>79</v>
      </c>
      <c r="BK394" s="193">
        <f>ROUND(I394*H394,2)</f>
        <v>0</v>
      </c>
      <c r="BL394" s="19" t="s">
        <v>148</v>
      </c>
      <c r="BM394" s="192" t="s">
        <v>771</v>
      </c>
    </row>
    <row r="395" spans="1:65" s="2" customFormat="1" ht="14.45" customHeight="1">
      <c r="A395" s="36"/>
      <c r="B395" s="37"/>
      <c r="C395" s="242" t="s">
        <v>772</v>
      </c>
      <c r="D395" s="242" t="s">
        <v>442</v>
      </c>
      <c r="E395" s="243" t="s">
        <v>773</v>
      </c>
      <c r="F395" s="244" t="s">
        <v>774</v>
      </c>
      <c r="G395" s="245" t="s">
        <v>216</v>
      </c>
      <c r="H395" s="246">
        <v>4</v>
      </c>
      <c r="I395" s="247"/>
      <c r="J395" s="248">
        <f>ROUND(I395*H395,2)</f>
        <v>0</v>
      </c>
      <c r="K395" s="244" t="s">
        <v>19</v>
      </c>
      <c r="L395" s="249"/>
      <c r="M395" s="250" t="s">
        <v>19</v>
      </c>
      <c r="N395" s="251" t="s">
        <v>43</v>
      </c>
      <c r="O395" s="66"/>
      <c r="P395" s="190">
        <f>O395*H395</f>
        <v>0</v>
      </c>
      <c r="Q395" s="190">
        <v>6.1999999999999998E-3</v>
      </c>
      <c r="R395" s="190">
        <f>Q395*H395</f>
        <v>2.4799999999999999E-2</v>
      </c>
      <c r="S395" s="190">
        <v>0</v>
      </c>
      <c r="T395" s="191">
        <f>S395*H395</f>
        <v>0</v>
      </c>
      <c r="U395" s="36"/>
      <c r="V395" s="36"/>
      <c r="W395" s="36"/>
      <c r="X395" s="36"/>
      <c r="Y395" s="36"/>
      <c r="Z395" s="36"/>
      <c r="AA395" s="36"/>
      <c r="AB395" s="36"/>
      <c r="AC395" s="36"/>
      <c r="AD395" s="36"/>
      <c r="AE395" s="36"/>
      <c r="AR395" s="192" t="s">
        <v>254</v>
      </c>
      <c r="AT395" s="192" t="s">
        <v>442</v>
      </c>
      <c r="AU395" s="192" t="s">
        <v>81</v>
      </c>
      <c r="AY395" s="19" t="s">
        <v>211</v>
      </c>
      <c r="BE395" s="193">
        <f>IF(N395="základní",J395,0)</f>
        <v>0</v>
      </c>
      <c r="BF395" s="193">
        <f>IF(N395="snížená",J395,0)</f>
        <v>0</v>
      </c>
      <c r="BG395" s="193">
        <f>IF(N395="zákl. přenesená",J395,0)</f>
        <v>0</v>
      </c>
      <c r="BH395" s="193">
        <f>IF(N395="sníž. přenesená",J395,0)</f>
        <v>0</v>
      </c>
      <c r="BI395" s="193">
        <f>IF(N395="nulová",J395,0)</f>
        <v>0</v>
      </c>
      <c r="BJ395" s="19" t="s">
        <v>79</v>
      </c>
      <c r="BK395" s="193">
        <f>ROUND(I395*H395,2)</f>
        <v>0</v>
      </c>
      <c r="BL395" s="19" t="s">
        <v>148</v>
      </c>
      <c r="BM395" s="192" t="s">
        <v>775</v>
      </c>
    </row>
    <row r="396" spans="1:65" s="2" customFormat="1" ht="14.45" customHeight="1">
      <c r="A396" s="36"/>
      <c r="B396" s="37"/>
      <c r="C396" s="181" t="s">
        <v>776</v>
      </c>
      <c r="D396" s="181" t="s">
        <v>213</v>
      </c>
      <c r="E396" s="182" t="s">
        <v>777</v>
      </c>
      <c r="F396" s="183" t="s">
        <v>778</v>
      </c>
      <c r="G396" s="184" t="s">
        <v>147</v>
      </c>
      <c r="H396" s="185">
        <v>4</v>
      </c>
      <c r="I396" s="186"/>
      <c r="J396" s="187">
        <f>ROUND(I396*H396,2)</f>
        <v>0</v>
      </c>
      <c r="K396" s="183" t="s">
        <v>217</v>
      </c>
      <c r="L396" s="41"/>
      <c r="M396" s="188" t="s">
        <v>19</v>
      </c>
      <c r="N396" s="189" t="s">
        <v>43</v>
      </c>
      <c r="O396" s="66"/>
      <c r="P396" s="190">
        <f>O396*H396</f>
        <v>0</v>
      </c>
      <c r="Q396" s="190">
        <v>0</v>
      </c>
      <c r="R396" s="190">
        <f>Q396*H396</f>
        <v>0</v>
      </c>
      <c r="S396" s="190">
        <v>0</v>
      </c>
      <c r="T396" s="191">
        <f>S396*H396</f>
        <v>0</v>
      </c>
      <c r="U396" s="36"/>
      <c r="V396" s="36"/>
      <c r="W396" s="36"/>
      <c r="X396" s="36"/>
      <c r="Y396" s="36"/>
      <c r="Z396" s="36"/>
      <c r="AA396" s="36"/>
      <c r="AB396" s="36"/>
      <c r="AC396" s="36"/>
      <c r="AD396" s="36"/>
      <c r="AE396" s="36"/>
      <c r="AR396" s="192" t="s">
        <v>148</v>
      </c>
      <c r="AT396" s="192" t="s">
        <v>213</v>
      </c>
      <c r="AU396" s="192" t="s">
        <v>81</v>
      </c>
      <c r="AY396" s="19" t="s">
        <v>211</v>
      </c>
      <c r="BE396" s="193">
        <f>IF(N396="základní",J396,0)</f>
        <v>0</v>
      </c>
      <c r="BF396" s="193">
        <f>IF(N396="snížená",J396,0)</f>
        <v>0</v>
      </c>
      <c r="BG396" s="193">
        <f>IF(N396="zákl. přenesená",J396,0)</f>
        <v>0</v>
      </c>
      <c r="BH396" s="193">
        <f>IF(N396="sníž. přenesená",J396,0)</f>
        <v>0</v>
      </c>
      <c r="BI396" s="193">
        <f>IF(N396="nulová",J396,0)</f>
        <v>0</v>
      </c>
      <c r="BJ396" s="19" t="s">
        <v>79</v>
      </c>
      <c r="BK396" s="193">
        <f>ROUND(I396*H396,2)</f>
        <v>0</v>
      </c>
      <c r="BL396" s="19" t="s">
        <v>148</v>
      </c>
      <c r="BM396" s="192" t="s">
        <v>779</v>
      </c>
    </row>
    <row r="397" spans="1:65" s="2" customFormat="1" ht="87.75">
      <c r="A397" s="36"/>
      <c r="B397" s="37"/>
      <c r="C397" s="38"/>
      <c r="D397" s="194" t="s">
        <v>219</v>
      </c>
      <c r="E397" s="38"/>
      <c r="F397" s="195" t="s">
        <v>780</v>
      </c>
      <c r="G397" s="38"/>
      <c r="H397" s="38"/>
      <c r="I397" s="196"/>
      <c r="J397" s="38"/>
      <c r="K397" s="38"/>
      <c r="L397" s="41"/>
      <c r="M397" s="197"/>
      <c r="N397" s="198"/>
      <c r="O397" s="66"/>
      <c r="P397" s="66"/>
      <c r="Q397" s="66"/>
      <c r="R397" s="66"/>
      <c r="S397" s="66"/>
      <c r="T397" s="67"/>
      <c r="U397" s="36"/>
      <c r="V397" s="36"/>
      <c r="W397" s="36"/>
      <c r="X397" s="36"/>
      <c r="Y397" s="36"/>
      <c r="Z397" s="36"/>
      <c r="AA397" s="36"/>
      <c r="AB397" s="36"/>
      <c r="AC397" s="36"/>
      <c r="AD397" s="36"/>
      <c r="AE397" s="36"/>
      <c r="AT397" s="19" t="s">
        <v>219</v>
      </c>
      <c r="AU397" s="19" t="s">
        <v>81</v>
      </c>
    </row>
    <row r="398" spans="1:65" s="14" customFormat="1" ht="11.25">
      <c r="B398" s="209"/>
      <c r="C398" s="210"/>
      <c r="D398" s="194" t="s">
        <v>231</v>
      </c>
      <c r="E398" s="211" t="s">
        <v>19</v>
      </c>
      <c r="F398" s="212" t="s">
        <v>145</v>
      </c>
      <c r="G398" s="210"/>
      <c r="H398" s="213">
        <v>4</v>
      </c>
      <c r="I398" s="214"/>
      <c r="J398" s="210"/>
      <c r="K398" s="210"/>
      <c r="L398" s="215"/>
      <c r="M398" s="216"/>
      <c r="N398" s="217"/>
      <c r="O398" s="217"/>
      <c r="P398" s="217"/>
      <c r="Q398" s="217"/>
      <c r="R398" s="217"/>
      <c r="S398" s="217"/>
      <c r="T398" s="218"/>
      <c r="AT398" s="219" t="s">
        <v>231</v>
      </c>
      <c r="AU398" s="219" t="s">
        <v>81</v>
      </c>
      <c r="AV398" s="14" t="s">
        <v>81</v>
      </c>
      <c r="AW398" s="14" t="s">
        <v>33</v>
      </c>
      <c r="AX398" s="14" t="s">
        <v>79</v>
      </c>
      <c r="AY398" s="219" t="s">
        <v>211</v>
      </c>
    </row>
    <row r="399" spans="1:65" s="2" customFormat="1" ht="14.45" customHeight="1">
      <c r="A399" s="36"/>
      <c r="B399" s="37"/>
      <c r="C399" s="181" t="s">
        <v>781</v>
      </c>
      <c r="D399" s="181" t="s">
        <v>213</v>
      </c>
      <c r="E399" s="182" t="s">
        <v>782</v>
      </c>
      <c r="F399" s="183" t="s">
        <v>783</v>
      </c>
      <c r="G399" s="184" t="s">
        <v>147</v>
      </c>
      <c r="H399" s="185">
        <v>4</v>
      </c>
      <c r="I399" s="186"/>
      <c r="J399" s="187">
        <f>ROUND(I399*H399,2)</f>
        <v>0</v>
      </c>
      <c r="K399" s="183" t="s">
        <v>217</v>
      </c>
      <c r="L399" s="41"/>
      <c r="M399" s="188" t="s">
        <v>19</v>
      </c>
      <c r="N399" s="189" t="s">
        <v>43</v>
      </c>
      <c r="O399" s="66"/>
      <c r="P399" s="190">
        <f>O399*H399</f>
        <v>0</v>
      </c>
      <c r="Q399" s="190">
        <v>0</v>
      </c>
      <c r="R399" s="190">
        <f>Q399*H399</f>
        <v>0</v>
      </c>
      <c r="S399" s="190">
        <v>0</v>
      </c>
      <c r="T399" s="191">
        <f>S399*H399</f>
        <v>0</v>
      </c>
      <c r="U399" s="36"/>
      <c r="V399" s="36"/>
      <c r="W399" s="36"/>
      <c r="X399" s="36"/>
      <c r="Y399" s="36"/>
      <c r="Z399" s="36"/>
      <c r="AA399" s="36"/>
      <c r="AB399" s="36"/>
      <c r="AC399" s="36"/>
      <c r="AD399" s="36"/>
      <c r="AE399" s="36"/>
      <c r="AR399" s="192" t="s">
        <v>148</v>
      </c>
      <c r="AT399" s="192" t="s">
        <v>213</v>
      </c>
      <c r="AU399" s="192" t="s">
        <v>81</v>
      </c>
      <c r="AY399" s="19" t="s">
        <v>211</v>
      </c>
      <c r="BE399" s="193">
        <f>IF(N399="základní",J399,0)</f>
        <v>0</v>
      </c>
      <c r="BF399" s="193">
        <f>IF(N399="snížená",J399,0)</f>
        <v>0</v>
      </c>
      <c r="BG399" s="193">
        <f>IF(N399="zákl. přenesená",J399,0)</f>
        <v>0</v>
      </c>
      <c r="BH399" s="193">
        <f>IF(N399="sníž. přenesená",J399,0)</f>
        <v>0</v>
      </c>
      <c r="BI399" s="193">
        <f>IF(N399="nulová",J399,0)</f>
        <v>0</v>
      </c>
      <c r="BJ399" s="19" t="s">
        <v>79</v>
      </c>
      <c r="BK399" s="193">
        <f>ROUND(I399*H399,2)</f>
        <v>0</v>
      </c>
      <c r="BL399" s="19" t="s">
        <v>148</v>
      </c>
      <c r="BM399" s="192" t="s">
        <v>784</v>
      </c>
    </row>
    <row r="400" spans="1:65" s="2" customFormat="1" ht="29.25">
      <c r="A400" s="36"/>
      <c r="B400" s="37"/>
      <c r="C400" s="38"/>
      <c r="D400" s="194" t="s">
        <v>219</v>
      </c>
      <c r="E400" s="38"/>
      <c r="F400" s="195" t="s">
        <v>785</v>
      </c>
      <c r="G400" s="38"/>
      <c r="H400" s="38"/>
      <c r="I400" s="196"/>
      <c r="J400" s="38"/>
      <c r="K400" s="38"/>
      <c r="L400" s="41"/>
      <c r="M400" s="197"/>
      <c r="N400" s="198"/>
      <c r="O400" s="66"/>
      <c r="P400" s="66"/>
      <c r="Q400" s="66"/>
      <c r="R400" s="66"/>
      <c r="S400" s="66"/>
      <c r="T400" s="67"/>
      <c r="U400" s="36"/>
      <c r="V400" s="36"/>
      <c r="W400" s="36"/>
      <c r="X400" s="36"/>
      <c r="Y400" s="36"/>
      <c r="Z400" s="36"/>
      <c r="AA400" s="36"/>
      <c r="AB400" s="36"/>
      <c r="AC400" s="36"/>
      <c r="AD400" s="36"/>
      <c r="AE400" s="36"/>
      <c r="AT400" s="19" t="s">
        <v>219</v>
      </c>
      <c r="AU400" s="19" t="s">
        <v>81</v>
      </c>
    </row>
    <row r="401" spans="1:65" s="2" customFormat="1" ht="14.45" customHeight="1">
      <c r="A401" s="36"/>
      <c r="B401" s="37"/>
      <c r="C401" s="181" t="s">
        <v>786</v>
      </c>
      <c r="D401" s="181" t="s">
        <v>213</v>
      </c>
      <c r="E401" s="182" t="s">
        <v>787</v>
      </c>
      <c r="F401" s="183" t="s">
        <v>788</v>
      </c>
      <c r="G401" s="184" t="s">
        <v>216</v>
      </c>
      <c r="H401" s="185">
        <v>8</v>
      </c>
      <c r="I401" s="186"/>
      <c r="J401" s="187">
        <f>ROUND(I401*H401,2)</f>
        <v>0</v>
      </c>
      <c r="K401" s="183" t="s">
        <v>217</v>
      </c>
      <c r="L401" s="41"/>
      <c r="M401" s="188" t="s">
        <v>19</v>
      </c>
      <c r="N401" s="189" t="s">
        <v>43</v>
      </c>
      <c r="O401" s="66"/>
      <c r="P401" s="190">
        <f>O401*H401</f>
        <v>0</v>
      </c>
      <c r="Q401" s="190">
        <v>0.45937</v>
      </c>
      <c r="R401" s="190">
        <f>Q401*H401</f>
        <v>3.67496</v>
      </c>
      <c r="S401" s="190">
        <v>0</v>
      </c>
      <c r="T401" s="191">
        <f>S401*H401</f>
        <v>0</v>
      </c>
      <c r="U401" s="36"/>
      <c r="V401" s="36"/>
      <c r="W401" s="36"/>
      <c r="X401" s="36"/>
      <c r="Y401" s="36"/>
      <c r="Z401" s="36"/>
      <c r="AA401" s="36"/>
      <c r="AB401" s="36"/>
      <c r="AC401" s="36"/>
      <c r="AD401" s="36"/>
      <c r="AE401" s="36"/>
      <c r="AR401" s="192" t="s">
        <v>148</v>
      </c>
      <c r="AT401" s="192" t="s">
        <v>213</v>
      </c>
      <c r="AU401" s="192" t="s">
        <v>81</v>
      </c>
      <c r="AY401" s="19" t="s">
        <v>211</v>
      </c>
      <c r="BE401" s="193">
        <f>IF(N401="základní",J401,0)</f>
        <v>0</v>
      </c>
      <c r="BF401" s="193">
        <f>IF(N401="snížená",J401,0)</f>
        <v>0</v>
      </c>
      <c r="BG401" s="193">
        <f>IF(N401="zákl. přenesená",J401,0)</f>
        <v>0</v>
      </c>
      <c r="BH401" s="193">
        <f>IF(N401="sníž. přenesená",J401,0)</f>
        <v>0</v>
      </c>
      <c r="BI401" s="193">
        <f>IF(N401="nulová",J401,0)</f>
        <v>0</v>
      </c>
      <c r="BJ401" s="19" t="s">
        <v>79</v>
      </c>
      <c r="BK401" s="193">
        <f>ROUND(I401*H401,2)</f>
        <v>0</v>
      </c>
      <c r="BL401" s="19" t="s">
        <v>148</v>
      </c>
      <c r="BM401" s="192" t="s">
        <v>789</v>
      </c>
    </row>
    <row r="402" spans="1:65" s="2" customFormat="1" ht="87.75">
      <c r="A402" s="36"/>
      <c r="B402" s="37"/>
      <c r="C402" s="38"/>
      <c r="D402" s="194" t="s">
        <v>219</v>
      </c>
      <c r="E402" s="38"/>
      <c r="F402" s="195" t="s">
        <v>780</v>
      </c>
      <c r="G402" s="38"/>
      <c r="H402" s="38"/>
      <c r="I402" s="196"/>
      <c r="J402" s="38"/>
      <c r="K402" s="38"/>
      <c r="L402" s="41"/>
      <c r="M402" s="197"/>
      <c r="N402" s="198"/>
      <c r="O402" s="66"/>
      <c r="P402" s="66"/>
      <c r="Q402" s="66"/>
      <c r="R402" s="66"/>
      <c r="S402" s="66"/>
      <c r="T402" s="67"/>
      <c r="U402" s="36"/>
      <c r="V402" s="36"/>
      <c r="W402" s="36"/>
      <c r="X402" s="36"/>
      <c r="Y402" s="36"/>
      <c r="Z402" s="36"/>
      <c r="AA402" s="36"/>
      <c r="AB402" s="36"/>
      <c r="AC402" s="36"/>
      <c r="AD402" s="36"/>
      <c r="AE402" s="36"/>
      <c r="AT402" s="19" t="s">
        <v>219</v>
      </c>
      <c r="AU402" s="19" t="s">
        <v>81</v>
      </c>
    </row>
    <row r="403" spans="1:65" s="2" customFormat="1" ht="14.45" customHeight="1">
      <c r="A403" s="36"/>
      <c r="B403" s="37"/>
      <c r="C403" s="181" t="s">
        <v>790</v>
      </c>
      <c r="D403" s="181" t="s">
        <v>213</v>
      </c>
      <c r="E403" s="182" t="s">
        <v>791</v>
      </c>
      <c r="F403" s="183" t="s">
        <v>792</v>
      </c>
      <c r="G403" s="184" t="s">
        <v>147</v>
      </c>
      <c r="H403" s="185">
        <v>3492.5</v>
      </c>
      <c r="I403" s="186"/>
      <c r="J403" s="187">
        <f>ROUND(I403*H403,2)</f>
        <v>0</v>
      </c>
      <c r="K403" s="183" t="s">
        <v>217</v>
      </c>
      <c r="L403" s="41"/>
      <c r="M403" s="188" t="s">
        <v>19</v>
      </c>
      <c r="N403" s="189" t="s">
        <v>43</v>
      </c>
      <c r="O403" s="66"/>
      <c r="P403" s="190">
        <f>O403*H403</f>
        <v>0</v>
      </c>
      <c r="Q403" s="190">
        <v>0</v>
      </c>
      <c r="R403" s="190">
        <f>Q403*H403</f>
        <v>0</v>
      </c>
      <c r="S403" s="190">
        <v>0</v>
      </c>
      <c r="T403" s="191">
        <f>S403*H403</f>
        <v>0</v>
      </c>
      <c r="U403" s="36"/>
      <c r="V403" s="36"/>
      <c r="W403" s="36"/>
      <c r="X403" s="36"/>
      <c r="Y403" s="36"/>
      <c r="Z403" s="36"/>
      <c r="AA403" s="36"/>
      <c r="AB403" s="36"/>
      <c r="AC403" s="36"/>
      <c r="AD403" s="36"/>
      <c r="AE403" s="36"/>
      <c r="AR403" s="192" t="s">
        <v>148</v>
      </c>
      <c r="AT403" s="192" t="s">
        <v>213</v>
      </c>
      <c r="AU403" s="192" t="s">
        <v>81</v>
      </c>
      <c r="AY403" s="19" t="s">
        <v>211</v>
      </c>
      <c r="BE403" s="193">
        <f>IF(N403="základní",J403,0)</f>
        <v>0</v>
      </c>
      <c r="BF403" s="193">
        <f>IF(N403="snížená",J403,0)</f>
        <v>0</v>
      </c>
      <c r="BG403" s="193">
        <f>IF(N403="zákl. přenesená",J403,0)</f>
        <v>0</v>
      </c>
      <c r="BH403" s="193">
        <f>IF(N403="sníž. přenesená",J403,0)</f>
        <v>0</v>
      </c>
      <c r="BI403" s="193">
        <f>IF(N403="nulová",J403,0)</f>
        <v>0</v>
      </c>
      <c r="BJ403" s="19" t="s">
        <v>79</v>
      </c>
      <c r="BK403" s="193">
        <f>ROUND(I403*H403,2)</f>
        <v>0</v>
      </c>
      <c r="BL403" s="19" t="s">
        <v>148</v>
      </c>
      <c r="BM403" s="192" t="s">
        <v>793</v>
      </c>
    </row>
    <row r="404" spans="1:65" s="2" customFormat="1" ht="87.75">
      <c r="A404" s="36"/>
      <c r="B404" s="37"/>
      <c r="C404" s="38"/>
      <c r="D404" s="194" t="s">
        <v>219</v>
      </c>
      <c r="E404" s="38"/>
      <c r="F404" s="195" t="s">
        <v>780</v>
      </c>
      <c r="G404" s="38"/>
      <c r="H404" s="38"/>
      <c r="I404" s="196"/>
      <c r="J404" s="38"/>
      <c r="K404" s="38"/>
      <c r="L404" s="41"/>
      <c r="M404" s="197"/>
      <c r="N404" s="198"/>
      <c r="O404" s="66"/>
      <c r="P404" s="66"/>
      <c r="Q404" s="66"/>
      <c r="R404" s="66"/>
      <c r="S404" s="66"/>
      <c r="T404" s="67"/>
      <c r="U404" s="36"/>
      <c r="V404" s="36"/>
      <c r="W404" s="36"/>
      <c r="X404" s="36"/>
      <c r="Y404" s="36"/>
      <c r="Z404" s="36"/>
      <c r="AA404" s="36"/>
      <c r="AB404" s="36"/>
      <c r="AC404" s="36"/>
      <c r="AD404" s="36"/>
      <c r="AE404" s="36"/>
      <c r="AT404" s="19" t="s">
        <v>219</v>
      </c>
      <c r="AU404" s="19" t="s">
        <v>81</v>
      </c>
    </row>
    <row r="405" spans="1:65" s="14" customFormat="1" ht="11.25">
      <c r="B405" s="209"/>
      <c r="C405" s="210"/>
      <c r="D405" s="194" t="s">
        <v>231</v>
      </c>
      <c r="E405" s="211" t="s">
        <v>19</v>
      </c>
      <c r="F405" s="212" t="s">
        <v>149</v>
      </c>
      <c r="G405" s="210"/>
      <c r="H405" s="213">
        <v>3492.5</v>
      </c>
      <c r="I405" s="214"/>
      <c r="J405" s="210"/>
      <c r="K405" s="210"/>
      <c r="L405" s="215"/>
      <c r="M405" s="216"/>
      <c r="N405" s="217"/>
      <c r="O405" s="217"/>
      <c r="P405" s="217"/>
      <c r="Q405" s="217"/>
      <c r="R405" s="217"/>
      <c r="S405" s="217"/>
      <c r="T405" s="218"/>
      <c r="AT405" s="219" t="s">
        <v>231</v>
      </c>
      <c r="AU405" s="219" t="s">
        <v>81</v>
      </c>
      <c r="AV405" s="14" t="s">
        <v>81</v>
      </c>
      <c r="AW405" s="14" t="s">
        <v>33</v>
      </c>
      <c r="AX405" s="14" t="s">
        <v>79</v>
      </c>
      <c r="AY405" s="219" t="s">
        <v>211</v>
      </c>
    </row>
    <row r="406" spans="1:65" s="2" customFormat="1" ht="14.45" customHeight="1">
      <c r="A406" s="36"/>
      <c r="B406" s="37"/>
      <c r="C406" s="181" t="s">
        <v>794</v>
      </c>
      <c r="D406" s="181" t="s">
        <v>213</v>
      </c>
      <c r="E406" s="182" t="s">
        <v>795</v>
      </c>
      <c r="F406" s="183" t="s">
        <v>796</v>
      </c>
      <c r="G406" s="184" t="s">
        <v>147</v>
      </c>
      <c r="H406" s="185">
        <v>3492.5</v>
      </c>
      <c r="I406" s="186"/>
      <c r="J406" s="187">
        <f>ROUND(I406*H406,2)</f>
        <v>0</v>
      </c>
      <c r="K406" s="183" t="s">
        <v>217</v>
      </c>
      <c r="L406" s="41"/>
      <c r="M406" s="188" t="s">
        <v>19</v>
      </c>
      <c r="N406" s="189" t="s">
        <v>43</v>
      </c>
      <c r="O406" s="66"/>
      <c r="P406" s="190">
        <f>O406*H406</f>
        <v>0</v>
      </c>
      <c r="Q406" s="190">
        <v>0</v>
      </c>
      <c r="R406" s="190">
        <f>Q406*H406</f>
        <v>0</v>
      </c>
      <c r="S406" s="190">
        <v>0</v>
      </c>
      <c r="T406" s="191">
        <f>S406*H406</f>
        <v>0</v>
      </c>
      <c r="U406" s="36"/>
      <c r="V406" s="36"/>
      <c r="W406" s="36"/>
      <c r="X406" s="36"/>
      <c r="Y406" s="36"/>
      <c r="Z406" s="36"/>
      <c r="AA406" s="36"/>
      <c r="AB406" s="36"/>
      <c r="AC406" s="36"/>
      <c r="AD406" s="36"/>
      <c r="AE406" s="36"/>
      <c r="AR406" s="192" t="s">
        <v>148</v>
      </c>
      <c r="AT406" s="192" t="s">
        <v>213</v>
      </c>
      <c r="AU406" s="192" t="s">
        <v>81</v>
      </c>
      <c r="AY406" s="19" t="s">
        <v>211</v>
      </c>
      <c r="BE406" s="193">
        <f>IF(N406="základní",J406,0)</f>
        <v>0</v>
      </c>
      <c r="BF406" s="193">
        <f>IF(N406="snížená",J406,0)</f>
        <v>0</v>
      </c>
      <c r="BG406" s="193">
        <f>IF(N406="zákl. přenesená",J406,0)</f>
        <v>0</v>
      </c>
      <c r="BH406" s="193">
        <f>IF(N406="sníž. přenesená",J406,0)</f>
        <v>0</v>
      </c>
      <c r="BI406" s="193">
        <f>IF(N406="nulová",J406,0)</f>
        <v>0</v>
      </c>
      <c r="BJ406" s="19" t="s">
        <v>79</v>
      </c>
      <c r="BK406" s="193">
        <f>ROUND(I406*H406,2)</f>
        <v>0</v>
      </c>
      <c r="BL406" s="19" t="s">
        <v>148</v>
      </c>
      <c r="BM406" s="192" t="s">
        <v>797</v>
      </c>
    </row>
    <row r="407" spans="1:65" s="2" customFormat="1" ht="29.25">
      <c r="A407" s="36"/>
      <c r="B407" s="37"/>
      <c r="C407" s="38"/>
      <c r="D407" s="194" t="s">
        <v>219</v>
      </c>
      <c r="E407" s="38"/>
      <c r="F407" s="195" t="s">
        <v>785</v>
      </c>
      <c r="G407" s="38"/>
      <c r="H407" s="38"/>
      <c r="I407" s="196"/>
      <c r="J407" s="38"/>
      <c r="K407" s="38"/>
      <c r="L407" s="41"/>
      <c r="M407" s="197"/>
      <c r="N407" s="198"/>
      <c r="O407" s="66"/>
      <c r="P407" s="66"/>
      <c r="Q407" s="66"/>
      <c r="R407" s="66"/>
      <c r="S407" s="66"/>
      <c r="T407" s="67"/>
      <c r="U407" s="36"/>
      <c r="V407" s="36"/>
      <c r="W407" s="36"/>
      <c r="X407" s="36"/>
      <c r="Y407" s="36"/>
      <c r="Z407" s="36"/>
      <c r="AA407" s="36"/>
      <c r="AB407" s="36"/>
      <c r="AC407" s="36"/>
      <c r="AD407" s="36"/>
      <c r="AE407" s="36"/>
      <c r="AT407" s="19" t="s">
        <v>219</v>
      </c>
      <c r="AU407" s="19" t="s">
        <v>81</v>
      </c>
    </row>
    <row r="408" spans="1:65" s="2" customFormat="1" ht="14.45" customHeight="1">
      <c r="A408" s="36"/>
      <c r="B408" s="37"/>
      <c r="C408" s="181" t="s">
        <v>798</v>
      </c>
      <c r="D408" s="181" t="s">
        <v>213</v>
      </c>
      <c r="E408" s="182" t="s">
        <v>799</v>
      </c>
      <c r="F408" s="183" t="s">
        <v>800</v>
      </c>
      <c r="G408" s="184" t="s">
        <v>216</v>
      </c>
      <c r="H408" s="185">
        <v>17</v>
      </c>
      <c r="I408" s="186"/>
      <c r="J408" s="187">
        <f>ROUND(I408*H408,2)</f>
        <v>0</v>
      </c>
      <c r="K408" s="183" t="s">
        <v>217</v>
      </c>
      <c r="L408" s="41"/>
      <c r="M408" s="188" t="s">
        <v>19</v>
      </c>
      <c r="N408" s="189" t="s">
        <v>43</v>
      </c>
      <c r="O408" s="66"/>
      <c r="P408" s="190">
        <f>O408*H408</f>
        <v>0</v>
      </c>
      <c r="Q408" s="190">
        <v>0.12303</v>
      </c>
      <c r="R408" s="190">
        <f>Q408*H408</f>
        <v>2.09151</v>
      </c>
      <c r="S408" s="190">
        <v>0</v>
      </c>
      <c r="T408" s="191">
        <f>S408*H408</f>
        <v>0</v>
      </c>
      <c r="U408" s="36"/>
      <c r="V408" s="36"/>
      <c r="W408" s="36"/>
      <c r="X408" s="36"/>
      <c r="Y408" s="36"/>
      <c r="Z408" s="36"/>
      <c r="AA408" s="36"/>
      <c r="AB408" s="36"/>
      <c r="AC408" s="36"/>
      <c r="AD408" s="36"/>
      <c r="AE408" s="36"/>
      <c r="AR408" s="192" t="s">
        <v>148</v>
      </c>
      <c r="AT408" s="192" t="s">
        <v>213</v>
      </c>
      <c r="AU408" s="192" t="s">
        <v>81</v>
      </c>
      <c r="AY408" s="19" t="s">
        <v>211</v>
      </c>
      <c r="BE408" s="193">
        <f>IF(N408="základní",J408,0)</f>
        <v>0</v>
      </c>
      <c r="BF408" s="193">
        <f>IF(N408="snížená",J408,0)</f>
        <v>0</v>
      </c>
      <c r="BG408" s="193">
        <f>IF(N408="zákl. přenesená",J408,0)</f>
        <v>0</v>
      </c>
      <c r="BH408" s="193">
        <f>IF(N408="sníž. přenesená",J408,0)</f>
        <v>0</v>
      </c>
      <c r="BI408" s="193">
        <f>IF(N408="nulová",J408,0)</f>
        <v>0</v>
      </c>
      <c r="BJ408" s="19" t="s">
        <v>79</v>
      </c>
      <c r="BK408" s="193">
        <f>ROUND(I408*H408,2)</f>
        <v>0</v>
      </c>
      <c r="BL408" s="19" t="s">
        <v>148</v>
      </c>
      <c r="BM408" s="192" t="s">
        <v>801</v>
      </c>
    </row>
    <row r="409" spans="1:65" s="2" customFormat="1" ht="39">
      <c r="A409" s="36"/>
      <c r="B409" s="37"/>
      <c r="C409" s="38"/>
      <c r="D409" s="194" t="s">
        <v>219</v>
      </c>
      <c r="E409" s="38"/>
      <c r="F409" s="195" t="s">
        <v>802</v>
      </c>
      <c r="G409" s="38"/>
      <c r="H409" s="38"/>
      <c r="I409" s="196"/>
      <c r="J409" s="38"/>
      <c r="K409" s="38"/>
      <c r="L409" s="41"/>
      <c r="M409" s="197"/>
      <c r="N409" s="198"/>
      <c r="O409" s="66"/>
      <c r="P409" s="66"/>
      <c r="Q409" s="66"/>
      <c r="R409" s="66"/>
      <c r="S409" s="66"/>
      <c r="T409" s="67"/>
      <c r="U409" s="36"/>
      <c r="V409" s="36"/>
      <c r="W409" s="36"/>
      <c r="X409" s="36"/>
      <c r="Y409" s="36"/>
      <c r="Z409" s="36"/>
      <c r="AA409" s="36"/>
      <c r="AB409" s="36"/>
      <c r="AC409" s="36"/>
      <c r="AD409" s="36"/>
      <c r="AE409" s="36"/>
      <c r="AT409" s="19" t="s">
        <v>219</v>
      </c>
      <c r="AU409" s="19" t="s">
        <v>81</v>
      </c>
    </row>
    <row r="410" spans="1:65" s="14" customFormat="1" ht="11.25">
      <c r="B410" s="209"/>
      <c r="C410" s="210"/>
      <c r="D410" s="194" t="s">
        <v>231</v>
      </c>
      <c r="E410" s="211" t="s">
        <v>19</v>
      </c>
      <c r="F410" s="212" t="s">
        <v>803</v>
      </c>
      <c r="G410" s="210"/>
      <c r="H410" s="213">
        <v>6</v>
      </c>
      <c r="I410" s="214"/>
      <c r="J410" s="210"/>
      <c r="K410" s="210"/>
      <c r="L410" s="215"/>
      <c r="M410" s="216"/>
      <c r="N410" s="217"/>
      <c r="O410" s="217"/>
      <c r="P410" s="217"/>
      <c r="Q410" s="217"/>
      <c r="R410" s="217"/>
      <c r="S410" s="217"/>
      <c r="T410" s="218"/>
      <c r="AT410" s="219" t="s">
        <v>231</v>
      </c>
      <c r="AU410" s="219" t="s">
        <v>81</v>
      </c>
      <c r="AV410" s="14" t="s">
        <v>81</v>
      </c>
      <c r="AW410" s="14" t="s">
        <v>33</v>
      </c>
      <c r="AX410" s="14" t="s">
        <v>72</v>
      </c>
      <c r="AY410" s="219" t="s">
        <v>211</v>
      </c>
    </row>
    <row r="411" spans="1:65" s="14" customFormat="1" ht="11.25">
      <c r="B411" s="209"/>
      <c r="C411" s="210"/>
      <c r="D411" s="194" t="s">
        <v>231</v>
      </c>
      <c r="E411" s="211" t="s">
        <v>19</v>
      </c>
      <c r="F411" s="212" t="s">
        <v>804</v>
      </c>
      <c r="G411" s="210"/>
      <c r="H411" s="213">
        <v>6</v>
      </c>
      <c r="I411" s="214"/>
      <c r="J411" s="210"/>
      <c r="K411" s="210"/>
      <c r="L411" s="215"/>
      <c r="M411" s="216"/>
      <c r="N411" s="217"/>
      <c r="O411" s="217"/>
      <c r="P411" s="217"/>
      <c r="Q411" s="217"/>
      <c r="R411" s="217"/>
      <c r="S411" s="217"/>
      <c r="T411" s="218"/>
      <c r="AT411" s="219" t="s">
        <v>231</v>
      </c>
      <c r="AU411" s="219" t="s">
        <v>81</v>
      </c>
      <c r="AV411" s="14" t="s">
        <v>81</v>
      </c>
      <c r="AW411" s="14" t="s">
        <v>33</v>
      </c>
      <c r="AX411" s="14" t="s">
        <v>72</v>
      </c>
      <c r="AY411" s="219" t="s">
        <v>211</v>
      </c>
    </row>
    <row r="412" spans="1:65" s="14" customFormat="1" ht="11.25">
      <c r="B412" s="209"/>
      <c r="C412" s="210"/>
      <c r="D412" s="194" t="s">
        <v>231</v>
      </c>
      <c r="E412" s="211" t="s">
        <v>19</v>
      </c>
      <c r="F412" s="212" t="s">
        <v>805</v>
      </c>
      <c r="G412" s="210"/>
      <c r="H412" s="213">
        <v>1</v>
      </c>
      <c r="I412" s="214"/>
      <c r="J412" s="210"/>
      <c r="K412" s="210"/>
      <c r="L412" s="215"/>
      <c r="M412" s="216"/>
      <c r="N412" s="217"/>
      <c r="O412" s="217"/>
      <c r="P412" s="217"/>
      <c r="Q412" s="217"/>
      <c r="R412" s="217"/>
      <c r="S412" s="217"/>
      <c r="T412" s="218"/>
      <c r="AT412" s="219" t="s">
        <v>231</v>
      </c>
      <c r="AU412" s="219" t="s">
        <v>81</v>
      </c>
      <c r="AV412" s="14" t="s">
        <v>81</v>
      </c>
      <c r="AW412" s="14" t="s">
        <v>33</v>
      </c>
      <c r="AX412" s="14" t="s">
        <v>72</v>
      </c>
      <c r="AY412" s="219" t="s">
        <v>211</v>
      </c>
    </row>
    <row r="413" spans="1:65" s="14" customFormat="1" ht="11.25">
      <c r="B413" s="209"/>
      <c r="C413" s="210"/>
      <c r="D413" s="194" t="s">
        <v>231</v>
      </c>
      <c r="E413" s="211" t="s">
        <v>19</v>
      </c>
      <c r="F413" s="212" t="s">
        <v>806</v>
      </c>
      <c r="G413" s="210"/>
      <c r="H413" s="213">
        <v>4</v>
      </c>
      <c r="I413" s="214"/>
      <c r="J413" s="210"/>
      <c r="K413" s="210"/>
      <c r="L413" s="215"/>
      <c r="M413" s="216"/>
      <c r="N413" s="217"/>
      <c r="O413" s="217"/>
      <c r="P413" s="217"/>
      <c r="Q413" s="217"/>
      <c r="R413" s="217"/>
      <c r="S413" s="217"/>
      <c r="T413" s="218"/>
      <c r="AT413" s="219" t="s">
        <v>231</v>
      </c>
      <c r="AU413" s="219" t="s">
        <v>81</v>
      </c>
      <c r="AV413" s="14" t="s">
        <v>81</v>
      </c>
      <c r="AW413" s="14" t="s">
        <v>33</v>
      </c>
      <c r="AX413" s="14" t="s">
        <v>72</v>
      </c>
      <c r="AY413" s="219" t="s">
        <v>211</v>
      </c>
    </row>
    <row r="414" spans="1:65" s="15" customFormat="1" ht="11.25">
      <c r="B414" s="220"/>
      <c r="C414" s="221"/>
      <c r="D414" s="194" t="s">
        <v>231</v>
      </c>
      <c r="E414" s="222" t="s">
        <v>19</v>
      </c>
      <c r="F414" s="223" t="s">
        <v>288</v>
      </c>
      <c r="G414" s="221"/>
      <c r="H414" s="224">
        <v>17</v>
      </c>
      <c r="I414" s="225"/>
      <c r="J414" s="221"/>
      <c r="K414" s="221"/>
      <c r="L414" s="226"/>
      <c r="M414" s="227"/>
      <c r="N414" s="228"/>
      <c r="O414" s="228"/>
      <c r="P414" s="228"/>
      <c r="Q414" s="228"/>
      <c r="R414" s="228"/>
      <c r="S414" s="228"/>
      <c r="T414" s="229"/>
      <c r="AT414" s="230" t="s">
        <v>231</v>
      </c>
      <c r="AU414" s="230" t="s">
        <v>81</v>
      </c>
      <c r="AV414" s="15" t="s">
        <v>148</v>
      </c>
      <c r="AW414" s="15" t="s">
        <v>33</v>
      </c>
      <c r="AX414" s="15" t="s">
        <v>79</v>
      </c>
      <c r="AY414" s="230" t="s">
        <v>211</v>
      </c>
    </row>
    <row r="415" spans="1:65" s="2" customFormat="1" ht="14.45" customHeight="1">
      <c r="A415" s="36"/>
      <c r="B415" s="37"/>
      <c r="C415" s="242" t="s">
        <v>807</v>
      </c>
      <c r="D415" s="242" t="s">
        <v>442</v>
      </c>
      <c r="E415" s="243" t="s">
        <v>808</v>
      </c>
      <c r="F415" s="244" t="s">
        <v>809</v>
      </c>
      <c r="G415" s="245" t="s">
        <v>561</v>
      </c>
      <c r="H415" s="246">
        <v>17</v>
      </c>
      <c r="I415" s="247"/>
      <c r="J415" s="248">
        <f>ROUND(I415*H415,2)</f>
        <v>0</v>
      </c>
      <c r="K415" s="244" t="s">
        <v>19</v>
      </c>
      <c r="L415" s="249"/>
      <c r="M415" s="250" t="s">
        <v>19</v>
      </c>
      <c r="N415" s="251" t="s">
        <v>43</v>
      </c>
      <c r="O415" s="66"/>
      <c r="P415" s="190">
        <f>O415*H415</f>
        <v>0</v>
      </c>
      <c r="Q415" s="190">
        <v>1.123E-2</v>
      </c>
      <c r="R415" s="190">
        <f>Q415*H415</f>
        <v>0.19091</v>
      </c>
      <c r="S415" s="190">
        <v>0</v>
      </c>
      <c r="T415" s="191">
        <f>S415*H415</f>
        <v>0</v>
      </c>
      <c r="U415" s="36"/>
      <c r="V415" s="36"/>
      <c r="W415" s="36"/>
      <c r="X415" s="36"/>
      <c r="Y415" s="36"/>
      <c r="Z415" s="36"/>
      <c r="AA415" s="36"/>
      <c r="AB415" s="36"/>
      <c r="AC415" s="36"/>
      <c r="AD415" s="36"/>
      <c r="AE415" s="36"/>
      <c r="AR415" s="192" t="s">
        <v>254</v>
      </c>
      <c r="AT415" s="192" t="s">
        <v>442</v>
      </c>
      <c r="AU415" s="192" t="s">
        <v>81</v>
      </c>
      <c r="AY415" s="19" t="s">
        <v>211</v>
      </c>
      <c r="BE415" s="193">
        <f>IF(N415="základní",J415,0)</f>
        <v>0</v>
      </c>
      <c r="BF415" s="193">
        <f>IF(N415="snížená",J415,0)</f>
        <v>0</v>
      </c>
      <c r="BG415" s="193">
        <f>IF(N415="zákl. přenesená",J415,0)</f>
        <v>0</v>
      </c>
      <c r="BH415" s="193">
        <f>IF(N415="sníž. přenesená",J415,0)</f>
        <v>0</v>
      </c>
      <c r="BI415" s="193">
        <f>IF(N415="nulová",J415,0)</f>
        <v>0</v>
      </c>
      <c r="BJ415" s="19" t="s">
        <v>79</v>
      </c>
      <c r="BK415" s="193">
        <f>ROUND(I415*H415,2)</f>
        <v>0</v>
      </c>
      <c r="BL415" s="19" t="s">
        <v>148</v>
      </c>
      <c r="BM415" s="192" t="s">
        <v>810</v>
      </c>
    </row>
    <row r="416" spans="1:65" s="2" customFormat="1" ht="14.45" customHeight="1">
      <c r="A416" s="36"/>
      <c r="B416" s="37"/>
      <c r="C416" s="242" t="s">
        <v>811</v>
      </c>
      <c r="D416" s="242" t="s">
        <v>442</v>
      </c>
      <c r="E416" s="243" t="s">
        <v>812</v>
      </c>
      <c r="F416" s="244" t="s">
        <v>813</v>
      </c>
      <c r="G416" s="245" t="s">
        <v>216</v>
      </c>
      <c r="H416" s="246">
        <v>17</v>
      </c>
      <c r="I416" s="247"/>
      <c r="J416" s="248">
        <f>ROUND(I416*H416,2)</f>
        <v>0</v>
      </c>
      <c r="K416" s="244" t="s">
        <v>19</v>
      </c>
      <c r="L416" s="249"/>
      <c r="M416" s="250" t="s">
        <v>19</v>
      </c>
      <c r="N416" s="251" t="s">
        <v>43</v>
      </c>
      <c r="O416" s="66"/>
      <c r="P416" s="190">
        <f>O416*H416</f>
        <v>0</v>
      </c>
      <c r="Q416" s="190">
        <v>1E-3</v>
      </c>
      <c r="R416" s="190">
        <f>Q416*H416</f>
        <v>1.7000000000000001E-2</v>
      </c>
      <c r="S416" s="190">
        <v>0</v>
      </c>
      <c r="T416" s="191">
        <f>S416*H416</f>
        <v>0</v>
      </c>
      <c r="U416" s="36"/>
      <c r="V416" s="36"/>
      <c r="W416" s="36"/>
      <c r="X416" s="36"/>
      <c r="Y416" s="36"/>
      <c r="Z416" s="36"/>
      <c r="AA416" s="36"/>
      <c r="AB416" s="36"/>
      <c r="AC416" s="36"/>
      <c r="AD416" s="36"/>
      <c r="AE416" s="36"/>
      <c r="AR416" s="192" t="s">
        <v>254</v>
      </c>
      <c r="AT416" s="192" t="s">
        <v>442</v>
      </c>
      <c r="AU416" s="192" t="s">
        <v>81</v>
      </c>
      <c r="AY416" s="19" t="s">
        <v>211</v>
      </c>
      <c r="BE416" s="193">
        <f>IF(N416="základní",J416,0)</f>
        <v>0</v>
      </c>
      <c r="BF416" s="193">
        <f>IF(N416="snížená",J416,0)</f>
        <v>0</v>
      </c>
      <c r="BG416" s="193">
        <f>IF(N416="zákl. přenesená",J416,0)</f>
        <v>0</v>
      </c>
      <c r="BH416" s="193">
        <f>IF(N416="sníž. přenesená",J416,0)</f>
        <v>0</v>
      </c>
      <c r="BI416" s="193">
        <f>IF(N416="nulová",J416,0)</f>
        <v>0</v>
      </c>
      <c r="BJ416" s="19" t="s">
        <v>79</v>
      </c>
      <c r="BK416" s="193">
        <f>ROUND(I416*H416,2)</f>
        <v>0</v>
      </c>
      <c r="BL416" s="19" t="s">
        <v>148</v>
      </c>
      <c r="BM416" s="192" t="s">
        <v>814</v>
      </c>
    </row>
    <row r="417" spans="1:65" s="2" customFormat="1" ht="14.45" customHeight="1">
      <c r="A417" s="36"/>
      <c r="B417" s="37"/>
      <c r="C417" s="181" t="s">
        <v>815</v>
      </c>
      <c r="D417" s="181" t="s">
        <v>213</v>
      </c>
      <c r="E417" s="182" t="s">
        <v>816</v>
      </c>
      <c r="F417" s="183" t="s">
        <v>817</v>
      </c>
      <c r="G417" s="184" t="s">
        <v>216</v>
      </c>
      <c r="H417" s="185">
        <v>6</v>
      </c>
      <c r="I417" s="186"/>
      <c r="J417" s="187">
        <f>ROUND(I417*H417,2)</f>
        <v>0</v>
      </c>
      <c r="K417" s="183" t="s">
        <v>217</v>
      </c>
      <c r="L417" s="41"/>
      <c r="M417" s="188" t="s">
        <v>19</v>
      </c>
      <c r="N417" s="189" t="s">
        <v>43</v>
      </c>
      <c r="O417" s="66"/>
      <c r="P417" s="190">
        <f>O417*H417</f>
        <v>0</v>
      </c>
      <c r="Q417" s="190">
        <v>0.32906000000000002</v>
      </c>
      <c r="R417" s="190">
        <f>Q417*H417</f>
        <v>1.9743600000000001</v>
      </c>
      <c r="S417" s="190">
        <v>0</v>
      </c>
      <c r="T417" s="191">
        <f>S417*H417</f>
        <v>0</v>
      </c>
      <c r="U417" s="36"/>
      <c r="V417" s="36"/>
      <c r="W417" s="36"/>
      <c r="X417" s="36"/>
      <c r="Y417" s="36"/>
      <c r="Z417" s="36"/>
      <c r="AA417" s="36"/>
      <c r="AB417" s="36"/>
      <c r="AC417" s="36"/>
      <c r="AD417" s="36"/>
      <c r="AE417" s="36"/>
      <c r="AR417" s="192" t="s">
        <v>148</v>
      </c>
      <c r="AT417" s="192" t="s">
        <v>213</v>
      </c>
      <c r="AU417" s="192" t="s">
        <v>81</v>
      </c>
      <c r="AY417" s="19" t="s">
        <v>211</v>
      </c>
      <c r="BE417" s="193">
        <f>IF(N417="základní",J417,0)</f>
        <v>0</v>
      </c>
      <c r="BF417" s="193">
        <f>IF(N417="snížená",J417,0)</f>
        <v>0</v>
      </c>
      <c r="BG417" s="193">
        <f>IF(N417="zákl. přenesená",J417,0)</f>
        <v>0</v>
      </c>
      <c r="BH417" s="193">
        <f>IF(N417="sníž. přenesená",J417,0)</f>
        <v>0</v>
      </c>
      <c r="BI417" s="193">
        <f>IF(N417="nulová",J417,0)</f>
        <v>0</v>
      </c>
      <c r="BJ417" s="19" t="s">
        <v>79</v>
      </c>
      <c r="BK417" s="193">
        <f>ROUND(I417*H417,2)</f>
        <v>0</v>
      </c>
      <c r="BL417" s="19" t="s">
        <v>148</v>
      </c>
      <c r="BM417" s="192" t="s">
        <v>818</v>
      </c>
    </row>
    <row r="418" spans="1:65" s="2" customFormat="1" ht="39">
      <c r="A418" s="36"/>
      <c r="B418" s="37"/>
      <c r="C418" s="38"/>
      <c r="D418" s="194" t="s">
        <v>219</v>
      </c>
      <c r="E418" s="38"/>
      <c r="F418" s="195" t="s">
        <v>802</v>
      </c>
      <c r="G418" s="38"/>
      <c r="H418" s="38"/>
      <c r="I418" s="196"/>
      <c r="J418" s="38"/>
      <c r="K418" s="38"/>
      <c r="L418" s="41"/>
      <c r="M418" s="197"/>
      <c r="N418" s="198"/>
      <c r="O418" s="66"/>
      <c r="P418" s="66"/>
      <c r="Q418" s="66"/>
      <c r="R418" s="66"/>
      <c r="S418" s="66"/>
      <c r="T418" s="67"/>
      <c r="U418" s="36"/>
      <c r="V418" s="36"/>
      <c r="W418" s="36"/>
      <c r="X418" s="36"/>
      <c r="Y418" s="36"/>
      <c r="Z418" s="36"/>
      <c r="AA418" s="36"/>
      <c r="AB418" s="36"/>
      <c r="AC418" s="36"/>
      <c r="AD418" s="36"/>
      <c r="AE418" s="36"/>
      <c r="AT418" s="19" t="s">
        <v>219</v>
      </c>
      <c r="AU418" s="19" t="s">
        <v>81</v>
      </c>
    </row>
    <row r="419" spans="1:65" s="2" customFormat="1" ht="14.45" customHeight="1">
      <c r="A419" s="36"/>
      <c r="B419" s="37"/>
      <c r="C419" s="242" t="s">
        <v>819</v>
      </c>
      <c r="D419" s="242" t="s">
        <v>442</v>
      </c>
      <c r="E419" s="243" t="s">
        <v>820</v>
      </c>
      <c r="F419" s="244" t="s">
        <v>821</v>
      </c>
      <c r="G419" s="245" t="s">
        <v>216</v>
      </c>
      <c r="H419" s="246">
        <v>6</v>
      </c>
      <c r="I419" s="247"/>
      <c r="J419" s="248">
        <f>ROUND(I419*H419,2)</f>
        <v>0</v>
      </c>
      <c r="K419" s="244" t="s">
        <v>19</v>
      </c>
      <c r="L419" s="249"/>
      <c r="M419" s="250" t="s">
        <v>19</v>
      </c>
      <c r="N419" s="251" t="s">
        <v>43</v>
      </c>
      <c r="O419" s="66"/>
      <c r="P419" s="190">
        <f>O419*H419</f>
        <v>0</v>
      </c>
      <c r="Q419" s="190">
        <v>3.2000000000000001E-2</v>
      </c>
      <c r="R419" s="190">
        <f>Q419*H419</f>
        <v>0.192</v>
      </c>
      <c r="S419" s="190">
        <v>0</v>
      </c>
      <c r="T419" s="191">
        <f>S419*H419</f>
        <v>0</v>
      </c>
      <c r="U419" s="36"/>
      <c r="V419" s="36"/>
      <c r="W419" s="36"/>
      <c r="X419" s="36"/>
      <c r="Y419" s="36"/>
      <c r="Z419" s="36"/>
      <c r="AA419" s="36"/>
      <c r="AB419" s="36"/>
      <c r="AC419" s="36"/>
      <c r="AD419" s="36"/>
      <c r="AE419" s="36"/>
      <c r="AR419" s="192" t="s">
        <v>254</v>
      </c>
      <c r="AT419" s="192" t="s">
        <v>442</v>
      </c>
      <c r="AU419" s="192" t="s">
        <v>81</v>
      </c>
      <c r="AY419" s="19" t="s">
        <v>211</v>
      </c>
      <c r="BE419" s="193">
        <f>IF(N419="základní",J419,0)</f>
        <v>0</v>
      </c>
      <c r="BF419" s="193">
        <f>IF(N419="snížená",J419,0)</f>
        <v>0</v>
      </c>
      <c r="BG419" s="193">
        <f>IF(N419="zákl. přenesená",J419,0)</f>
        <v>0</v>
      </c>
      <c r="BH419" s="193">
        <f>IF(N419="sníž. přenesená",J419,0)</f>
        <v>0</v>
      </c>
      <c r="BI419" s="193">
        <f>IF(N419="nulová",J419,0)</f>
        <v>0</v>
      </c>
      <c r="BJ419" s="19" t="s">
        <v>79</v>
      </c>
      <c r="BK419" s="193">
        <f>ROUND(I419*H419,2)</f>
        <v>0</v>
      </c>
      <c r="BL419" s="19" t="s">
        <v>148</v>
      </c>
      <c r="BM419" s="192" t="s">
        <v>822</v>
      </c>
    </row>
    <row r="420" spans="1:65" s="2" customFormat="1" ht="14.45" customHeight="1">
      <c r="A420" s="36"/>
      <c r="B420" s="37"/>
      <c r="C420" s="242" t="s">
        <v>823</v>
      </c>
      <c r="D420" s="242" t="s">
        <v>442</v>
      </c>
      <c r="E420" s="243" t="s">
        <v>824</v>
      </c>
      <c r="F420" s="244" t="s">
        <v>825</v>
      </c>
      <c r="G420" s="245" t="s">
        <v>561</v>
      </c>
      <c r="H420" s="246">
        <v>6</v>
      </c>
      <c r="I420" s="247"/>
      <c r="J420" s="248">
        <f>ROUND(I420*H420,2)</f>
        <v>0</v>
      </c>
      <c r="K420" s="244" t="s">
        <v>19</v>
      </c>
      <c r="L420" s="249"/>
      <c r="M420" s="250" t="s">
        <v>19</v>
      </c>
      <c r="N420" s="251" t="s">
        <v>43</v>
      </c>
      <c r="O420" s="66"/>
      <c r="P420" s="190">
        <f>O420*H420</f>
        <v>0</v>
      </c>
      <c r="Q420" s="190">
        <v>1E-3</v>
      </c>
      <c r="R420" s="190">
        <f>Q420*H420</f>
        <v>6.0000000000000001E-3</v>
      </c>
      <c r="S420" s="190">
        <v>0</v>
      </c>
      <c r="T420" s="191">
        <f>S420*H420</f>
        <v>0</v>
      </c>
      <c r="U420" s="36"/>
      <c r="V420" s="36"/>
      <c r="W420" s="36"/>
      <c r="X420" s="36"/>
      <c r="Y420" s="36"/>
      <c r="Z420" s="36"/>
      <c r="AA420" s="36"/>
      <c r="AB420" s="36"/>
      <c r="AC420" s="36"/>
      <c r="AD420" s="36"/>
      <c r="AE420" s="36"/>
      <c r="AR420" s="192" t="s">
        <v>254</v>
      </c>
      <c r="AT420" s="192" t="s">
        <v>442</v>
      </c>
      <c r="AU420" s="192" t="s">
        <v>81</v>
      </c>
      <c r="AY420" s="19" t="s">
        <v>211</v>
      </c>
      <c r="BE420" s="193">
        <f>IF(N420="základní",J420,0)</f>
        <v>0</v>
      </c>
      <c r="BF420" s="193">
        <f>IF(N420="snížená",J420,0)</f>
        <v>0</v>
      </c>
      <c r="BG420" s="193">
        <f>IF(N420="zákl. přenesená",J420,0)</f>
        <v>0</v>
      </c>
      <c r="BH420" s="193">
        <f>IF(N420="sníž. přenesená",J420,0)</f>
        <v>0</v>
      </c>
      <c r="BI420" s="193">
        <f>IF(N420="nulová",J420,0)</f>
        <v>0</v>
      </c>
      <c r="BJ420" s="19" t="s">
        <v>79</v>
      </c>
      <c r="BK420" s="193">
        <f>ROUND(I420*H420,2)</f>
        <v>0</v>
      </c>
      <c r="BL420" s="19" t="s">
        <v>148</v>
      </c>
      <c r="BM420" s="192" t="s">
        <v>826</v>
      </c>
    </row>
    <row r="421" spans="1:65" s="2" customFormat="1" ht="14.45" customHeight="1">
      <c r="A421" s="36"/>
      <c r="B421" s="37"/>
      <c r="C421" s="181" t="s">
        <v>827</v>
      </c>
      <c r="D421" s="181" t="s">
        <v>213</v>
      </c>
      <c r="E421" s="182" t="s">
        <v>828</v>
      </c>
      <c r="F421" s="183" t="s">
        <v>829</v>
      </c>
      <c r="G421" s="184" t="s">
        <v>147</v>
      </c>
      <c r="H421" s="185">
        <v>3518</v>
      </c>
      <c r="I421" s="186"/>
      <c r="J421" s="187">
        <f>ROUND(I421*H421,2)</f>
        <v>0</v>
      </c>
      <c r="K421" s="183" t="s">
        <v>217</v>
      </c>
      <c r="L421" s="41"/>
      <c r="M421" s="188" t="s">
        <v>19</v>
      </c>
      <c r="N421" s="189" t="s">
        <v>43</v>
      </c>
      <c r="O421" s="66"/>
      <c r="P421" s="190">
        <f>O421*H421</f>
        <v>0</v>
      </c>
      <c r="Q421" s="190">
        <v>1.9000000000000001E-4</v>
      </c>
      <c r="R421" s="190">
        <f>Q421*H421</f>
        <v>0.66842000000000001</v>
      </c>
      <c r="S421" s="190">
        <v>0</v>
      </c>
      <c r="T421" s="191">
        <f>S421*H421</f>
        <v>0</v>
      </c>
      <c r="U421" s="36"/>
      <c r="V421" s="36"/>
      <c r="W421" s="36"/>
      <c r="X421" s="36"/>
      <c r="Y421" s="36"/>
      <c r="Z421" s="36"/>
      <c r="AA421" s="36"/>
      <c r="AB421" s="36"/>
      <c r="AC421" s="36"/>
      <c r="AD421" s="36"/>
      <c r="AE421" s="36"/>
      <c r="AR421" s="192" t="s">
        <v>148</v>
      </c>
      <c r="AT421" s="192" t="s">
        <v>213</v>
      </c>
      <c r="AU421" s="192" t="s">
        <v>81</v>
      </c>
      <c r="AY421" s="19" t="s">
        <v>211</v>
      </c>
      <c r="BE421" s="193">
        <f>IF(N421="základní",J421,0)</f>
        <v>0</v>
      </c>
      <c r="BF421" s="193">
        <f>IF(N421="snížená",J421,0)</f>
        <v>0</v>
      </c>
      <c r="BG421" s="193">
        <f>IF(N421="zákl. přenesená",J421,0)</f>
        <v>0</v>
      </c>
      <c r="BH421" s="193">
        <f>IF(N421="sníž. přenesená",J421,0)</f>
        <v>0</v>
      </c>
      <c r="BI421" s="193">
        <f>IF(N421="nulová",J421,0)</f>
        <v>0</v>
      </c>
      <c r="BJ421" s="19" t="s">
        <v>79</v>
      </c>
      <c r="BK421" s="193">
        <f>ROUND(I421*H421,2)</f>
        <v>0</v>
      </c>
      <c r="BL421" s="19" t="s">
        <v>148</v>
      </c>
      <c r="BM421" s="192" t="s">
        <v>830</v>
      </c>
    </row>
    <row r="422" spans="1:65" s="13" customFormat="1" ht="11.25">
      <c r="B422" s="199"/>
      <c r="C422" s="200"/>
      <c r="D422" s="194" t="s">
        <v>231</v>
      </c>
      <c r="E422" s="201" t="s">
        <v>19</v>
      </c>
      <c r="F422" s="202" t="s">
        <v>831</v>
      </c>
      <c r="G422" s="200"/>
      <c r="H422" s="201" t="s">
        <v>19</v>
      </c>
      <c r="I422" s="203"/>
      <c r="J422" s="200"/>
      <c r="K422" s="200"/>
      <c r="L422" s="204"/>
      <c r="M422" s="205"/>
      <c r="N422" s="206"/>
      <c r="O422" s="206"/>
      <c r="P422" s="206"/>
      <c r="Q422" s="206"/>
      <c r="R422" s="206"/>
      <c r="S422" s="206"/>
      <c r="T422" s="207"/>
      <c r="AT422" s="208" t="s">
        <v>231</v>
      </c>
      <c r="AU422" s="208" t="s">
        <v>81</v>
      </c>
      <c r="AV422" s="13" t="s">
        <v>79</v>
      </c>
      <c r="AW422" s="13" t="s">
        <v>33</v>
      </c>
      <c r="AX422" s="13" t="s">
        <v>72</v>
      </c>
      <c r="AY422" s="208" t="s">
        <v>211</v>
      </c>
    </row>
    <row r="423" spans="1:65" s="14" customFormat="1" ht="11.25">
      <c r="B423" s="209"/>
      <c r="C423" s="210"/>
      <c r="D423" s="194" t="s">
        <v>231</v>
      </c>
      <c r="E423" s="211" t="s">
        <v>19</v>
      </c>
      <c r="F423" s="212" t="s">
        <v>832</v>
      </c>
      <c r="G423" s="210"/>
      <c r="H423" s="213">
        <v>3518</v>
      </c>
      <c r="I423" s="214"/>
      <c r="J423" s="210"/>
      <c r="K423" s="210"/>
      <c r="L423" s="215"/>
      <c r="M423" s="216"/>
      <c r="N423" s="217"/>
      <c r="O423" s="217"/>
      <c r="P423" s="217"/>
      <c r="Q423" s="217"/>
      <c r="R423" s="217"/>
      <c r="S423" s="217"/>
      <c r="T423" s="218"/>
      <c r="AT423" s="219" t="s">
        <v>231</v>
      </c>
      <c r="AU423" s="219" t="s">
        <v>81</v>
      </c>
      <c r="AV423" s="14" t="s">
        <v>81</v>
      </c>
      <c r="AW423" s="14" t="s">
        <v>33</v>
      </c>
      <c r="AX423" s="14" t="s">
        <v>79</v>
      </c>
      <c r="AY423" s="219" t="s">
        <v>211</v>
      </c>
    </row>
    <row r="424" spans="1:65" s="2" customFormat="1" ht="14.45" customHeight="1">
      <c r="A424" s="36"/>
      <c r="B424" s="37"/>
      <c r="C424" s="181" t="s">
        <v>833</v>
      </c>
      <c r="D424" s="181" t="s">
        <v>213</v>
      </c>
      <c r="E424" s="182" t="s">
        <v>834</v>
      </c>
      <c r="F424" s="183" t="s">
        <v>835</v>
      </c>
      <c r="G424" s="184" t="s">
        <v>147</v>
      </c>
      <c r="H424" s="185">
        <v>3496.5</v>
      </c>
      <c r="I424" s="186"/>
      <c r="J424" s="187">
        <f>ROUND(I424*H424,2)</f>
        <v>0</v>
      </c>
      <c r="K424" s="183" t="s">
        <v>217</v>
      </c>
      <c r="L424" s="41"/>
      <c r="M424" s="188" t="s">
        <v>19</v>
      </c>
      <c r="N424" s="189" t="s">
        <v>43</v>
      </c>
      <c r="O424" s="66"/>
      <c r="P424" s="190">
        <f>O424*H424</f>
        <v>0</v>
      </c>
      <c r="Q424" s="190">
        <v>6.9999999999999994E-5</v>
      </c>
      <c r="R424" s="190">
        <f>Q424*H424</f>
        <v>0.24475499999999997</v>
      </c>
      <c r="S424" s="190">
        <v>0</v>
      </c>
      <c r="T424" s="191">
        <f>S424*H424</f>
        <v>0</v>
      </c>
      <c r="U424" s="36"/>
      <c r="V424" s="36"/>
      <c r="W424" s="36"/>
      <c r="X424" s="36"/>
      <c r="Y424" s="36"/>
      <c r="Z424" s="36"/>
      <c r="AA424" s="36"/>
      <c r="AB424" s="36"/>
      <c r="AC424" s="36"/>
      <c r="AD424" s="36"/>
      <c r="AE424" s="36"/>
      <c r="AR424" s="192" t="s">
        <v>148</v>
      </c>
      <c r="AT424" s="192" t="s">
        <v>213</v>
      </c>
      <c r="AU424" s="192" t="s">
        <v>81</v>
      </c>
      <c r="AY424" s="19" t="s">
        <v>211</v>
      </c>
      <c r="BE424" s="193">
        <f>IF(N424="základní",J424,0)</f>
        <v>0</v>
      </c>
      <c r="BF424" s="193">
        <f>IF(N424="snížená",J424,0)</f>
        <v>0</v>
      </c>
      <c r="BG424" s="193">
        <f>IF(N424="zákl. přenesená",J424,0)</f>
        <v>0</v>
      </c>
      <c r="BH424" s="193">
        <f>IF(N424="sníž. přenesená",J424,0)</f>
        <v>0</v>
      </c>
      <c r="BI424" s="193">
        <f>IF(N424="nulová",J424,0)</f>
        <v>0</v>
      </c>
      <c r="BJ424" s="19" t="s">
        <v>79</v>
      </c>
      <c r="BK424" s="193">
        <f>ROUND(I424*H424,2)</f>
        <v>0</v>
      </c>
      <c r="BL424" s="19" t="s">
        <v>148</v>
      </c>
      <c r="BM424" s="192" t="s">
        <v>836</v>
      </c>
    </row>
    <row r="425" spans="1:65" s="14" customFormat="1" ht="11.25">
      <c r="B425" s="209"/>
      <c r="C425" s="210"/>
      <c r="D425" s="194" t="s">
        <v>231</v>
      </c>
      <c r="E425" s="211" t="s">
        <v>19</v>
      </c>
      <c r="F425" s="212" t="s">
        <v>837</v>
      </c>
      <c r="G425" s="210"/>
      <c r="H425" s="213">
        <v>3496.5</v>
      </c>
      <c r="I425" s="214"/>
      <c r="J425" s="210"/>
      <c r="K425" s="210"/>
      <c r="L425" s="215"/>
      <c r="M425" s="216"/>
      <c r="N425" s="217"/>
      <c r="O425" s="217"/>
      <c r="P425" s="217"/>
      <c r="Q425" s="217"/>
      <c r="R425" s="217"/>
      <c r="S425" s="217"/>
      <c r="T425" s="218"/>
      <c r="AT425" s="219" t="s">
        <v>231</v>
      </c>
      <c r="AU425" s="219" t="s">
        <v>81</v>
      </c>
      <c r="AV425" s="14" t="s">
        <v>81</v>
      </c>
      <c r="AW425" s="14" t="s">
        <v>33</v>
      </c>
      <c r="AX425" s="14" t="s">
        <v>79</v>
      </c>
      <c r="AY425" s="219" t="s">
        <v>211</v>
      </c>
    </row>
    <row r="426" spans="1:65" s="2" customFormat="1" ht="14.45" customHeight="1">
      <c r="A426" s="36"/>
      <c r="B426" s="37"/>
      <c r="C426" s="181" t="s">
        <v>838</v>
      </c>
      <c r="D426" s="181" t="s">
        <v>213</v>
      </c>
      <c r="E426" s="182" t="s">
        <v>839</v>
      </c>
      <c r="F426" s="183" t="s">
        <v>840</v>
      </c>
      <c r="G426" s="184" t="s">
        <v>216</v>
      </c>
      <c r="H426" s="185">
        <v>4</v>
      </c>
      <c r="I426" s="186"/>
      <c r="J426" s="187">
        <f>ROUND(I426*H426,2)</f>
        <v>0</v>
      </c>
      <c r="K426" s="183" t="s">
        <v>217</v>
      </c>
      <c r="L426" s="41"/>
      <c r="M426" s="188" t="s">
        <v>19</v>
      </c>
      <c r="N426" s="189" t="s">
        <v>43</v>
      </c>
      <c r="O426" s="66"/>
      <c r="P426" s="190">
        <f>O426*H426</f>
        <v>0</v>
      </c>
      <c r="Q426" s="190">
        <v>2.66E-3</v>
      </c>
      <c r="R426" s="190">
        <f>Q426*H426</f>
        <v>1.064E-2</v>
      </c>
      <c r="S426" s="190">
        <v>0</v>
      </c>
      <c r="T426" s="191">
        <f>S426*H426</f>
        <v>0</v>
      </c>
      <c r="U426" s="36"/>
      <c r="V426" s="36"/>
      <c r="W426" s="36"/>
      <c r="X426" s="36"/>
      <c r="Y426" s="36"/>
      <c r="Z426" s="36"/>
      <c r="AA426" s="36"/>
      <c r="AB426" s="36"/>
      <c r="AC426" s="36"/>
      <c r="AD426" s="36"/>
      <c r="AE426" s="36"/>
      <c r="AR426" s="192" t="s">
        <v>148</v>
      </c>
      <c r="AT426" s="192" t="s">
        <v>213</v>
      </c>
      <c r="AU426" s="192" t="s">
        <v>81</v>
      </c>
      <c r="AY426" s="19" t="s">
        <v>211</v>
      </c>
      <c r="BE426" s="193">
        <f>IF(N426="základní",J426,0)</f>
        <v>0</v>
      </c>
      <c r="BF426" s="193">
        <f>IF(N426="snížená",J426,0)</f>
        <v>0</v>
      </c>
      <c r="BG426" s="193">
        <f>IF(N426="zákl. přenesená",J426,0)</f>
        <v>0</v>
      </c>
      <c r="BH426" s="193">
        <f>IF(N426="sníž. přenesená",J426,0)</f>
        <v>0</v>
      </c>
      <c r="BI426" s="193">
        <f>IF(N426="nulová",J426,0)</f>
        <v>0</v>
      </c>
      <c r="BJ426" s="19" t="s">
        <v>79</v>
      </c>
      <c r="BK426" s="193">
        <f>ROUND(I426*H426,2)</f>
        <v>0</v>
      </c>
      <c r="BL426" s="19" t="s">
        <v>148</v>
      </c>
      <c r="BM426" s="192" t="s">
        <v>841</v>
      </c>
    </row>
    <row r="427" spans="1:65" s="2" customFormat="1" ht="29.25">
      <c r="A427" s="36"/>
      <c r="B427" s="37"/>
      <c r="C427" s="38"/>
      <c r="D427" s="194" t="s">
        <v>219</v>
      </c>
      <c r="E427" s="38"/>
      <c r="F427" s="195" t="s">
        <v>842</v>
      </c>
      <c r="G427" s="38"/>
      <c r="H427" s="38"/>
      <c r="I427" s="196"/>
      <c r="J427" s="38"/>
      <c r="K427" s="38"/>
      <c r="L427" s="41"/>
      <c r="M427" s="197"/>
      <c r="N427" s="198"/>
      <c r="O427" s="66"/>
      <c r="P427" s="66"/>
      <c r="Q427" s="66"/>
      <c r="R427" s="66"/>
      <c r="S427" s="66"/>
      <c r="T427" s="67"/>
      <c r="U427" s="36"/>
      <c r="V427" s="36"/>
      <c r="W427" s="36"/>
      <c r="X427" s="36"/>
      <c r="Y427" s="36"/>
      <c r="Z427" s="36"/>
      <c r="AA427" s="36"/>
      <c r="AB427" s="36"/>
      <c r="AC427" s="36"/>
      <c r="AD427" s="36"/>
      <c r="AE427" s="36"/>
      <c r="AT427" s="19" t="s">
        <v>219</v>
      </c>
      <c r="AU427" s="19" t="s">
        <v>81</v>
      </c>
    </row>
    <row r="428" spans="1:65" s="12" customFormat="1" ht="22.9" customHeight="1">
      <c r="B428" s="165"/>
      <c r="C428" s="166"/>
      <c r="D428" s="167" t="s">
        <v>71</v>
      </c>
      <c r="E428" s="179" t="s">
        <v>259</v>
      </c>
      <c r="F428" s="179" t="s">
        <v>843</v>
      </c>
      <c r="G428" s="166"/>
      <c r="H428" s="166"/>
      <c r="I428" s="169"/>
      <c r="J428" s="180">
        <f>BK428</f>
        <v>0</v>
      </c>
      <c r="K428" s="166"/>
      <c r="L428" s="171"/>
      <c r="M428" s="172"/>
      <c r="N428" s="173"/>
      <c r="O428" s="173"/>
      <c r="P428" s="174">
        <f>SUM(P429:P442)</f>
        <v>0</v>
      </c>
      <c r="Q428" s="173"/>
      <c r="R428" s="174">
        <f>SUM(R429:R442)</f>
        <v>0.4714875</v>
      </c>
      <c r="S428" s="173"/>
      <c r="T428" s="175">
        <f>SUM(T429:T442)</f>
        <v>0</v>
      </c>
      <c r="AR428" s="176" t="s">
        <v>79</v>
      </c>
      <c r="AT428" s="177" t="s">
        <v>71</v>
      </c>
      <c r="AU428" s="177" t="s">
        <v>79</v>
      </c>
      <c r="AY428" s="176" t="s">
        <v>211</v>
      </c>
      <c r="BK428" s="178">
        <f>SUM(BK429:BK442)</f>
        <v>0</v>
      </c>
    </row>
    <row r="429" spans="1:65" s="2" customFormat="1" ht="14.45" customHeight="1">
      <c r="A429" s="36"/>
      <c r="B429" s="37"/>
      <c r="C429" s="181" t="s">
        <v>844</v>
      </c>
      <c r="D429" s="181" t="s">
        <v>213</v>
      </c>
      <c r="E429" s="182" t="s">
        <v>845</v>
      </c>
      <c r="F429" s="183" t="s">
        <v>846</v>
      </c>
      <c r="G429" s="184" t="s">
        <v>147</v>
      </c>
      <c r="H429" s="185">
        <v>1047.75</v>
      </c>
      <c r="I429" s="186"/>
      <c r="J429" s="187">
        <f>ROUND(I429*H429,2)</f>
        <v>0</v>
      </c>
      <c r="K429" s="183" t="s">
        <v>217</v>
      </c>
      <c r="L429" s="41"/>
      <c r="M429" s="188" t="s">
        <v>19</v>
      </c>
      <c r="N429" s="189" t="s">
        <v>43</v>
      </c>
      <c r="O429" s="66"/>
      <c r="P429" s="190">
        <f>O429*H429</f>
        <v>0</v>
      </c>
      <c r="Q429" s="190">
        <v>3.6999999999999999E-4</v>
      </c>
      <c r="R429" s="190">
        <f>Q429*H429</f>
        <v>0.3876675</v>
      </c>
      <c r="S429" s="190">
        <v>0</v>
      </c>
      <c r="T429" s="191">
        <f>S429*H429</f>
        <v>0</v>
      </c>
      <c r="U429" s="36"/>
      <c r="V429" s="36"/>
      <c r="W429" s="36"/>
      <c r="X429" s="36"/>
      <c r="Y429" s="36"/>
      <c r="Z429" s="36"/>
      <c r="AA429" s="36"/>
      <c r="AB429" s="36"/>
      <c r="AC429" s="36"/>
      <c r="AD429" s="36"/>
      <c r="AE429" s="36"/>
      <c r="AR429" s="192" t="s">
        <v>148</v>
      </c>
      <c r="AT429" s="192" t="s">
        <v>213</v>
      </c>
      <c r="AU429" s="192" t="s">
        <v>81</v>
      </c>
      <c r="AY429" s="19" t="s">
        <v>211</v>
      </c>
      <c r="BE429" s="193">
        <f>IF(N429="základní",J429,0)</f>
        <v>0</v>
      </c>
      <c r="BF429" s="193">
        <f>IF(N429="snížená",J429,0)</f>
        <v>0</v>
      </c>
      <c r="BG429" s="193">
        <f>IF(N429="zákl. přenesená",J429,0)</f>
        <v>0</v>
      </c>
      <c r="BH429" s="193">
        <f>IF(N429="sníž. přenesená",J429,0)</f>
        <v>0</v>
      </c>
      <c r="BI429" s="193">
        <f>IF(N429="nulová",J429,0)</f>
        <v>0</v>
      </c>
      <c r="BJ429" s="19" t="s">
        <v>79</v>
      </c>
      <c r="BK429" s="193">
        <f>ROUND(I429*H429,2)</f>
        <v>0</v>
      </c>
      <c r="BL429" s="19" t="s">
        <v>148</v>
      </c>
      <c r="BM429" s="192" t="s">
        <v>847</v>
      </c>
    </row>
    <row r="430" spans="1:65" s="2" customFormat="1" ht="48.75">
      <c r="A430" s="36"/>
      <c r="B430" s="37"/>
      <c r="C430" s="38"/>
      <c r="D430" s="194" t="s">
        <v>219</v>
      </c>
      <c r="E430" s="38"/>
      <c r="F430" s="195" t="s">
        <v>848</v>
      </c>
      <c r="G430" s="38"/>
      <c r="H430" s="38"/>
      <c r="I430" s="196"/>
      <c r="J430" s="38"/>
      <c r="K430" s="38"/>
      <c r="L430" s="41"/>
      <c r="M430" s="197"/>
      <c r="N430" s="198"/>
      <c r="O430" s="66"/>
      <c r="P430" s="66"/>
      <c r="Q430" s="66"/>
      <c r="R430" s="66"/>
      <c r="S430" s="66"/>
      <c r="T430" s="67"/>
      <c r="U430" s="36"/>
      <c r="V430" s="36"/>
      <c r="W430" s="36"/>
      <c r="X430" s="36"/>
      <c r="Y430" s="36"/>
      <c r="Z430" s="36"/>
      <c r="AA430" s="36"/>
      <c r="AB430" s="36"/>
      <c r="AC430" s="36"/>
      <c r="AD430" s="36"/>
      <c r="AE430" s="36"/>
      <c r="AT430" s="19" t="s">
        <v>219</v>
      </c>
      <c r="AU430" s="19" t="s">
        <v>81</v>
      </c>
    </row>
    <row r="431" spans="1:65" s="14" customFormat="1" ht="11.25">
      <c r="B431" s="209"/>
      <c r="C431" s="210"/>
      <c r="D431" s="194" t="s">
        <v>231</v>
      </c>
      <c r="E431" s="211" t="s">
        <v>19</v>
      </c>
      <c r="F431" s="212" t="s">
        <v>163</v>
      </c>
      <c r="G431" s="210"/>
      <c r="H431" s="213">
        <v>1047.75</v>
      </c>
      <c r="I431" s="214"/>
      <c r="J431" s="210"/>
      <c r="K431" s="210"/>
      <c r="L431" s="215"/>
      <c r="M431" s="216"/>
      <c r="N431" s="217"/>
      <c r="O431" s="217"/>
      <c r="P431" s="217"/>
      <c r="Q431" s="217"/>
      <c r="R431" s="217"/>
      <c r="S431" s="217"/>
      <c r="T431" s="218"/>
      <c r="AT431" s="219" t="s">
        <v>231</v>
      </c>
      <c r="AU431" s="219" t="s">
        <v>81</v>
      </c>
      <c r="AV431" s="14" t="s">
        <v>81</v>
      </c>
      <c r="AW431" s="14" t="s">
        <v>33</v>
      </c>
      <c r="AX431" s="14" t="s">
        <v>79</v>
      </c>
      <c r="AY431" s="219" t="s">
        <v>211</v>
      </c>
    </row>
    <row r="432" spans="1:65" s="2" customFormat="1" ht="24.2" customHeight="1">
      <c r="A432" s="36"/>
      <c r="B432" s="37"/>
      <c r="C432" s="181" t="s">
        <v>849</v>
      </c>
      <c r="D432" s="181" t="s">
        <v>213</v>
      </c>
      <c r="E432" s="182" t="s">
        <v>850</v>
      </c>
      <c r="F432" s="183" t="s">
        <v>851</v>
      </c>
      <c r="G432" s="184" t="s">
        <v>147</v>
      </c>
      <c r="H432" s="185">
        <v>1047.75</v>
      </c>
      <c r="I432" s="186"/>
      <c r="J432" s="187">
        <f>ROUND(I432*H432,2)</f>
        <v>0</v>
      </c>
      <c r="K432" s="183" t="s">
        <v>217</v>
      </c>
      <c r="L432" s="41"/>
      <c r="M432" s="188" t="s">
        <v>19</v>
      </c>
      <c r="N432" s="189" t="s">
        <v>43</v>
      </c>
      <c r="O432" s="66"/>
      <c r="P432" s="190">
        <f>O432*H432</f>
        <v>0</v>
      </c>
      <c r="Q432" s="190">
        <v>0</v>
      </c>
      <c r="R432" s="190">
        <f>Q432*H432</f>
        <v>0</v>
      </c>
      <c r="S432" s="190">
        <v>0</v>
      </c>
      <c r="T432" s="191">
        <f>S432*H432</f>
        <v>0</v>
      </c>
      <c r="U432" s="36"/>
      <c r="V432" s="36"/>
      <c r="W432" s="36"/>
      <c r="X432" s="36"/>
      <c r="Y432" s="36"/>
      <c r="Z432" s="36"/>
      <c r="AA432" s="36"/>
      <c r="AB432" s="36"/>
      <c r="AC432" s="36"/>
      <c r="AD432" s="36"/>
      <c r="AE432" s="36"/>
      <c r="AR432" s="192" t="s">
        <v>148</v>
      </c>
      <c r="AT432" s="192" t="s">
        <v>213</v>
      </c>
      <c r="AU432" s="192" t="s">
        <v>81</v>
      </c>
      <c r="AY432" s="19" t="s">
        <v>211</v>
      </c>
      <c r="BE432" s="193">
        <f>IF(N432="základní",J432,0)</f>
        <v>0</v>
      </c>
      <c r="BF432" s="193">
        <f>IF(N432="snížená",J432,0)</f>
        <v>0</v>
      </c>
      <c r="BG432" s="193">
        <f>IF(N432="zákl. přenesená",J432,0)</f>
        <v>0</v>
      </c>
      <c r="BH432" s="193">
        <f>IF(N432="sníž. přenesená",J432,0)</f>
        <v>0</v>
      </c>
      <c r="BI432" s="193">
        <f>IF(N432="nulová",J432,0)</f>
        <v>0</v>
      </c>
      <c r="BJ432" s="19" t="s">
        <v>79</v>
      </c>
      <c r="BK432" s="193">
        <f>ROUND(I432*H432,2)</f>
        <v>0</v>
      </c>
      <c r="BL432" s="19" t="s">
        <v>148</v>
      </c>
      <c r="BM432" s="192" t="s">
        <v>852</v>
      </c>
    </row>
    <row r="433" spans="1:65" s="2" customFormat="1" ht="48.75">
      <c r="A433" s="36"/>
      <c r="B433" s="37"/>
      <c r="C433" s="38"/>
      <c r="D433" s="194" t="s">
        <v>219</v>
      </c>
      <c r="E433" s="38"/>
      <c r="F433" s="195" t="s">
        <v>853</v>
      </c>
      <c r="G433" s="38"/>
      <c r="H433" s="38"/>
      <c r="I433" s="196"/>
      <c r="J433" s="38"/>
      <c r="K433" s="38"/>
      <c r="L433" s="41"/>
      <c r="M433" s="197"/>
      <c r="N433" s="198"/>
      <c r="O433" s="66"/>
      <c r="P433" s="66"/>
      <c r="Q433" s="66"/>
      <c r="R433" s="66"/>
      <c r="S433" s="66"/>
      <c r="T433" s="67"/>
      <c r="U433" s="36"/>
      <c r="V433" s="36"/>
      <c r="W433" s="36"/>
      <c r="X433" s="36"/>
      <c r="Y433" s="36"/>
      <c r="Z433" s="36"/>
      <c r="AA433" s="36"/>
      <c r="AB433" s="36"/>
      <c r="AC433" s="36"/>
      <c r="AD433" s="36"/>
      <c r="AE433" s="36"/>
      <c r="AT433" s="19" t="s">
        <v>219</v>
      </c>
      <c r="AU433" s="19" t="s">
        <v>81</v>
      </c>
    </row>
    <row r="434" spans="1:65" s="2" customFormat="1" ht="24.2" customHeight="1">
      <c r="A434" s="36"/>
      <c r="B434" s="37"/>
      <c r="C434" s="181" t="s">
        <v>854</v>
      </c>
      <c r="D434" s="181" t="s">
        <v>213</v>
      </c>
      <c r="E434" s="182" t="s">
        <v>855</v>
      </c>
      <c r="F434" s="183" t="s">
        <v>856</v>
      </c>
      <c r="G434" s="184" t="s">
        <v>147</v>
      </c>
      <c r="H434" s="185">
        <v>1047.75</v>
      </c>
      <c r="I434" s="186"/>
      <c r="J434" s="187">
        <f>ROUND(I434*H434,2)</f>
        <v>0</v>
      </c>
      <c r="K434" s="183" t="s">
        <v>217</v>
      </c>
      <c r="L434" s="41"/>
      <c r="M434" s="188" t="s">
        <v>19</v>
      </c>
      <c r="N434" s="189" t="s">
        <v>43</v>
      </c>
      <c r="O434" s="66"/>
      <c r="P434" s="190">
        <f>O434*H434</f>
        <v>0</v>
      </c>
      <c r="Q434" s="190">
        <v>0</v>
      </c>
      <c r="R434" s="190">
        <f>Q434*H434</f>
        <v>0</v>
      </c>
      <c r="S434" s="190">
        <v>0</v>
      </c>
      <c r="T434" s="191">
        <f>S434*H434</f>
        <v>0</v>
      </c>
      <c r="U434" s="36"/>
      <c r="V434" s="36"/>
      <c r="W434" s="36"/>
      <c r="X434" s="36"/>
      <c r="Y434" s="36"/>
      <c r="Z434" s="36"/>
      <c r="AA434" s="36"/>
      <c r="AB434" s="36"/>
      <c r="AC434" s="36"/>
      <c r="AD434" s="36"/>
      <c r="AE434" s="36"/>
      <c r="AR434" s="192" t="s">
        <v>148</v>
      </c>
      <c r="AT434" s="192" t="s">
        <v>213</v>
      </c>
      <c r="AU434" s="192" t="s">
        <v>81</v>
      </c>
      <c r="AY434" s="19" t="s">
        <v>211</v>
      </c>
      <c r="BE434" s="193">
        <f>IF(N434="základní",J434,0)</f>
        <v>0</v>
      </c>
      <c r="BF434" s="193">
        <f>IF(N434="snížená",J434,0)</f>
        <v>0</v>
      </c>
      <c r="BG434" s="193">
        <f>IF(N434="zákl. přenesená",J434,0)</f>
        <v>0</v>
      </c>
      <c r="BH434" s="193">
        <f>IF(N434="sníž. přenesená",J434,0)</f>
        <v>0</v>
      </c>
      <c r="BI434" s="193">
        <f>IF(N434="nulová",J434,0)</f>
        <v>0</v>
      </c>
      <c r="BJ434" s="19" t="s">
        <v>79</v>
      </c>
      <c r="BK434" s="193">
        <f>ROUND(I434*H434,2)</f>
        <v>0</v>
      </c>
      <c r="BL434" s="19" t="s">
        <v>148</v>
      </c>
      <c r="BM434" s="192" t="s">
        <v>857</v>
      </c>
    </row>
    <row r="435" spans="1:65" s="2" customFormat="1" ht="48.75">
      <c r="A435" s="36"/>
      <c r="B435" s="37"/>
      <c r="C435" s="38"/>
      <c r="D435" s="194" t="s">
        <v>219</v>
      </c>
      <c r="E435" s="38"/>
      <c r="F435" s="195" t="s">
        <v>853</v>
      </c>
      <c r="G435" s="38"/>
      <c r="H435" s="38"/>
      <c r="I435" s="196"/>
      <c r="J435" s="38"/>
      <c r="K435" s="38"/>
      <c r="L435" s="41"/>
      <c r="M435" s="197"/>
      <c r="N435" s="198"/>
      <c r="O435" s="66"/>
      <c r="P435" s="66"/>
      <c r="Q435" s="66"/>
      <c r="R435" s="66"/>
      <c r="S435" s="66"/>
      <c r="T435" s="67"/>
      <c r="U435" s="36"/>
      <c r="V435" s="36"/>
      <c r="W435" s="36"/>
      <c r="X435" s="36"/>
      <c r="Y435" s="36"/>
      <c r="Z435" s="36"/>
      <c r="AA435" s="36"/>
      <c r="AB435" s="36"/>
      <c r="AC435" s="36"/>
      <c r="AD435" s="36"/>
      <c r="AE435" s="36"/>
      <c r="AT435" s="19" t="s">
        <v>219</v>
      </c>
      <c r="AU435" s="19" t="s">
        <v>81</v>
      </c>
    </row>
    <row r="436" spans="1:65" s="14" customFormat="1" ht="11.25">
      <c r="B436" s="209"/>
      <c r="C436" s="210"/>
      <c r="D436" s="194" t="s">
        <v>231</v>
      </c>
      <c r="E436" s="211" t="s">
        <v>19</v>
      </c>
      <c r="F436" s="212" t="s">
        <v>858</v>
      </c>
      <c r="G436" s="210"/>
      <c r="H436" s="213">
        <v>1047.75</v>
      </c>
      <c r="I436" s="214"/>
      <c r="J436" s="210"/>
      <c r="K436" s="210"/>
      <c r="L436" s="215"/>
      <c r="M436" s="216"/>
      <c r="N436" s="217"/>
      <c r="O436" s="217"/>
      <c r="P436" s="217"/>
      <c r="Q436" s="217"/>
      <c r="R436" s="217"/>
      <c r="S436" s="217"/>
      <c r="T436" s="218"/>
      <c r="AT436" s="219" t="s">
        <v>231</v>
      </c>
      <c r="AU436" s="219" t="s">
        <v>81</v>
      </c>
      <c r="AV436" s="14" t="s">
        <v>81</v>
      </c>
      <c r="AW436" s="14" t="s">
        <v>33</v>
      </c>
      <c r="AX436" s="14" t="s">
        <v>72</v>
      </c>
      <c r="AY436" s="219" t="s">
        <v>211</v>
      </c>
    </row>
    <row r="437" spans="1:65" s="15" customFormat="1" ht="11.25">
      <c r="B437" s="220"/>
      <c r="C437" s="221"/>
      <c r="D437" s="194" t="s">
        <v>231</v>
      </c>
      <c r="E437" s="222" t="s">
        <v>163</v>
      </c>
      <c r="F437" s="223" t="s">
        <v>288</v>
      </c>
      <c r="G437" s="221"/>
      <c r="H437" s="224">
        <v>1047.75</v>
      </c>
      <c r="I437" s="225"/>
      <c r="J437" s="221"/>
      <c r="K437" s="221"/>
      <c r="L437" s="226"/>
      <c r="M437" s="227"/>
      <c r="N437" s="228"/>
      <c r="O437" s="228"/>
      <c r="P437" s="228"/>
      <c r="Q437" s="228"/>
      <c r="R437" s="228"/>
      <c r="S437" s="228"/>
      <c r="T437" s="229"/>
      <c r="AT437" s="230" t="s">
        <v>231</v>
      </c>
      <c r="AU437" s="230" t="s">
        <v>81</v>
      </c>
      <c r="AV437" s="15" t="s">
        <v>148</v>
      </c>
      <c r="AW437" s="15" t="s">
        <v>33</v>
      </c>
      <c r="AX437" s="15" t="s">
        <v>79</v>
      </c>
      <c r="AY437" s="230" t="s">
        <v>211</v>
      </c>
    </row>
    <row r="438" spans="1:65" s="2" customFormat="1" ht="14.45" customHeight="1">
      <c r="A438" s="36"/>
      <c r="B438" s="37"/>
      <c r="C438" s="181" t="s">
        <v>859</v>
      </c>
      <c r="D438" s="181" t="s">
        <v>213</v>
      </c>
      <c r="E438" s="182" t="s">
        <v>860</v>
      </c>
      <c r="F438" s="183" t="s">
        <v>861</v>
      </c>
      <c r="G438" s="184" t="s">
        <v>147</v>
      </c>
      <c r="H438" s="185">
        <v>1047.75</v>
      </c>
      <c r="I438" s="186"/>
      <c r="J438" s="187">
        <f>ROUND(I438*H438,2)</f>
        <v>0</v>
      </c>
      <c r="K438" s="183" t="s">
        <v>217</v>
      </c>
      <c r="L438" s="41"/>
      <c r="M438" s="188" t="s">
        <v>19</v>
      </c>
      <c r="N438" s="189" t="s">
        <v>43</v>
      </c>
      <c r="O438" s="66"/>
      <c r="P438" s="190">
        <f>O438*H438</f>
        <v>0</v>
      </c>
      <c r="Q438" s="190">
        <v>0</v>
      </c>
      <c r="R438" s="190">
        <f>Q438*H438</f>
        <v>0</v>
      </c>
      <c r="S438" s="190">
        <v>0</v>
      </c>
      <c r="T438" s="191">
        <f>S438*H438</f>
        <v>0</v>
      </c>
      <c r="U438" s="36"/>
      <c r="V438" s="36"/>
      <c r="W438" s="36"/>
      <c r="X438" s="36"/>
      <c r="Y438" s="36"/>
      <c r="Z438" s="36"/>
      <c r="AA438" s="36"/>
      <c r="AB438" s="36"/>
      <c r="AC438" s="36"/>
      <c r="AD438" s="36"/>
      <c r="AE438" s="36"/>
      <c r="AR438" s="192" t="s">
        <v>148</v>
      </c>
      <c r="AT438" s="192" t="s">
        <v>213</v>
      </c>
      <c r="AU438" s="192" t="s">
        <v>81</v>
      </c>
      <c r="AY438" s="19" t="s">
        <v>211</v>
      </c>
      <c r="BE438" s="193">
        <f>IF(N438="základní",J438,0)</f>
        <v>0</v>
      </c>
      <c r="BF438" s="193">
        <f>IF(N438="snížená",J438,0)</f>
        <v>0</v>
      </c>
      <c r="BG438" s="193">
        <f>IF(N438="zákl. přenesená",J438,0)</f>
        <v>0</v>
      </c>
      <c r="BH438" s="193">
        <f>IF(N438="sníž. přenesená",J438,0)</f>
        <v>0</v>
      </c>
      <c r="BI438" s="193">
        <f>IF(N438="nulová",J438,0)</f>
        <v>0</v>
      </c>
      <c r="BJ438" s="19" t="s">
        <v>79</v>
      </c>
      <c r="BK438" s="193">
        <f>ROUND(I438*H438,2)</f>
        <v>0</v>
      </c>
      <c r="BL438" s="19" t="s">
        <v>148</v>
      </c>
      <c r="BM438" s="192" t="s">
        <v>862</v>
      </c>
    </row>
    <row r="439" spans="1:65" s="2" customFormat="1" ht="29.25">
      <c r="A439" s="36"/>
      <c r="B439" s="37"/>
      <c r="C439" s="38"/>
      <c r="D439" s="194" t="s">
        <v>219</v>
      </c>
      <c r="E439" s="38"/>
      <c r="F439" s="195" t="s">
        <v>863</v>
      </c>
      <c r="G439" s="38"/>
      <c r="H439" s="38"/>
      <c r="I439" s="196"/>
      <c r="J439" s="38"/>
      <c r="K439" s="38"/>
      <c r="L439" s="41"/>
      <c r="M439" s="197"/>
      <c r="N439" s="198"/>
      <c r="O439" s="66"/>
      <c r="P439" s="66"/>
      <c r="Q439" s="66"/>
      <c r="R439" s="66"/>
      <c r="S439" s="66"/>
      <c r="T439" s="67"/>
      <c r="U439" s="36"/>
      <c r="V439" s="36"/>
      <c r="W439" s="36"/>
      <c r="X439" s="36"/>
      <c r="Y439" s="36"/>
      <c r="Z439" s="36"/>
      <c r="AA439" s="36"/>
      <c r="AB439" s="36"/>
      <c r="AC439" s="36"/>
      <c r="AD439" s="36"/>
      <c r="AE439" s="36"/>
      <c r="AT439" s="19" t="s">
        <v>219</v>
      </c>
      <c r="AU439" s="19" t="s">
        <v>81</v>
      </c>
    </row>
    <row r="440" spans="1:65" s="2" customFormat="1" ht="14.45" customHeight="1">
      <c r="A440" s="36"/>
      <c r="B440" s="37"/>
      <c r="C440" s="181" t="s">
        <v>864</v>
      </c>
      <c r="D440" s="181" t="s">
        <v>213</v>
      </c>
      <c r="E440" s="182" t="s">
        <v>865</v>
      </c>
      <c r="F440" s="183" t="s">
        <v>866</v>
      </c>
      <c r="G440" s="184" t="s">
        <v>147</v>
      </c>
      <c r="H440" s="185">
        <v>1047.75</v>
      </c>
      <c r="I440" s="186"/>
      <c r="J440" s="187">
        <f>ROUND(I440*H440,2)</f>
        <v>0</v>
      </c>
      <c r="K440" s="183" t="s">
        <v>217</v>
      </c>
      <c r="L440" s="41"/>
      <c r="M440" s="188" t="s">
        <v>19</v>
      </c>
      <c r="N440" s="189" t="s">
        <v>43</v>
      </c>
      <c r="O440" s="66"/>
      <c r="P440" s="190">
        <f>O440*H440</f>
        <v>0</v>
      </c>
      <c r="Q440" s="190">
        <v>8.0000000000000007E-5</v>
      </c>
      <c r="R440" s="190">
        <f>Q440*H440</f>
        <v>8.3820000000000006E-2</v>
      </c>
      <c r="S440" s="190">
        <v>0</v>
      </c>
      <c r="T440" s="191">
        <f>S440*H440</f>
        <v>0</v>
      </c>
      <c r="U440" s="36"/>
      <c r="V440" s="36"/>
      <c r="W440" s="36"/>
      <c r="X440" s="36"/>
      <c r="Y440" s="36"/>
      <c r="Z440" s="36"/>
      <c r="AA440" s="36"/>
      <c r="AB440" s="36"/>
      <c r="AC440" s="36"/>
      <c r="AD440" s="36"/>
      <c r="AE440" s="36"/>
      <c r="AR440" s="192" t="s">
        <v>148</v>
      </c>
      <c r="AT440" s="192" t="s">
        <v>213</v>
      </c>
      <c r="AU440" s="192" t="s">
        <v>81</v>
      </c>
      <c r="AY440" s="19" t="s">
        <v>211</v>
      </c>
      <c r="BE440" s="193">
        <f>IF(N440="základní",J440,0)</f>
        <v>0</v>
      </c>
      <c r="BF440" s="193">
        <f>IF(N440="snížená",J440,0)</f>
        <v>0</v>
      </c>
      <c r="BG440" s="193">
        <f>IF(N440="zákl. přenesená",J440,0)</f>
        <v>0</v>
      </c>
      <c r="BH440" s="193">
        <f>IF(N440="sníž. přenesená",J440,0)</f>
        <v>0</v>
      </c>
      <c r="BI440" s="193">
        <f>IF(N440="nulová",J440,0)</f>
        <v>0</v>
      </c>
      <c r="BJ440" s="19" t="s">
        <v>79</v>
      </c>
      <c r="BK440" s="193">
        <f>ROUND(I440*H440,2)</f>
        <v>0</v>
      </c>
      <c r="BL440" s="19" t="s">
        <v>148</v>
      </c>
      <c r="BM440" s="192" t="s">
        <v>867</v>
      </c>
    </row>
    <row r="441" spans="1:65" s="2" customFormat="1" ht="29.25">
      <c r="A441" s="36"/>
      <c r="B441" s="37"/>
      <c r="C441" s="38"/>
      <c r="D441" s="194" t="s">
        <v>219</v>
      </c>
      <c r="E441" s="38"/>
      <c r="F441" s="195" t="s">
        <v>863</v>
      </c>
      <c r="G441" s="38"/>
      <c r="H441" s="38"/>
      <c r="I441" s="196"/>
      <c r="J441" s="38"/>
      <c r="K441" s="38"/>
      <c r="L441" s="41"/>
      <c r="M441" s="197"/>
      <c r="N441" s="198"/>
      <c r="O441" s="66"/>
      <c r="P441" s="66"/>
      <c r="Q441" s="66"/>
      <c r="R441" s="66"/>
      <c r="S441" s="66"/>
      <c r="T441" s="67"/>
      <c r="U441" s="36"/>
      <c r="V441" s="36"/>
      <c r="W441" s="36"/>
      <c r="X441" s="36"/>
      <c r="Y441" s="36"/>
      <c r="Z441" s="36"/>
      <c r="AA441" s="36"/>
      <c r="AB441" s="36"/>
      <c r="AC441" s="36"/>
      <c r="AD441" s="36"/>
      <c r="AE441" s="36"/>
      <c r="AT441" s="19" t="s">
        <v>219</v>
      </c>
      <c r="AU441" s="19" t="s">
        <v>81</v>
      </c>
    </row>
    <row r="442" spans="1:65" s="14" customFormat="1" ht="11.25">
      <c r="B442" s="209"/>
      <c r="C442" s="210"/>
      <c r="D442" s="194" t="s">
        <v>231</v>
      </c>
      <c r="E442" s="211" t="s">
        <v>19</v>
      </c>
      <c r="F442" s="212" t="s">
        <v>163</v>
      </c>
      <c r="G442" s="210"/>
      <c r="H442" s="213">
        <v>1047.75</v>
      </c>
      <c r="I442" s="214"/>
      <c r="J442" s="210"/>
      <c r="K442" s="210"/>
      <c r="L442" s="215"/>
      <c r="M442" s="216"/>
      <c r="N442" s="217"/>
      <c r="O442" s="217"/>
      <c r="P442" s="217"/>
      <c r="Q442" s="217"/>
      <c r="R442" s="217"/>
      <c r="S442" s="217"/>
      <c r="T442" s="218"/>
      <c r="AT442" s="219" t="s">
        <v>231</v>
      </c>
      <c r="AU442" s="219" t="s">
        <v>81</v>
      </c>
      <c r="AV442" s="14" t="s">
        <v>81</v>
      </c>
      <c r="AW442" s="14" t="s">
        <v>33</v>
      </c>
      <c r="AX442" s="14" t="s">
        <v>79</v>
      </c>
      <c r="AY442" s="219" t="s">
        <v>211</v>
      </c>
    </row>
    <row r="443" spans="1:65" s="12" customFormat="1" ht="22.9" customHeight="1">
      <c r="B443" s="165"/>
      <c r="C443" s="166"/>
      <c r="D443" s="167" t="s">
        <v>71</v>
      </c>
      <c r="E443" s="179" t="s">
        <v>868</v>
      </c>
      <c r="F443" s="179" t="s">
        <v>869</v>
      </c>
      <c r="G443" s="166"/>
      <c r="H443" s="166"/>
      <c r="I443" s="169"/>
      <c r="J443" s="180">
        <f>BK443</f>
        <v>0</v>
      </c>
      <c r="K443" s="166"/>
      <c r="L443" s="171"/>
      <c r="M443" s="172"/>
      <c r="N443" s="173"/>
      <c r="O443" s="173"/>
      <c r="P443" s="174">
        <f>SUM(P444:P461)</f>
        <v>0</v>
      </c>
      <c r="Q443" s="173"/>
      <c r="R443" s="174">
        <f>SUM(R444:R461)</f>
        <v>0</v>
      </c>
      <c r="S443" s="173"/>
      <c r="T443" s="175">
        <f>SUM(T444:T461)</f>
        <v>0</v>
      </c>
      <c r="AR443" s="176" t="s">
        <v>79</v>
      </c>
      <c r="AT443" s="177" t="s">
        <v>71</v>
      </c>
      <c r="AU443" s="177" t="s">
        <v>79</v>
      </c>
      <c r="AY443" s="176" t="s">
        <v>211</v>
      </c>
      <c r="BK443" s="178">
        <f>SUM(BK444:BK461)</f>
        <v>0</v>
      </c>
    </row>
    <row r="444" spans="1:65" s="2" customFormat="1" ht="24.2" customHeight="1">
      <c r="A444" s="36"/>
      <c r="B444" s="37"/>
      <c r="C444" s="181" t="s">
        <v>870</v>
      </c>
      <c r="D444" s="181" t="s">
        <v>213</v>
      </c>
      <c r="E444" s="182" t="s">
        <v>871</v>
      </c>
      <c r="F444" s="183" t="s">
        <v>872</v>
      </c>
      <c r="G444" s="184" t="s">
        <v>430</v>
      </c>
      <c r="H444" s="185">
        <v>512.08699999999999</v>
      </c>
      <c r="I444" s="186"/>
      <c r="J444" s="187">
        <f>ROUND(I444*H444,2)</f>
        <v>0</v>
      </c>
      <c r="K444" s="183" t="s">
        <v>217</v>
      </c>
      <c r="L444" s="41"/>
      <c r="M444" s="188" t="s">
        <v>19</v>
      </c>
      <c r="N444" s="189" t="s">
        <v>43</v>
      </c>
      <c r="O444" s="66"/>
      <c r="P444" s="190">
        <f>O444*H444</f>
        <v>0</v>
      </c>
      <c r="Q444" s="190">
        <v>0</v>
      </c>
      <c r="R444" s="190">
        <f>Q444*H444</f>
        <v>0</v>
      </c>
      <c r="S444" s="190">
        <v>0</v>
      </c>
      <c r="T444" s="191">
        <f>S444*H444</f>
        <v>0</v>
      </c>
      <c r="U444" s="36"/>
      <c r="V444" s="36"/>
      <c r="W444" s="36"/>
      <c r="X444" s="36"/>
      <c r="Y444" s="36"/>
      <c r="Z444" s="36"/>
      <c r="AA444" s="36"/>
      <c r="AB444" s="36"/>
      <c r="AC444" s="36"/>
      <c r="AD444" s="36"/>
      <c r="AE444" s="36"/>
      <c r="AR444" s="192" t="s">
        <v>148</v>
      </c>
      <c r="AT444" s="192" t="s">
        <v>213</v>
      </c>
      <c r="AU444" s="192" t="s">
        <v>81</v>
      </c>
      <c r="AY444" s="19" t="s">
        <v>211</v>
      </c>
      <c r="BE444" s="193">
        <f>IF(N444="základní",J444,0)</f>
        <v>0</v>
      </c>
      <c r="BF444" s="193">
        <f>IF(N444="snížená",J444,0)</f>
        <v>0</v>
      </c>
      <c r="BG444" s="193">
        <f>IF(N444="zákl. přenesená",J444,0)</f>
        <v>0</v>
      </c>
      <c r="BH444" s="193">
        <f>IF(N444="sníž. přenesená",J444,0)</f>
        <v>0</v>
      </c>
      <c r="BI444" s="193">
        <f>IF(N444="nulová",J444,0)</f>
        <v>0</v>
      </c>
      <c r="BJ444" s="19" t="s">
        <v>79</v>
      </c>
      <c r="BK444" s="193">
        <f>ROUND(I444*H444,2)</f>
        <v>0</v>
      </c>
      <c r="BL444" s="19" t="s">
        <v>148</v>
      </c>
      <c r="BM444" s="192" t="s">
        <v>873</v>
      </c>
    </row>
    <row r="445" spans="1:65" s="2" customFormat="1" ht="78">
      <c r="A445" s="36"/>
      <c r="B445" s="37"/>
      <c r="C445" s="38"/>
      <c r="D445" s="194" t="s">
        <v>219</v>
      </c>
      <c r="E445" s="38"/>
      <c r="F445" s="195" t="s">
        <v>874</v>
      </c>
      <c r="G445" s="38"/>
      <c r="H445" s="38"/>
      <c r="I445" s="196"/>
      <c r="J445" s="38"/>
      <c r="K445" s="38"/>
      <c r="L445" s="41"/>
      <c r="M445" s="197"/>
      <c r="N445" s="198"/>
      <c r="O445" s="66"/>
      <c r="P445" s="66"/>
      <c r="Q445" s="66"/>
      <c r="R445" s="66"/>
      <c r="S445" s="66"/>
      <c r="T445" s="67"/>
      <c r="U445" s="36"/>
      <c r="V445" s="36"/>
      <c r="W445" s="36"/>
      <c r="X445" s="36"/>
      <c r="Y445" s="36"/>
      <c r="Z445" s="36"/>
      <c r="AA445" s="36"/>
      <c r="AB445" s="36"/>
      <c r="AC445" s="36"/>
      <c r="AD445" s="36"/>
      <c r="AE445" s="36"/>
      <c r="AT445" s="19" t="s">
        <v>219</v>
      </c>
      <c r="AU445" s="19" t="s">
        <v>81</v>
      </c>
    </row>
    <row r="446" spans="1:65" s="14" customFormat="1" ht="11.25">
      <c r="B446" s="209"/>
      <c r="C446" s="210"/>
      <c r="D446" s="194" t="s">
        <v>231</v>
      </c>
      <c r="E446" s="211" t="s">
        <v>19</v>
      </c>
      <c r="F446" s="212" t="s">
        <v>875</v>
      </c>
      <c r="G446" s="210"/>
      <c r="H446" s="213">
        <v>512.08699999999999</v>
      </c>
      <c r="I446" s="214"/>
      <c r="J446" s="210"/>
      <c r="K446" s="210"/>
      <c r="L446" s="215"/>
      <c r="M446" s="216"/>
      <c r="N446" s="217"/>
      <c r="O446" s="217"/>
      <c r="P446" s="217"/>
      <c r="Q446" s="217"/>
      <c r="R446" s="217"/>
      <c r="S446" s="217"/>
      <c r="T446" s="218"/>
      <c r="AT446" s="219" t="s">
        <v>231</v>
      </c>
      <c r="AU446" s="219" t="s">
        <v>81</v>
      </c>
      <c r="AV446" s="14" t="s">
        <v>81</v>
      </c>
      <c r="AW446" s="14" t="s">
        <v>33</v>
      </c>
      <c r="AX446" s="14" t="s">
        <v>79</v>
      </c>
      <c r="AY446" s="219" t="s">
        <v>211</v>
      </c>
    </row>
    <row r="447" spans="1:65" s="2" customFormat="1" ht="24.2" customHeight="1">
      <c r="A447" s="36"/>
      <c r="B447" s="37"/>
      <c r="C447" s="181" t="s">
        <v>876</v>
      </c>
      <c r="D447" s="181" t="s">
        <v>213</v>
      </c>
      <c r="E447" s="182" t="s">
        <v>877</v>
      </c>
      <c r="F447" s="183" t="s">
        <v>878</v>
      </c>
      <c r="G447" s="184" t="s">
        <v>430</v>
      </c>
      <c r="H447" s="185">
        <v>4608.7830000000004</v>
      </c>
      <c r="I447" s="186"/>
      <c r="J447" s="187">
        <f>ROUND(I447*H447,2)</f>
        <v>0</v>
      </c>
      <c r="K447" s="183" t="s">
        <v>217</v>
      </c>
      <c r="L447" s="41"/>
      <c r="M447" s="188" t="s">
        <v>19</v>
      </c>
      <c r="N447" s="189" t="s">
        <v>43</v>
      </c>
      <c r="O447" s="66"/>
      <c r="P447" s="190">
        <f>O447*H447</f>
        <v>0</v>
      </c>
      <c r="Q447" s="190">
        <v>0</v>
      </c>
      <c r="R447" s="190">
        <f>Q447*H447</f>
        <v>0</v>
      </c>
      <c r="S447" s="190">
        <v>0</v>
      </c>
      <c r="T447" s="191">
        <f>S447*H447</f>
        <v>0</v>
      </c>
      <c r="U447" s="36"/>
      <c r="V447" s="36"/>
      <c r="W447" s="36"/>
      <c r="X447" s="36"/>
      <c r="Y447" s="36"/>
      <c r="Z447" s="36"/>
      <c r="AA447" s="36"/>
      <c r="AB447" s="36"/>
      <c r="AC447" s="36"/>
      <c r="AD447" s="36"/>
      <c r="AE447" s="36"/>
      <c r="AR447" s="192" t="s">
        <v>148</v>
      </c>
      <c r="AT447" s="192" t="s">
        <v>213</v>
      </c>
      <c r="AU447" s="192" t="s">
        <v>81</v>
      </c>
      <c r="AY447" s="19" t="s">
        <v>211</v>
      </c>
      <c r="BE447" s="193">
        <f>IF(N447="základní",J447,0)</f>
        <v>0</v>
      </c>
      <c r="BF447" s="193">
        <f>IF(N447="snížená",J447,0)</f>
        <v>0</v>
      </c>
      <c r="BG447" s="193">
        <f>IF(N447="zákl. přenesená",J447,0)</f>
        <v>0</v>
      </c>
      <c r="BH447" s="193">
        <f>IF(N447="sníž. přenesená",J447,0)</f>
        <v>0</v>
      </c>
      <c r="BI447" s="193">
        <f>IF(N447="nulová",J447,0)</f>
        <v>0</v>
      </c>
      <c r="BJ447" s="19" t="s">
        <v>79</v>
      </c>
      <c r="BK447" s="193">
        <f>ROUND(I447*H447,2)</f>
        <v>0</v>
      </c>
      <c r="BL447" s="19" t="s">
        <v>148</v>
      </c>
      <c r="BM447" s="192" t="s">
        <v>879</v>
      </c>
    </row>
    <row r="448" spans="1:65" s="2" customFormat="1" ht="78">
      <c r="A448" s="36"/>
      <c r="B448" s="37"/>
      <c r="C448" s="38"/>
      <c r="D448" s="194" t="s">
        <v>219</v>
      </c>
      <c r="E448" s="38"/>
      <c r="F448" s="195" t="s">
        <v>874</v>
      </c>
      <c r="G448" s="38"/>
      <c r="H448" s="38"/>
      <c r="I448" s="196"/>
      <c r="J448" s="38"/>
      <c r="K448" s="38"/>
      <c r="L448" s="41"/>
      <c r="M448" s="197"/>
      <c r="N448" s="198"/>
      <c r="O448" s="66"/>
      <c r="P448" s="66"/>
      <c r="Q448" s="66"/>
      <c r="R448" s="66"/>
      <c r="S448" s="66"/>
      <c r="T448" s="67"/>
      <c r="U448" s="36"/>
      <c r="V448" s="36"/>
      <c r="W448" s="36"/>
      <c r="X448" s="36"/>
      <c r="Y448" s="36"/>
      <c r="Z448" s="36"/>
      <c r="AA448" s="36"/>
      <c r="AB448" s="36"/>
      <c r="AC448" s="36"/>
      <c r="AD448" s="36"/>
      <c r="AE448" s="36"/>
      <c r="AT448" s="19" t="s">
        <v>219</v>
      </c>
      <c r="AU448" s="19" t="s">
        <v>81</v>
      </c>
    </row>
    <row r="449" spans="1:65" s="14" customFormat="1" ht="11.25">
      <c r="B449" s="209"/>
      <c r="C449" s="210"/>
      <c r="D449" s="194" t="s">
        <v>231</v>
      </c>
      <c r="E449" s="210"/>
      <c r="F449" s="212" t="s">
        <v>880</v>
      </c>
      <c r="G449" s="210"/>
      <c r="H449" s="213">
        <v>4608.7830000000004</v>
      </c>
      <c r="I449" s="214"/>
      <c r="J449" s="210"/>
      <c r="K449" s="210"/>
      <c r="L449" s="215"/>
      <c r="M449" s="216"/>
      <c r="N449" s="217"/>
      <c r="O449" s="217"/>
      <c r="P449" s="217"/>
      <c r="Q449" s="217"/>
      <c r="R449" s="217"/>
      <c r="S449" s="217"/>
      <c r="T449" s="218"/>
      <c r="AT449" s="219" t="s">
        <v>231</v>
      </c>
      <c r="AU449" s="219" t="s">
        <v>81</v>
      </c>
      <c r="AV449" s="14" t="s">
        <v>81</v>
      </c>
      <c r="AW449" s="14" t="s">
        <v>4</v>
      </c>
      <c r="AX449" s="14" t="s">
        <v>79</v>
      </c>
      <c r="AY449" s="219" t="s">
        <v>211</v>
      </c>
    </row>
    <row r="450" spans="1:65" s="2" customFormat="1" ht="24.2" customHeight="1">
      <c r="A450" s="36"/>
      <c r="B450" s="37"/>
      <c r="C450" s="181" t="s">
        <v>881</v>
      </c>
      <c r="D450" s="181" t="s">
        <v>213</v>
      </c>
      <c r="E450" s="182" t="s">
        <v>882</v>
      </c>
      <c r="F450" s="183" t="s">
        <v>883</v>
      </c>
      <c r="G450" s="184" t="s">
        <v>430</v>
      </c>
      <c r="H450" s="185">
        <v>378.762</v>
      </c>
      <c r="I450" s="186"/>
      <c r="J450" s="187">
        <f>ROUND(I450*H450,2)</f>
        <v>0</v>
      </c>
      <c r="K450" s="183" t="s">
        <v>217</v>
      </c>
      <c r="L450" s="41"/>
      <c r="M450" s="188" t="s">
        <v>19</v>
      </c>
      <c r="N450" s="189" t="s">
        <v>43</v>
      </c>
      <c r="O450" s="66"/>
      <c r="P450" s="190">
        <f>O450*H450</f>
        <v>0</v>
      </c>
      <c r="Q450" s="190">
        <v>0</v>
      </c>
      <c r="R450" s="190">
        <f>Q450*H450</f>
        <v>0</v>
      </c>
      <c r="S450" s="190">
        <v>0</v>
      </c>
      <c r="T450" s="191">
        <f>S450*H450</f>
        <v>0</v>
      </c>
      <c r="U450" s="36"/>
      <c r="V450" s="36"/>
      <c r="W450" s="36"/>
      <c r="X450" s="36"/>
      <c r="Y450" s="36"/>
      <c r="Z450" s="36"/>
      <c r="AA450" s="36"/>
      <c r="AB450" s="36"/>
      <c r="AC450" s="36"/>
      <c r="AD450" s="36"/>
      <c r="AE450" s="36"/>
      <c r="AR450" s="192" t="s">
        <v>148</v>
      </c>
      <c r="AT450" s="192" t="s">
        <v>213</v>
      </c>
      <c r="AU450" s="192" t="s">
        <v>81</v>
      </c>
      <c r="AY450" s="19" t="s">
        <v>211</v>
      </c>
      <c r="BE450" s="193">
        <f>IF(N450="základní",J450,0)</f>
        <v>0</v>
      </c>
      <c r="BF450" s="193">
        <f>IF(N450="snížená",J450,0)</f>
        <v>0</v>
      </c>
      <c r="BG450" s="193">
        <f>IF(N450="zákl. přenesená",J450,0)</f>
        <v>0</v>
      </c>
      <c r="BH450" s="193">
        <f>IF(N450="sníž. přenesená",J450,0)</f>
        <v>0</v>
      </c>
      <c r="BI450" s="193">
        <f>IF(N450="nulová",J450,0)</f>
        <v>0</v>
      </c>
      <c r="BJ450" s="19" t="s">
        <v>79</v>
      </c>
      <c r="BK450" s="193">
        <f>ROUND(I450*H450,2)</f>
        <v>0</v>
      </c>
      <c r="BL450" s="19" t="s">
        <v>148</v>
      </c>
      <c r="BM450" s="192" t="s">
        <v>884</v>
      </c>
    </row>
    <row r="451" spans="1:65" s="2" customFormat="1" ht="78">
      <c r="A451" s="36"/>
      <c r="B451" s="37"/>
      <c r="C451" s="38"/>
      <c r="D451" s="194" t="s">
        <v>219</v>
      </c>
      <c r="E451" s="38"/>
      <c r="F451" s="195" t="s">
        <v>874</v>
      </c>
      <c r="G451" s="38"/>
      <c r="H451" s="38"/>
      <c r="I451" s="196"/>
      <c r="J451" s="38"/>
      <c r="K451" s="38"/>
      <c r="L451" s="41"/>
      <c r="M451" s="197"/>
      <c r="N451" s="198"/>
      <c r="O451" s="66"/>
      <c r="P451" s="66"/>
      <c r="Q451" s="66"/>
      <c r="R451" s="66"/>
      <c r="S451" s="66"/>
      <c r="T451" s="67"/>
      <c r="U451" s="36"/>
      <c r="V451" s="36"/>
      <c r="W451" s="36"/>
      <c r="X451" s="36"/>
      <c r="Y451" s="36"/>
      <c r="Z451" s="36"/>
      <c r="AA451" s="36"/>
      <c r="AB451" s="36"/>
      <c r="AC451" s="36"/>
      <c r="AD451" s="36"/>
      <c r="AE451" s="36"/>
      <c r="AT451" s="19" t="s">
        <v>219</v>
      </c>
      <c r="AU451" s="19" t="s">
        <v>81</v>
      </c>
    </row>
    <row r="452" spans="1:65" s="14" customFormat="1" ht="11.25">
      <c r="B452" s="209"/>
      <c r="C452" s="210"/>
      <c r="D452" s="194" t="s">
        <v>231</v>
      </c>
      <c r="E452" s="211" t="s">
        <v>19</v>
      </c>
      <c r="F452" s="212" t="s">
        <v>885</v>
      </c>
      <c r="G452" s="210"/>
      <c r="H452" s="213">
        <v>378.762</v>
      </c>
      <c r="I452" s="214"/>
      <c r="J452" s="210"/>
      <c r="K452" s="210"/>
      <c r="L452" s="215"/>
      <c r="M452" s="216"/>
      <c r="N452" s="217"/>
      <c r="O452" s="217"/>
      <c r="P452" s="217"/>
      <c r="Q452" s="217"/>
      <c r="R452" s="217"/>
      <c r="S452" s="217"/>
      <c r="T452" s="218"/>
      <c r="AT452" s="219" t="s">
        <v>231</v>
      </c>
      <c r="AU452" s="219" t="s">
        <v>81</v>
      </c>
      <c r="AV452" s="14" t="s">
        <v>81</v>
      </c>
      <c r="AW452" s="14" t="s">
        <v>33</v>
      </c>
      <c r="AX452" s="14" t="s">
        <v>79</v>
      </c>
      <c r="AY452" s="219" t="s">
        <v>211</v>
      </c>
    </row>
    <row r="453" spans="1:65" s="2" customFormat="1" ht="24.2" customHeight="1">
      <c r="A453" s="36"/>
      <c r="B453" s="37"/>
      <c r="C453" s="181" t="s">
        <v>886</v>
      </c>
      <c r="D453" s="181" t="s">
        <v>213</v>
      </c>
      <c r="E453" s="182" t="s">
        <v>887</v>
      </c>
      <c r="F453" s="183" t="s">
        <v>878</v>
      </c>
      <c r="G453" s="184" t="s">
        <v>430</v>
      </c>
      <c r="H453" s="185">
        <v>3408.8580000000002</v>
      </c>
      <c r="I453" s="186"/>
      <c r="J453" s="187">
        <f>ROUND(I453*H453,2)</f>
        <v>0</v>
      </c>
      <c r="K453" s="183" t="s">
        <v>217</v>
      </c>
      <c r="L453" s="41"/>
      <c r="M453" s="188" t="s">
        <v>19</v>
      </c>
      <c r="N453" s="189" t="s">
        <v>43</v>
      </c>
      <c r="O453" s="66"/>
      <c r="P453" s="190">
        <f>O453*H453</f>
        <v>0</v>
      </c>
      <c r="Q453" s="190">
        <v>0</v>
      </c>
      <c r="R453" s="190">
        <f>Q453*H453</f>
        <v>0</v>
      </c>
      <c r="S453" s="190">
        <v>0</v>
      </c>
      <c r="T453" s="191">
        <f>S453*H453</f>
        <v>0</v>
      </c>
      <c r="U453" s="36"/>
      <c r="V453" s="36"/>
      <c r="W453" s="36"/>
      <c r="X453" s="36"/>
      <c r="Y453" s="36"/>
      <c r="Z453" s="36"/>
      <c r="AA453" s="36"/>
      <c r="AB453" s="36"/>
      <c r="AC453" s="36"/>
      <c r="AD453" s="36"/>
      <c r="AE453" s="36"/>
      <c r="AR453" s="192" t="s">
        <v>148</v>
      </c>
      <c r="AT453" s="192" t="s">
        <v>213</v>
      </c>
      <c r="AU453" s="192" t="s">
        <v>81</v>
      </c>
      <c r="AY453" s="19" t="s">
        <v>211</v>
      </c>
      <c r="BE453" s="193">
        <f>IF(N453="základní",J453,0)</f>
        <v>0</v>
      </c>
      <c r="BF453" s="193">
        <f>IF(N453="snížená",J453,0)</f>
        <v>0</v>
      </c>
      <c r="BG453" s="193">
        <f>IF(N453="zákl. přenesená",J453,0)</f>
        <v>0</v>
      </c>
      <c r="BH453" s="193">
        <f>IF(N453="sníž. přenesená",J453,0)</f>
        <v>0</v>
      </c>
      <c r="BI453" s="193">
        <f>IF(N453="nulová",J453,0)</f>
        <v>0</v>
      </c>
      <c r="BJ453" s="19" t="s">
        <v>79</v>
      </c>
      <c r="BK453" s="193">
        <f>ROUND(I453*H453,2)</f>
        <v>0</v>
      </c>
      <c r="BL453" s="19" t="s">
        <v>148</v>
      </c>
      <c r="BM453" s="192" t="s">
        <v>888</v>
      </c>
    </row>
    <row r="454" spans="1:65" s="2" customFormat="1" ht="78">
      <c r="A454" s="36"/>
      <c r="B454" s="37"/>
      <c r="C454" s="38"/>
      <c r="D454" s="194" t="s">
        <v>219</v>
      </c>
      <c r="E454" s="38"/>
      <c r="F454" s="195" t="s">
        <v>874</v>
      </c>
      <c r="G454" s="38"/>
      <c r="H454" s="38"/>
      <c r="I454" s="196"/>
      <c r="J454" s="38"/>
      <c r="K454" s="38"/>
      <c r="L454" s="41"/>
      <c r="M454" s="197"/>
      <c r="N454" s="198"/>
      <c r="O454" s="66"/>
      <c r="P454" s="66"/>
      <c r="Q454" s="66"/>
      <c r="R454" s="66"/>
      <c r="S454" s="66"/>
      <c r="T454" s="67"/>
      <c r="U454" s="36"/>
      <c r="V454" s="36"/>
      <c r="W454" s="36"/>
      <c r="X454" s="36"/>
      <c r="Y454" s="36"/>
      <c r="Z454" s="36"/>
      <c r="AA454" s="36"/>
      <c r="AB454" s="36"/>
      <c r="AC454" s="36"/>
      <c r="AD454" s="36"/>
      <c r="AE454" s="36"/>
      <c r="AT454" s="19" t="s">
        <v>219</v>
      </c>
      <c r="AU454" s="19" t="s">
        <v>81</v>
      </c>
    </row>
    <row r="455" spans="1:65" s="14" customFormat="1" ht="11.25">
      <c r="B455" s="209"/>
      <c r="C455" s="210"/>
      <c r="D455" s="194" t="s">
        <v>231</v>
      </c>
      <c r="E455" s="210"/>
      <c r="F455" s="212" t="s">
        <v>889</v>
      </c>
      <c r="G455" s="210"/>
      <c r="H455" s="213">
        <v>3408.8580000000002</v>
      </c>
      <c r="I455" s="214"/>
      <c r="J455" s="210"/>
      <c r="K455" s="210"/>
      <c r="L455" s="215"/>
      <c r="M455" s="216"/>
      <c r="N455" s="217"/>
      <c r="O455" s="217"/>
      <c r="P455" s="217"/>
      <c r="Q455" s="217"/>
      <c r="R455" s="217"/>
      <c r="S455" s="217"/>
      <c r="T455" s="218"/>
      <c r="AT455" s="219" t="s">
        <v>231</v>
      </c>
      <c r="AU455" s="219" t="s">
        <v>81</v>
      </c>
      <c r="AV455" s="14" t="s">
        <v>81</v>
      </c>
      <c r="AW455" s="14" t="s">
        <v>4</v>
      </c>
      <c r="AX455" s="14" t="s">
        <v>79</v>
      </c>
      <c r="AY455" s="219" t="s">
        <v>211</v>
      </c>
    </row>
    <row r="456" spans="1:65" s="2" customFormat="1" ht="24.2" customHeight="1">
      <c r="A456" s="36"/>
      <c r="B456" s="37"/>
      <c r="C456" s="181" t="s">
        <v>890</v>
      </c>
      <c r="D456" s="181" t="s">
        <v>213</v>
      </c>
      <c r="E456" s="182" t="s">
        <v>891</v>
      </c>
      <c r="F456" s="183" t="s">
        <v>892</v>
      </c>
      <c r="G456" s="184" t="s">
        <v>430</v>
      </c>
      <c r="H456" s="185">
        <v>327.42200000000003</v>
      </c>
      <c r="I456" s="186"/>
      <c r="J456" s="187">
        <f>ROUND(I456*H456,2)</f>
        <v>0</v>
      </c>
      <c r="K456" s="183" t="s">
        <v>217</v>
      </c>
      <c r="L456" s="41"/>
      <c r="M456" s="188" t="s">
        <v>19</v>
      </c>
      <c r="N456" s="189" t="s">
        <v>43</v>
      </c>
      <c r="O456" s="66"/>
      <c r="P456" s="190">
        <f>O456*H456</f>
        <v>0</v>
      </c>
      <c r="Q456" s="190">
        <v>0</v>
      </c>
      <c r="R456" s="190">
        <f>Q456*H456</f>
        <v>0</v>
      </c>
      <c r="S456" s="190">
        <v>0</v>
      </c>
      <c r="T456" s="191">
        <f>S456*H456</f>
        <v>0</v>
      </c>
      <c r="U456" s="36"/>
      <c r="V456" s="36"/>
      <c r="W456" s="36"/>
      <c r="X456" s="36"/>
      <c r="Y456" s="36"/>
      <c r="Z456" s="36"/>
      <c r="AA456" s="36"/>
      <c r="AB456" s="36"/>
      <c r="AC456" s="36"/>
      <c r="AD456" s="36"/>
      <c r="AE456" s="36"/>
      <c r="AR456" s="192" t="s">
        <v>148</v>
      </c>
      <c r="AT456" s="192" t="s">
        <v>213</v>
      </c>
      <c r="AU456" s="192" t="s">
        <v>81</v>
      </c>
      <c r="AY456" s="19" t="s">
        <v>211</v>
      </c>
      <c r="BE456" s="193">
        <f>IF(N456="základní",J456,0)</f>
        <v>0</v>
      </c>
      <c r="BF456" s="193">
        <f>IF(N456="snížená",J456,0)</f>
        <v>0</v>
      </c>
      <c r="BG456" s="193">
        <f>IF(N456="zákl. přenesená",J456,0)</f>
        <v>0</v>
      </c>
      <c r="BH456" s="193">
        <f>IF(N456="sníž. přenesená",J456,0)</f>
        <v>0</v>
      </c>
      <c r="BI456" s="193">
        <f>IF(N456="nulová",J456,0)</f>
        <v>0</v>
      </c>
      <c r="BJ456" s="19" t="s">
        <v>79</v>
      </c>
      <c r="BK456" s="193">
        <f>ROUND(I456*H456,2)</f>
        <v>0</v>
      </c>
      <c r="BL456" s="19" t="s">
        <v>148</v>
      </c>
      <c r="BM456" s="192" t="s">
        <v>893</v>
      </c>
    </row>
    <row r="457" spans="1:65" s="2" customFormat="1" ht="39">
      <c r="A457" s="36"/>
      <c r="B457" s="37"/>
      <c r="C457" s="38"/>
      <c r="D457" s="194" t="s">
        <v>219</v>
      </c>
      <c r="E457" s="38"/>
      <c r="F457" s="195" t="s">
        <v>432</v>
      </c>
      <c r="G457" s="38"/>
      <c r="H457" s="38"/>
      <c r="I457" s="196"/>
      <c r="J457" s="38"/>
      <c r="K457" s="38"/>
      <c r="L457" s="41"/>
      <c r="M457" s="197"/>
      <c r="N457" s="198"/>
      <c r="O457" s="66"/>
      <c r="P457" s="66"/>
      <c r="Q457" s="66"/>
      <c r="R457" s="66"/>
      <c r="S457" s="66"/>
      <c r="T457" s="67"/>
      <c r="U457" s="36"/>
      <c r="V457" s="36"/>
      <c r="W457" s="36"/>
      <c r="X457" s="36"/>
      <c r="Y457" s="36"/>
      <c r="Z457" s="36"/>
      <c r="AA457" s="36"/>
      <c r="AB457" s="36"/>
      <c r="AC457" s="36"/>
      <c r="AD457" s="36"/>
      <c r="AE457" s="36"/>
      <c r="AT457" s="19" t="s">
        <v>219</v>
      </c>
      <c r="AU457" s="19" t="s">
        <v>81</v>
      </c>
    </row>
    <row r="458" spans="1:65" s="14" customFormat="1" ht="11.25">
      <c r="B458" s="209"/>
      <c r="C458" s="210"/>
      <c r="D458" s="194" t="s">
        <v>231</v>
      </c>
      <c r="E458" s="211" t="s">
        <v>19</v>
      </c>
      <c r="F458" s="212" t="s">
        <v>894</v>
      </c>
      <c r="G458" s="210"/>
      <c r="H458" s="213">
        <v>327.42200000000003</v>
      </c>
      <c r="I458" s="214"/>
      <c r="J458" s="210"/>
      <c r="K458" s="210"/>
      <c r="L458" s="215"/>
      <c r="M458" s="216"/>
      <c r="N458" s="217"/>
      <c r="O458" s="217"/>
      <c r="P458" s="217"/>
      <c r="Q458" s="217"/>
      <c r="R458" s="217"/>
      <c r="S458" s="217"/>
      <c r="T458" s="218"/>
      <c r="AT458" s="219" t="s">
        <v>231</v>
      </c>
      <c r="AU458" s="219" t="s">
        <v>81</v>
      </c>
      <c r="AV458" s="14" t="s">
        <v>81</v>
      </c>
      <c r="AW458" s="14" t="s">
        <v>33</v>
      </c>
      <c r="AX458" s="14" t="s">
        <v>79</v>
      </c>
      <c r="AY458" s="219" t="s">
        <v>211</v>
      </c>
    </row>
    <row r="459" spans="1:65" s="2" customFormat="1" ht="24.2" customHeight="1">
      <c r="A459" s="36"/>
      <c r="B459" s="37"/>
      <c r="C459" s="181" t="s">
        <v>895</v>
      </c>
      <c r="D459" s="181" t="s">
        <v>213</v>
      </c>
      <c r="E459" s="182" t="s">
        <v>896</v>
      </c>
      <c r="F459" s="183" t="s">
        <v>897</v>
      </c>
      <c r="G459" s="184" t="s">
        <v>430</v>
      </c>
      <c r="H459" s="185">
        <v>563.42700000000002</v>
      </c>
      <c r="I459" s="186"/>
      <c r="J459" s="187">
        <f>ROUND(I459*H459,2)</f>
        <v>0</v>
      </c>
      <c r="K459" s="183" t="s">
        <v>217</v>
      </c>
      <c r="L459" s="41"/>
      <c r="M459" s="188" t="s">
        <v>19</v>
      </c>
      <c r="N459" s="189" t="s">
        <v>43</v>
      </c>
      <c r="O459" s="66"/>
      <c r="P459" s="190">
        <f>O459*H459</f>
        <v>0</v>
      </c>
      <c r="Q459" s="190">
        <v>0</v>
      </c>
      <c r="R459" s="190">
        <f>Q459*H459</f>
        <v>0</v>
      </c>
      <c r="S459" s="190">
        <v>0</v>
      </c>
      <c r="T459" s="191">
        <f>S459*H459</f>
        <v>0</v>
      </c>
      <c r="U459" s="36"/>
      <c r="V459" s="36"/>
      <c r="W459" s="36"/>
      <c r="X459" s="36"/>
      <c r="Y459" s="36"/>
      <c r="Z459" s="36"/>
      <c r="AA459" s="36"/>
      <c r="AB459" s="36"/>
      <c r="AC459" s="36"/>
      <c r="AD459" s="36"/>
      <c r="AE459" s="36"/>
      <c r="AR459" s="192" t="s">
        <v>148</v>
      </c>
      <c r="AT459" s="192" t="s">
        <v>213</v>
      </c>
      <c r="AU459" s="192" t="s">
        <v>81</v>
      </c>
      <c r="AY459" s="19" t="s">
        <v>211</v>
      </c>
      <c r="BE459" s="193">
        <f>IF(N459="základní",J459,0)</f>
        <v>0</v>
      </c>
      <c r="BF459" s="193">
        <f>IF(N459="snížená",J459,0)</f>
        <v>0</v>
      </c>
      <c r="BG459" s="193">
        <f>IF(N459="zákl. přenesená",J459,0)</f>
        <v>0</v>
      </c>
      <c r="BH459" s="193">
        <f>IF(N459="sníž. přenesená",J459,0)</f>
        <v>0</v>
      </c>
      <c r="BI459" s="193">
        <f>IF(N459="nulová",J459,0)</f>
        <v>0</v>
      </c>
      <c r="BJ459" s="19" t="s">
        <v>79</v>
      </c>
      <c r="BK459" s="193">
        <f>ROUND(I459*H459,2)</f>
        <v>0</v>
      </c>
      <c r="BL459" s="19" t="s">
        <v>148</v>
      </c>
      <c r="BM459" s="192" t="s">
        <v>898</v>
      </c>
    </row>
    <row r="460" spans="1:65" s="2" customFormat="1" ht="39">
      <c r="A460" s="36"/>
      <c r="B460" s="37"/>
      <c r="C460" s="38"/>
      <c r="D460" s="194" t="s">
        <v>219</v>
      </c>
      <c r="E460" s="38"/>
      <c r="F460" s="195" t="s">
        <v>432</v>
      </c>
      <c r="G460" s="38"/>
      <c r="H460" s="38"/>
      <c r="I460" s="196"/>
      <c r="J460" s="38"/>
      <c r="K460" s="38"/>
      <c r="L460" s="41"/>
      <c r="M460" s="197"/>
      <c r="N460" s="198"/>
      <c r="O460" s="66"/>
      <c r="P460" s="66"/>
      <c r="Q460" s="66"/>
      <c r="R460" s="66"/>
      <c r="S460" s="66"/>
      <c r="T460" s="67"/>
      <c r="U460" s="36"/>
      <c r="V460" s="36"/>
      <c r="W460" s="36"/>
      <c r="X460" s="36"/>
      <c r="Y460" s="36"/>
      <c r="Z460" s="36"/>
      <c r="AA460" s="36"/>
      <c r="AB460" s="36"/>
      <c r="AC460" s="36"/>
      <c r="AD460" s="36"/>
      <c r="AE460" s="36"/>
      <c r="AT460" s="19" t="s">
        <v>219</v>
      </c>
      <c r="AU460" s="19" t="s">
        <v>81</v>
      </c>
    </row>
    <row r="461" spans="1:65" s="14" customFormat="1" ht="11.25">
      <c r="B461" s="209"/>
      <c r="C461" s="210"/>
      <c r="D461" s="194" t="s">
        <v>231</v>
      </c>
      <c r="E461" s="211" t="s">
        <v>19</v>
      </c>
      <c r="F461" s="212" t="s">
        <v>899</v>
      </c>
      <c r="G461" s="210"/>
      <c r="H461" s="213">
        <v>563.42700000000002</v>
      </c>
      <c r="I461" s="214"/>
      <c r="J461" s="210"/>
      <c r="K461" s="210"/>
      <c r="L461" s="215"/>
      <c r="M461" s="216"/>
      <c r="N461" s="217"/>
      <c r="O461" s="217"/>
      <c r="P461" s="217"/>
      <c r="Q461" s="217"/>
      <c r="R461" s="217"/>
      <c r="S461" s="217"/>
      <c r="T461" s="218"/>
      <c r="AT461" s="219" t="s">
        <v>231</v>
      </c>
      <c r="AU461" s="219" t="s">
        <v>81</v>
      </c>
      <c r="AV461" s="14" t="s">
        <v>81</v>
      </c>
      <c r="AW461" s="14" t="s">
        <v>33</v>
      </c>
      <c r="AX461" s="14" t="s">
        <v>79</v>
      </c>
      <c r="AY461" s="219" t="s">
        <v>211</v>
      </c>
    </row>
    <row r="462" spans="1:65" s="12" customFormat="1" ht="22.9" customHeight="1">
      <c r="B462" s="165"/>
      <c r="C462" s="166"/>
      <c r="D462" s="167" t="s">
        <v>71</v>
      </c>
      <c r="E462" s="179" t="s">
        <v>900</v>
      </c>
      <c r="F462" s="179" t="s">
        <v>901</v>
      </c>
      <c r="G462" s="166"/>
      <c r="H462" s="166"/>
      <c r="I462" s="169"/>
      <c r="J462" s="180">
        <f>BK462</f>
        <v>0</v>
      </c>
      <c r="K462" s="166"/>
      <c r="L462" s="171"/>
      <c r="M462" s="172"/>
      <c r="N462" s="173"/>
      <c r="O462" s="173"/>
      <c r="P462" s="174">
        <f>SUM(P463:P464)</f>
        <v>0</v>
      </c>
      <c r="Q462" s="173"/>
      <c r="R462" s="174">
        <f>SUM(R463:R464)</f>
        <v>0</v>
      </c>
      <c r="S462" s="173"/>
      <c r="T462" s="175">
        <f>SUM(T463:T464)</f>
        <v>0</v>
      </c>
      <c r="AR462" s="176" t="s">
        <v>79</v>
      </c>
      <c r="AT462" s="177" t="s">
        <v>71</v>
      </c>
      <c r="AU462" s="177" t="s">
        <v>79</v>
      </c>
      <c r="AY462" s="176" t="s">
        <v>211</v>
      </c>
      <c r="BK462" s="178">
        <f>SUM(BK463:BK464)</f>
        <v>0</v>
      </c>
    </row>
    <row r="463" spans="1:65" s="2" customFormat="1" ht="24.2" customHeight="1">
      <c r="A463" s="36"/>
      <c r="B463" s="37"/>
      <c r="C463" s="181" t="s">
        <v>902</v>
      </c>
      <c r="D463" s="181" t="s">
        <v>213</v>
      </c>
      <c r="E463" s="182" t="s">
        <v>903</v>
      </c>
      <c r="F463" s="183" t="s">
        <v>904</v>
      </c>
      <c r="G463" s="184" t="s">
        <v>430</v>
      </c>
      <c r="H463" s="185">
        <v>177.70099999999999</v>
      </c>
      <c r="I463" s="186"/>
      <c r="J463" s="187">
        <f>ROUND(I463*H463,2)</f>
        <v>0</v>
      </c>
      <c r="K463" s="183" t="s">
        <v>217</v>
      </c>
      <c r="L463" s="41"/>
      <c r="M463" s="188" t="s">
        <v>19</v>
      </c>
      <c r="N463" s="189" t="s">
        <v>43</v>
      </c>
      <c r="O463" s="66"/>
      <c r="P463" s="190">
        <f>O463*H463</f>
        <v>0</v>
      </c>
      <c r="Q463" s="190">
        <v>0</v>
      </c>
      <c r="R463" s="190">
        <f>Q463*H463</f>
        <v>0</v>
      </c>
      <c r="S463" s="190">
        <v>0</v>
      </c>
      <c r="T463" s="191">
        <f>S463*H463</f>
        <v>0</v>
      </c>
      <c r="U463" s="36"/>
      <c r="V463" s="36"/>
      <c r="W463" s="36"/>
      <c r="X463" s="36"/>
      <c r="Y463" s="36"/>
      <c r="Z463" s="36"/>
      <c r="AA463" s="36"/>
      <c r="AB463" s="36"/>
      <c r="AC463" s="36"/>
      <c r="AD463" s="36"/>
      <c r="AE463" s="36"/>
      <c r="AR463" s="192" t="s">
        <v>148</v>
      </c>
      <c r="AT463" s="192" t="s">
        <v>213</v>
      </c>
      <c r="AU463" s="192" t="s">
        <v>81</v>
      </c>
      <c r="AY463" s="19" t="s">
        <v>211</v>
      </c>
      <c r="BE463" s="193">
        <f>IF(N463="základní",J463,0)</f>
        <v>0</v>
      </c>
      <c r="BF463" s="193">
        <f>IF(N463="snížená",J463,0)</f>
        <v>0</v>
      </c>
      <c r="BG463" s="193">
        <f>IF(N463="zákl. přenesená",J463,0)</f>
        <v>0</v>
      </c>
      <c r="BH463" s="193">
        <f>IF(N463="sníž. přenesená",J463,0)</f>
        <v>0</v>
      </c>
      <c r="BI463" s="193">
        <f>IF(N463="nulová",J463,0)</f>
        <v>0</v>
      </c>
      <c r="BJ463" s="19" t="s">
        <v>79</v>
      </c>
      <c r="BK463" s="193">
        <f>ROUND(I463*H463,2)</f>
        <v>0</v>
      </c>
      <c r="BL463" s="19" t="s">
        <v>148</v>
      </c>
      <c r="BM463" s="192" t="s">
        <v>905</v>
      </c>
    </row>
    <row r="464" spans="1:65" s="2" customFormat="1" ht="39">
      <c r="A464" s="36"/>
      <c r="B464" s="37"/>
      <c r="C464" s="38"/>
      <c r="D464" s="194" t="s">
        <v>219</v>
      </c>
      <c r="E464" s="38"/>
      <c r="F464" s="195" t="s">
        <v>906</v>
      </c>
      <c r="G464" s="38"/>
      <c r="H464" s="38"/>
      <c r="I464" s="196"/>
      <c r="J464" s="38"/>
      <c r="K464" s="38"/>
      <c r="L464" s="41"/>
      <c r="M464" s="197"/>
      <c r="N464" s="198"/>
      <c r="O464" s="66"/>
      <c r="P464" s="66"/>
      <c r="Q464" s="66"/>
      <c r="R464" s="66"/>
      <c r="S464" s="66"/>
      <c r="T464" s="67"/>
      <c r="U464" s="36"/>
      <c r="V464" s="36"/>
      <c r="W464" s="36"/>
      <c r="X464" s="36"/>
      <c r="Y464" s="36"/>
      <c r="Z464" s="36"/>
      <c r="AA464" s="36"/>
      <c r="AB464" s="36"/>
      <c r="AC464" s="36"/>
      <c r="AD464" s="36"/>
      <c r="AE464" s="36"/>
      <c r="AT464" s="19" t="s">
        <v>219</v>
      </c>
      <c r="AU464" s="19" t="s">
        <v>81</v>
      </c>
    </row>
    <row r="465" spans="1:65" s="12" customFormat="1" ht="25.9" customHeight="1">
      <c r="B465" s="165"/>
      <c r="C465" s="166"/>
      <c r="D465" s="167" t="s">
        <v>71</v>
      </c>
      <c r="E465" s="168" t="s">
        <v>907</v>
      </c>
      <c r="F465" s="168" t="s">
        <v>908</v>
      </c>
      <c r="G465" s="166"/>
      <c r="H465" s="166"/>
      <c r="I465" s="169"/>
      <c r="J465" s="170">
        <f>BK465</f>
        <v>0</v>
      </c>
      <c r="K465" s="166"/>
      <c r="L465" s="171"/>
      <c r="M465" s="172"/>
      <c r="N465" s="173"/>
      <c r="O465" s="173"/>
      <c r="P465" s="174">
        <f>P466</f>
        <v>0</v>
      </c>
      <c r="Q465" s="173"/>
      <c r="R465" s="174">
        <f>R466</f>
        <v>4.7249999999999993E-2</v>
      </c>
      <c r="S465" s="173"/>
      <c r="T465" s="175">
        <f>T466</f>
        <v>0</v>
      </c>
      <c r="AR465" s="176" t="s">
        <v>81</v>
      </c>
      <c r="AT465" s="177" t="s">
        <v>71</v>
      </c>
      <c r="AU465" s="177" t="s">
        <v>72</v>
      </c>
      <c r="AY465" s="176" t="s">
        <v>211</v>
      </c>
      <c r="BK465" s="178">
        <f>BK466</f>
        <v>0</v>
      </c>
    </row>
    <row r="466" spans="1:65" s="12" customFormat="1" ht="22.9" customHeight="1">
      <c r="B466" s="165"/>
      <c r="C466" s="166"/>
      <c r="D466" s="167" t="s">
        <v>71</v>
      </c>
      <c r="E466" s="179" t="s">
        <v>909</v>
      </c>
      <c r="F466" s="179" t="s">
        <v>910</v>
      </c>
      <c r="G466" s="166"/>
      <c r="H466" s="166"/>
      <c r="I466" s="169"/>
      <c r="J466" s="180">
        <f>BK466</f>
        <v>0</v>
      </c>
      <c r="K466" s="166"/>
      <c r="L466" s="171"/>
      <c r="M466" s="172"/>
      <c r="N466" s="173"/>
      <c r="O466" s="173"/>
      <c r="P466" s="174">
        <f>SUM(P467:P469)</f>
        <v>0</v>
      </c>
      <c r="Q466" s="173"/>
      <c r="R466" s="174">
        <f>SUM(R467:R469)</f>
        <v>4.7249999999999993E-2</v>
      </c>
      <c r="S466" s="173"/>
      <c r="T466" s="175">
        <f>SUM(T467:T469)</f>
        <v>0</v>
      </c>
      <c r="AR466" s="176" t="s">
        <v>81</v>
      </c>
      <c r="AT466" s="177" t="s">
        <v>71</v>
      </c>
      <c r="AU466" s="177" t="s">
        <v>79</v>
      </c>
      <c r="AY466" s="176" t="s">
        <v>211</v>
      </c>
      <c r="BK466" s="178">
        <f>SUM(BK467:BK469)</f>
        <v>0</v>
      </c>
    </row>
    <row r="467" spans="1:65" s="2" customFormat="1" ht="14.45" customHeight="1">
      <c r="A467" s="36"/>
      <c r="B467" s="37"/>
      <c r="C467" s="181" t="s">
        <v>911</v>
      </c>
      <c r="D467" s="181" t="s">
        <v>213</v>
      </c>
      <c r="E467" s="182" t="s">
        <v>912</v>
      </c>
      <c r="F467" s="183" t="s">
        <v>913</v>
      </c>
      <c r="G467" s="184" t="s">
        <v>147</v>
      </c>
      <c r="H467" s="185">
        <v>10.5</v>
      </c>
      <c r="I467" s="186"/>
      <c r="J467" s="187">
        <f>ROUND(I467*H467,2)</f>
        <v>0</v>
      </c>
      <c r="K467" s="183" t="s">
        <v>19</v>
      </c>
      <c r="L467" s="41"/>
      <c r="M467" s="188" t="s">
        <v>19</v>
      </c>
      <c r="N467" s="189" t="s">
        <v>43</v>
      </c>
      <c r="O467" s="66"/>
      <c r="P467" s="190">
        <f>O467*H467</f>
        <v>0</v>
      </c>
      <c r="Q467" s="190">
        <v>0</v>
      </c>
      <c r="R467" s="190">
        <f>Q467*H467</f>
        <v>0</v>
      </c>
      <c r="S467" s="190">
        <v>0</v>
      </c>
      <c r="T467" s="191">
        <f>S467*H467</f>
        <v>0</v>
      </c>
      <c r="U467" s="36"/>
      <c r="V467" s="36"/>
      <c r="W467" s="36"/>
      <c r="X467" s="36"/>
      <c r="Y467" s="36"/>
      <c r="Z467" s="36"/>
      <c r="AA467" s="36"/>
      <c r="AB467" s="36"/>
      <c r="AC467" s="36"/>
      <c r="AD467" s="36"/>
      <c r="AE467" s="36"/>
      <c r="AR467" s="192" t="s">
        <v>306</v>
      </c>
      <c r="AT467" s="192" t="s">
        <v>213</v>
      </c>
      <c r="AU467" s="192" t="s">
        <v>81</v>
      </c>
      <c r="AY467" s="19" t="s">
        <v>211</v>
      </c>
      <c r="BE467" s="193">
        <f>IF(N467="základní",J467,0)</f>
        <v>0</v>
      </c>
      <c r="BF467" s="193">
        <f>IF(N467="snížená",J467,0)</f>
        <v>0</v>
      </c>
      <c r="BG467" s="193">
        <f>IF(N467="zákl. přenesená",J467,0)</f>
        <v>0</v>
      </c>
      <c r="BH467" s="193">
        <f>IF(N467="sníž. přenesená",J467,0)</f>
        <v>0</v>
      </c>
      <c r="BI467" s="193">
        <f>IF(N467="nulová",J467,0)</f>
        <v>0</v>
      </c>
      <c r="BJ467" s="19" t="s">
        <v>79</v>
      </c>
      <c r="BK467" s="193">
        <f>ROUND(I467*H467,2)</f>
        <v>0</v>
      </c>
      <c r="BL467" s="19" t="s">
        <v>306</v>
      </c>
      <c r="BM467" s="192" t="s">
        <v>914</v>
      </c>
    </row>
    <row r="468" spans="1:65" s="14" customFormat="1" ht="11.25">
      <c r="B468" s="209"/>
      <c r="C468" s="210"/>
      <c r="D468" s="194" t="s">
        <v>231</v>
      </c>
      <c r="E468" s="211" t="s">
        <v>19</v>
      </c>
      <c r="F468" s="212" t="s">
        <v>915</v>
      </c>
      <c r="G468" s="210"/>
      <c r="H468" s="213">
        <v>10.5</v>
      </c>
      <c r="I468" s="214"/>
      <c r="J468" s="210"/>
      <c r="K468" s="210"/>
      <c r="L468" s="215"/>
      <c r="M468" s="216"/>
      <c r="N468" s="217"/>
      <c r="O468" s="217"/>
      <c r="P468" s="217"/>
      <c r="Q468" s="217"/>
      <c r="R468" s="217"/>
      <c r="S468" s="217"/>
      <c r="T468" s="218"/>
      <c r="AT468" s="219" t="s">
        <v>231</v>
      </c>
      <c r="AU468" s="219" t="s">
        <v>81</v>
      </c>
      <c r="AV468" s="14" t="s">
        <v>81</v>
      </c>
      <c r="AW468" s="14" t="s">
        <v>33</v>
      </c>
      <c r="AX468" s="14" t="s">
        <v>79</v>
      </c>
      <c r="AY468" s="219" t="s">
        <v>211</v>
      </c>
    </row>
    <row r="469" spans="1:65" s="2" customFormat="1" ht="14.45" customHeight="1">
      <c r="A469" s="36"/>
      <c r="B469" s="37"/>
      <c r="C469" s="242" t="s">
        <v>916</v>
      </c>
      <c r="D469" s="242" t="s">
        <v>442</v>
      </c>
      <c r="E469" s="243" t="s">
        <v>917</v>
      </c>
      <c r="F469" s="244" t="s">
        <v>918</v>
      </c>
      <c r="G469" s="245" t="s">
        <v>147</v>
      </c>
      <c r="H469" s="246">
        <v>10.5</v>
      </c>
      <c r="I469" s="247"/>
      <c r="J469" s="248">
        <f>ROUND(I469*H469,2)</f>
        <v>0</v>
      </c>
      <c r="K469" s="244" t="s">
        <v>19</v>
      </c>
      <c r="L469" s="249"/>
      <c r="M469" s="250" t="s">
        <v>19</v>
      </c>
      <c r="N469" s="251" t="s">
        <v>43</v>
      </c>
      <c r="O469" s="66"/>
      <c r="P469" s="190">
        <f>O469*H469</f>
        <v>0</v>
      </c>
      <c r="Q469" s="190">
        <v>4.4999999999999997E-3</v>
      </c>
      <c r="R469" s="190">
        <f>Q469*H469</f>
        <v>4.7249999999999993E-2</v>
      </c>
      <c r="S469" s="190">
        <v>0</v>
      </c>
      <c r="T469" s="191">
        <f>S469*H469</f>
        <v>0</v>
      </c>
      <c r="U469" s="36"/>
      <c r="V469" s="36"/>
      <c r="W469" s="36"/>
      <c r="X469" s="36"/>
      <c r="Y469" s="36"/>
      <c r="Z469" s="36"/>
      <c r="AA469" s="36"/>
      <c r="AB469" s="36"/>
      <c r="AC469" s="36"/>
      <c r="AD469" s="36"/>
      <c r="AE469" s="36"/>
      <c r="AR469" s="192" t="s">
        <v>388</v>
      </c>
      <c r="AT469" s="192" t="s">
        <v>442</v>
      </c>
      <c r="AU469" s="192" t="s">
        <v>81</v>
      </c>
      <c r="AY469" s="19" t="s">
        <v>211</v>
      </c>
      <c r="BE469" s="193">
        <f>IF(N469="základní",J469,0)</f>
        <v>0</v>
      </c>
      <c r="BF469" s="193">
        <f>IF(N469="snížená",J469,0)</f>
        <v>0</v>
      </c>
      <c r="BG469" s="193">
        <f>IF(N469="zákl. přenesená",J469,0)</f>
        <v>0</v>
      </c>
      <c r="BH469" s="193">
        <f>IF(N469="sníž. přenesená",J469,0)</f>
        <v>0</v>
      </c>
      <c r="BI469" s="193">
        <f>IF(N469="nulová",J469,0)</f>
        <v>0</v>
      </c>
      <c r="BJ469" s="19" t="s">
        <v>79</v>
      </c>
      <c r="BK469" s="193">
        <f>ROUND(I469*H469,2)</f>
        <v>0</v>
      </c>
      <c r="BL469" s="19" t="s">
        <v>306</v>
      </c>
      <c r="BM469" s="192" t="s">
        <v>919</v>
      </c>
    </row>
    <row r="470" spans="1:65" s="12" customFormat="1" ht="25.9" customHeight="1">
      <c r="B470" s="165"/>
      <c r="C470" s="166"/>
      <c r="D470" s="167" t="s">
        <v>71</v>
      </c>
      <c r="E470" s="168" t="s">
        <v>442</v>
      </c>
      <c r="F470" s="168" t="s">
        <v>920</v>
      </c>
      <c r="G470" s="166"/>
      <c r="H470" s="166"/>
      <c r="I470" s="169"/>
      <c r="J470" s="170">
        <f>BK470</f>
        <v>0</v>
      </c>
      <c r="K470" s="166"/>
      <c r="L470" s="171"/>
      <c r="M470" s="172"/>
      <c r="N470" s="173"/>
      <c r="O470" s="173"/>
      <c r="P470" s="174">
        <f>P471</f>
        <v>0</v>
      </c>
      <c r="Q470" s="173"/>
      <c r="R470" s="174">
        <f>R471</f>
        <v>0.54454400000000003</v>
      </c>
      <c r="S470" s="173"/>
      <c r="T470" s="175">
        <f>T471</f>
        <v>0</v>
      </c>
      <c r="AR470" s="176" t="s">
        <v>225</v>
      </c>
      <c r="AT470" s="177" t="s">
        <v>71</v>
      </c>
      <c r="AU470" s="177" t="s">
        <v>72</v>
      </c>
      <c r="AY470" s="176" t="s">
        <v>211</v>
      </c>
      <c r="BK470" s="178">
        <f>BK471</f>
        <v>0</v>
      </c>
    </row>
    <row r="471" spans="1:65" s="12" customFormat="1" ht="22.9" customHeight="1">
      <c r="B471" s="165"/>
      <c r="C471" s="166"/>
      <c r="D471" s="167" t="s">
        <v>71</v>
      </c>
      <c r="E471" s="179" t="s">
        <v>921</v>
      </c>
      <c r="F471" s="179" t="s">
        <v>922</v>
      </c>
      <c r="G471" s="166"/>
      <c r="H471" s="166"/>
      <c r="I471" s="169"/>
      <c r="J471" s="180">
        <f>BK471</f>
        <v>0</v>
      </c>
      <c r="K471" s="166"/>
      <c r="L471" s="171"/>
      <c r="M471" s="172"/>
      <c r="N471" s="173"/>
      <c r="O471" s="173"/>
      <c r="P471" s="174">
        <f>SUM(P472:P476)</f>
        <v>0</v>
      </c>
      <c r="Q471" s="173"/>
      <c r="R471" s="174">
        <f>SUM(R472:R476)</f>
        <v>0.54454400000000003</v>
      </c>
      <c r="S471" s="173"/>
      <c r="T471" s="175">
        <f>SUM(T472:T476)</f>
        <v>0</v>
      </c>
      <c r="AR471" s="176" t="s">
        <v>225</v>
      </c>
      <c r="AT471" s="177" t="s">
        <v>71</v>
      </c>
      <c r="AU471" s="177" t="s">
        <v>79</v>
      </c>
      <c r="AY471" s="176" t="s">
        <v>211</v>
      </c>
      <c r="BK471" s="178">
        <f>SUM(BK472:BK476)</f>
        <v>0</v>
      </c>
    </row>
    <row r="472" spans="1:65" s="2" customFormat="1" ht="14.45" customHeight="1">
      <c r="A472" s="36"/>
      <c r="B472" s="37"/>
      <c r="C472" s="181" t="s">
        <v>923</v>
      </c>
      <c r="D472" s="181" t="s">
        <v>213</v>
      </c>
      <c r="E472" s="182" t="s">
        <v>924</v>
      </c>
      <c r="F472" s="183" t="s">
        <v>925</v>
      </c>
      <c r="G472" s="184" t="s">
        <v>147</v>
      </c>
      <c r="H472" s="185">
        <v>95.2</v>
      </c>
      <c r="I472" s="186"/>
      <c r="J472" s="187">
        <f>ROUND(I472*H472,2)</f>
        <v>0</v>
      </c>
      <c r="K472" s="183" t="s">
        <v>217</v>
      </c>
      <c r="L472" s="41"/>
      <c r="M472" s="188" t="s">
        <v>19</v>
      </c>
      <c r="N472" s="189" t="s">
        <v>43</v>
      </c>
      <c r="O472" s="66"/>
      <c r="P472" s="190">
        <f>O472*H472</f>
        <v>0</v>
      </c>
      <c r="Q472" s="190">
        <v>5.7200000000000003E-3</v>
      </c>
      <c r="R472" s="190">
        <f>Q472*H472</f>
        <v>0.54454400000000003</v>
      </c>
      <c r="S472" s="190">
        <v>0</v>
      </c>
      <c r="T472" s="191">
        <f>S472*H472</f>
        <v>0</v>
      </c>
      <c r="U472" s="36"/>
      <c r="V472" s="36"/>
      <c r="W472" s="36"/>
      <c r="X472" s="36"/>
      <c r="Y472" s="36"/>
      <c r="Z472" s="36"/>
      <c r="AA472" s="36"/>
      <c r="AB472" s="36"/>
      <c r="AC472" s="36"/>
      <c r="AD472" s="36"/>
      <c r="AE472" s="36"/>
      <c r="AR472" s="192" t="s">
        <v>572</v>
      </c>
      <c r="AT472" s="192" t="s">
        <v>213</v>
      </c>
      <c r="AU472" s="192" t="s">
        <v>81</v>
      </c>
      <c r="AY472" s="19" t="s">
        <v>211</v>
      </c>
      <c r="BE472" s="193">
        <f>IF(N472="základní",J472,0)</f>
        <v>0</v>
      </c>
      <c r="BF472" s="193">
        <f>IF(N472="snížená",J472,0)</f>
        <v>0</v>
      </c>
      <c r="BG472" s="193">
        <f>IF(N472="zákl. přenesená",J472,0)</f>
        <v>0</v>
      </c>
      <c r="BH472" s="193">
        <f>IF(N472="sníž. přenesená",J472,0)</f>
        <v>0</v>
      </c>
      <c r="BI472" s="193">
        <f>IF(N472="nulová",J472,0)</f>
        <v>0</v>
      </c>
      <c r="BJ472" s="19" t="s">
        <v>79</v>
      </c>
      <c r="BK472" s="193">
        <f>ROUND(I472*H472,2)</f>
        <v>0</v>
      </c>
      <c r="BL472" s="19" t="s">
        <v>572</v>
      </c>
      <c r="BM472" s="192" t="s">
        <v>926</v>
      </c>
    </row>
    <row r="473" spans="1:65" s="2" customFormat="1" ht="39">
      <c r="A473" s="36"/>
      <c r="B473" s="37"/>
      <c r="C473" s="38"/>
      <c r="D473" s="194" t="s">
        <v>219</v>
      </c>
      <c r="E473" s="38"/>
      <c r="F473" s="195" t="s">
        <v>927</v>
      </c>
      <c r="G473" s="38"/>
      <c r="H473" s="38"/>
      <c r="I473" s="196"/>
      <c r="J473" s="38"/>
      <c r="K473" s="38"/>
      <c r="L473" s="41"/>
      <c r="M473" s="197"/>
      <c r="N473" s="198"/>
      <c r="O473" s="66"/>
      <c r="P473" s="66"/>
      <c r="Q473" s="66"/>
      <c r="R473" s="66"/>
      <c r="S473" s="66"/>
      <c r="T473" s="67"/>
      <c r="U473" s="36"/>
      <c r="V473" s="36"/>
      <c r="W473" s="36"/>
      <c r="X473" s="36"/>
      <c r="Y473" s="36"/>
      <c r="Z473" s="36"/>
      <c r="AA473" s="36"/>
      <c r="AB473" s="36"/>
      <c r="AC473" s="36"/>
      <c r="AD473" s="36"/>
      <c r="AE473" s="36"/>
      <c r="AT473" s="19" t="s">
        <v>219</v>
      </c>
      <c r="AU473" s="19" t="s">
        <v>81</v>
      </c>
    </row>
    <row r="474" spans="1:65" s="14" customFormat="1" ht="11.25">
      <c r="B474" s="209"/>
      <c r="C474" s="210"/>
      <c r="D474" s="194" t="s">
        <v>231</v>
      </c>
      <c r="E474" s="211" t="s">
        <v>19</v>
      </c>
      <c r="F474" s="212" t="s">
        <v>653</v>
      </c>
      <c r="G474" s="210"/>
      <c r="H474" s="213">
        <v>82</v>
      </c>
      <c r="I474" s="214"/>
      <c r="J474" s="210"/>
      <c r="K474" s="210"/>
      <c r="L474" s="215"/>
      <c r="M474" s="216"/>
      <c r="N474" s="217"/>
      <c r="O474" s="217"/>
      <c r="P474" s="217"/>
      <c r="Q474" s="217"/>
      <c r="R474" s="217"/>
      <c r="S474" s="217"/>
      <c r="T474" s="218"/>
      <c r="AT474" s="219" t="s">
        <v>231</v>
      </c>
      <c r="AU474" s="219" t="s">
        <v>81</v>
      </c>
      <c r="AV474" s="14" t="s">
        <v>81</v>
      </c>
      <c r="AW474" s="14" t="s">
        <v>33</v>
      </c>
      <c r="AX474" s="14" t="s">
        <v>72</v>
      </c>
      <c r="AY474" s="219" t="s">
        <v>211</v>
      </c>
    </row>
    <row r="475" spans="1:65" s="14" customFormat="1" ht="11.25">
      <c r="B475" s="209"/>
      <c r="C475" s="210"/>
      <c r="D475" s="194" t="s">
        <v>231</v>
      </c>
      <c r="E475" s="211" t="s">
        <v>19</v>
      </c>
      <c r="F475" s="212" t="s">
        <v>654</v>
      </c>
      <c r="G475" s="210"/>
      <c r="H475" s="213">
        <v>13.2</v>
      </c>
      <c r="I475" s="214"/>
      <c r="J475" s="210"/>
      <c r="K475" s="210"/>
      <c r="L475" s="215"/>
      <c r="M475" s="216"/>
      <c r="N475" s="217"/>
      <c r="O475" s="217"/>
      <c r="P475" s="217"/>
      <c r="Q475" s="217"/>
      <c r="R475" s="217"/>
      <c r="S475" s="217"/>
      <c r="T475" s="218"/>
      <c r="AT475" s="219" t="s">
        <v>231</v>
      </c>
      <c r="AU475" s="219" t="s">
        <v>81</v>
      </c>
      <c r="AV475" s="14" t="s">
        <v>81</v>
      </c>
      <c r="AW475" s="14" t="s">
        <v>33</v>
      </c>
      <c r="AX475" s="14" t="s">
        <v>72</v>
      </c>
      <c r="AY475" s="219" t="s">
        <v>211</v>
      </c>
    </row>
    <row r="476" spans="1:65" s="15" customFormat="1" ht="11.25">
      <c r="B476" s="220"/>
      <c r="C476" s="221"/>
      <c r="D476" s="194" t="s">
        <v>231</v>
      </c>
      <c r="E476" s="222" t="s">
        <v>19</v>
      </c>
      <c r="F476" s="223" t="s">
        <v>288</v>
      </c>
      <c r="G476" s="221"/>
      <c r="H476" s="224">
        <v>95.2</v>
      </c>
      <c r="I476" s="225"/>
      <c r="J476" s="221"/>
      <c r="K476" s="221"/>
      <c r="L476" s="226"/>
      <c r="M476" s="252"/>
      <c r="N476" s="253"/>
      <c r="O476" s="253"/>
      <c r="P476" s="253"/>
      <c r="Q476" s="253"/>
      <c r="R476" s="253"/>
      <c r="S476" s="253"/>
      <c r="T476" s="254"/>
      <c r="AT476" s="230" t="s">
        <v>231</v>
      </c>
      <c r="AU476" s="230" t="s">
        <v>81</v>
      </c>
      <c r="AV476" s="15" t="s">
        <v>148</v>
      </c>
      <c r="AW476" s="15" t="s">
        <v>33</v>
      </c>
      <c r="AX476" s="15" t="s">
        <v>79</v>
      </c>
      <c r="AY476" s="230" t="s">
        <v>211</v>
      </c>
    </row>
    <row r="477" spans="1:65" s="2" customFormat="1" ht="6.95" customHeight="1">
      <c r="A477" s="36"/>
      <c r="B477" s="49"/>
      <c r="C477" s="50"/>
      <c r="D477" s="50"/>
      <c r="E477" s="50"/>
      <c r="F477" s="50"/>
      <c r="G477" s="50"/>
      <c r="H477" s="50"/>
      <c r="I477" s="50"/>
      <c r="J477" s="50"/>
      <c r="K477" s="50"/>
      <c r="L477" s="41"/>
      <c r="M477" s="36"/>
      <c r="O477" s="36"/>
      <c r="P477" s="36"/>
      <c r="Q477" s="36"/>
      <c r="R477" s="36"/>
      <c r="S477" s="36"/>
      <c r="T477" s="36"/>
      <c r="U477" s="36"/>
      <c r="V477" s="36"/>
      <c r="W477" s="36"/>
      <c r="X477" s="36"/>
      <c r="Y477" s="36"/>
      <c r="Z477" s="36"/>
      <c r="AA477" s="36"/>
      <c r="AB477" s="36"/>
      <c r="AC477" s="36"/>
      <c r="AD477" s="36"/>
      <c r="AE477" s="36"/>
    </row>
  </sheetData>
  <sheetProtection algorithmName="SHA-512" hashValue="zcDQdgcz/vSqTVotRpok9e29eIv/KzEp+h7v3mFIM5kEBzAbCuq3lAuJQZHRZSk/Utsjc04Bz/sdDnT4g1ClEQ==" saltValue="a24RQtsiAQ718XzngGh6EnMVMFRV4KTConlpLxwGWfSIOMLIL079OJRzouaY71/HzdZbfiQyCBDrOD0U83cPwQ==" spinCount="100000" sheet="1" objects="1" scenarios="1" formatColumns="0" formatRows="0" autoFilter="0"/>
  <autoFilter ref="C96:K476"/>
  <mergeCells count="12">
    <mergeCell ref="E89:H89"/>
    <mergeCell ref="L2:V2"/>
    <mergeCell ref="E50:H50"/>
    <mergeCell ref="E52:H52"/>
    <mergeCell ref="E54:H54"/>
    <mergeCell ref="E85:H85"/>
    <mergeCell ref="E87:H8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4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88</v>
      </c>
      <c r="AZ2" s="110" t="s">
        <v>137</v>
      </c>
      <c r="BA2" s="110" t="s">
        <v>138</v>
      </c>
      <c r="BB2" s="110" t="s">
        <v>139</v>
      </c>
      <c r="BC2" s="110" t="s">
        <v>928</v>
      </c>
      <c r="BD2" s="110" t="s">
        <v>81</v>
      </c>
    </row>
    <row r="3" spans="1:56" s="1" customFormat="1" ht="6.95" customHeight="1">
      <c r="B3" s="111"/>
      <c r="C3" s="112"/>
      <c r="D3" s="112"/>
      <c r="E3" s="112"/>
      <c r="F3" s="112"/>
      <c r="G3" s="112"/>
      <c r="H3" s="112"/>
      <c r="I3" s="112"/>
      <c r="J3" s="112"/>
      <c r="K3" s="112"/>
      <c r="L3" s="22"/>
      <c r="AT3" s="19" t="s">
        <v>81</v>
      </c>
      <c r="AZ3" s="110" t="s">
        <v>167</v>
      </c>
      <c r="BA3" s="110" t="s">
        <v>168</v>
      </c>
      <c r="BB3" s="110" t="s">
        <v>147</v>
      </c>
      <c r="BC3" s="110" t="s">
        <v>929</v>
      </c>
      <c r="BD3" s="110" t="s">
        <v>81</v>
      </c>
    </row>
    <row r="4" spans="1:56" s="1" customFormat="1" ht="24.95" customHeight="1">
      <c r="B4" s="22"/>
      <c r="D4" s="113" t="s">
        <v>144</v>
      </c>
      <c r="L4" s="22"/>
      <c r="M4" s="114" t="s">
        <v>10</v>
      </c>
      <c r="AT4" s="19" t="s">
        <v>4</v>
      </c>
      <c r="AZ4" s="110" t="s">
        <v>141</v>
      </c>
      <c r="BA4" s="110" t="s">
        <v>142</v>
      </c>
      <c r="BB4" s="110" t="s">
        <v>139</v>
      </c>
      <c r="BC4" s="110" t="s">
        <v>930</v>
      </c>
      <c r="BD4" s="110" t="s">
        <v>81</v>
      </c>
    </row>
    <row r="5" spans="1:56" s="1" customFormat="1" ht="6.95" customHeight="1">
      <c r="B5" s="22"/>
      <c r="L5" s="22"/>
      <c r="AZ5" s="110" t="s">
        <v>145</v>
      </c>
      <c r="BA5" s="110" t="s">
        <v>146</v>
      </c>
      <c r="BB5" s="110" t="s">
        <v>147</v>
      </c>
      <c r="BC5" s="110" t="s">
        <v>931</v>
      </c>
      <c r="BD5" s="110" t="s">
        <v>81</v>
      </c>
    </row>
    <row r="6" spans="1:56" s="1" customFormat="1" ht="12" customHeight="1">
      <c r="B6" s="22"/>
      <c r="D6" s="115" t="s">
        <v>16</v>
      </c>
      <c r="L6" s="22"/>
      <c r="AZ6" s="110" t="s">
        <v>932</v>
      </c>
      <c r="BA6" s="110" t="s">
        <v>933</v>
      </c>
      <c r="BB6" s="110" t="s">
        <v>147</v>
      </c>
      <c r="BC6" s="110" t="s">
        <v>934</v>
      </c>
      <c r="BD6" s="110" t="s">
        <v>81</v>
      </c>
    </row>
    <row r="7" spans="1:56" s="1" customFormat="1" ht="16.5" customHeight="1">
      <c r="B7" s="22"/>
      <c r="E7" s="408" t="str">
        <f>'Rekapitulace stavby'!K6</f>
        <v>Český Brod, vodní zdroje NV1, NV2, napojení na veřejný vodovod</v>
      </c>
      <c r="F7" s="409"/>
      <c r="G7" s="409"/>
      <c r="H7" s="409"/>
      <c r="L7" s="22"/>
      <c r="AZ7" s="110" t="s">
        <v>152</v>
      </c>
      <c r="BA7" s="110" t="s">
        <v>153</v>
      </c>
      <c r="BB7" s="110" t="s">
        <v>139</v>
      </c>
      <c r="BC7" s="110" t="s">
        <v>935</v>
      </c>
      <c r="BD7" s="110" t="s">
        <v>81</v>
      </c>
    </row>
    <row r="8" spans="1:56" s="1" customFormat="1" ht="12" customHeight="1">
      <c r="B8" s="22"/>
      <c r="D8" s="115" t="s">
        <v>158</v>
      </c>
      <c r="L8" s="22"/>
      <c r="AZ8" s="110" t="s">
        <v>936</v>
      </c>
      <c r="BA8" s="110" t="s">
        <v>937</v>
      </c>
      <c r="BB8" s="110" t="s">
        <v>147</v>
      </c>
      <c r="BC8" s="110" t="s">
        <v>938</v>
      </c>
      <c r="BD8" s="110" t="s">
        <v>81</v>
      </c>
    </row>
    <row r="9" spans="1:56" s="2" customFormat="1" ht="16.5" customHeight="1">
      <c r="A9" s="36"/>
      <c r="B9" s="41"/>
      <c r="C9" s="36"/>
      <c r="D9" s="36"/>
      <c r="E9" s="408" t="s">
        <v>162</v>
      </c>
      <c r="F9" s="410"/>
      <c r="G9" s="410"/>
      <c r="H9" s="410"/>
      <c r="I9" s="36"/>
      <c r="J9" s="36"/>
      <c r="K9" s="36"/>
      <c r="L9" s="116"/>
      <c r="S9" s="36"/>
      <c r="T9" s="36"/>
      <c r="U9" s="36"/>
      <c r="V9" s="36"/>
      <c r="W9" s="36"/>
      <c r="X9" s="36"/>
      <c r="Y9" s="36"/>
      <c r="Z9" s="36"/>
      <c r="AA9" s="36"/>
      <c r="AB9" s="36"/>
      <c r="AC9" s="36"/>
      <c r="AD9" s="36"/>
      <c r="AE9" s="36"/>
      <c r="AZ9" s="110" t="s">
        <v>939</v>
      </c>
      <c r="BA9" s="110" t="s">
        <v>940</v>
      </c>
      <c r="BB9" s="110" t="s">
        <v>147</v>
      </c>
      <c r="BC9" s="110" t="s">
        <v>685</v>
      </c>
      <c r="BD9" s="110" t="s">
        <v>81</v>
      </c>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c r="AZ10" s="110" t="s">
        <v>174</v>
      </c>
      <c r="BA10" s="110" t="s">
        <v>941</v>
      </c>
      <c r="BB10" s="110" t="s">
        <v>147</v>
      </c>
      <c r="BC10" s="110" t="s">
        <v>942</v>
      </c>
      <c r="BD10" s="110" t="s">
        <v>81</v>
      </c>
    </row>
    <row r="11" spans="1:56" s="2" customFormat="1" ht="16.5" customHeight="1">
      <c r="A11" s="36"/>
      <c r="B11" s="41"/>
      <c r="C11" s="36"/>
      <c r="D11" s="36"/>
      <c r="E11" s="411" t="s">
        <v>943</v>
      </c>
      <c r="F11" s="410"/>
      <c r="G11" s="410"/>
      <c r="H11" s="410"/>
      <c r="I11" s="36"/>
      <c r="J11" s="36"/>
      <c r="K11" s="36"/>
      <c r="L11" s="116"/>
      <c r="S11" s="36"/>
      <c r="T11" s="36"/>
      <c r="U11" s="36"/>
      <c r="V11" s="36"/>
      <c r="W11" s="36"/>
      <c r="X11" s="36"/>
      <c r="Y11" s="36"/>
      <c r="Z11" s="36"/>
      <c r="AA11" s="36"/>
      <c r="AB11" s="36"/>
      <c r="AC11" s="36"/>
      <c r="AD11" s="36"/>
      <c r="AE11" s="36"/>
      <c r="AZ11" s="110" t="s">
        <v>49</v>
      </c>
      <c r="BA11" s="110" t="s">
        <v>178</v>
      </c>
      <c r="BB11" s="110" t="s">
        <v>139</v>
      </c>
      <c r="BC11" s="110" t="s">
        <v>944</v>
      </c>
      <c r="BD11" s="110" t="s">
        <v>81</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945</v>
      </c>
      <c r="BA12" s="110" t="s">
        <v>946</v>
      </c>
      <c r="BB12" s="110" t="s">
        <v>147</v>
      </c>
      <c r="BC12" s="110" t="s">
        <v>947</v>
      </c>
      <c r="BD12" s="110" t="s">
        <v>81</v>
      </c>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ROUND(J92,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ROUND((SUM(BE92:BE340)),  2)</f>
        <v>0</v>
      </c>
      <c r="G35" s="36"/>
      <c r="H35" s="36"/>
      <c r="I35" s="127">
        <v>0.21</v>
      </c>
      <c r="J35" s="126">
        <f>ROUND(((SUM(BE92:BE340))*I35),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ROUND((SUM(BF92:BF340)),  2)</f>
        <v>0</v>
      </c>
      <c r="G36" s="36"/>
      <c r="H36" s="36"/>
      <c r="I36" s="127">
        <v>0.15</v>
      </c>
      <c r="J36" s="126">
        <f>ROUND(((SUM(BF92:BF340))*I36),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ROUND((SUM(BG92:BG340)),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ROUND((SUM(BH92:BH340)),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ROUND((SUM(BI92:BI340)),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162</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02 - SO 01.2 - Výtlak V2</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J92</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J93</f>
        <v>0</v>
      </c>
      <c r="K64" s="144"/>
      <c r="L64" s="148"/>
    </row>
    <row r="65" spans="1:31" s="10" customFormat="1" ht="19.899999999999999" customHeight="1">
      <c r="B65" s="149"/>
      <c r="C65" s="99"/>
      <c r="D65" s="150" t="s">
        <v>185</v>
      </c>
      <c r="E65" s="151"/>
      <c r="F65" s="151"/>
      <c r="G65" s="151"/>
      <c r="H65" s="151"/>
      <c r="I65" s="151"/>
      <c r="J65" s="152">
        <f>J94</f>
        <v>0</v>
      </c>
      <c r="K65" s="99"/>
      <c r="L65" s="153"/>
    </row>
    <row r="66" spans="1:31" s="10" customFormat="1" ht="19.899999999999999" customHeight="1">
      <c r="B66" s="149"/>
      <c r="C66" s="99"/>
      <c r="D66" s="150" t="s">
        <v>186</v>
      </c>
      <c r="E66" s="151"/>
      <c r="F66" s="151"/>
      <c r="G66" s="151"/>
      <c r="H66" s="151"/>
      <c r="I66" s="151"/>
      <c r="J66" s="152">
        <f>J217</f>
        <v>0</v>
      </c>
      <c r="K66" s="99"/>
      <c r="L66" s="153"/>
    </row>
    <row r="67" spans="1:31" s="10" customFormat="1" ht="19.899999999999999" customHeight="1">
      <c r="B67" s="149"/>
      <c r="C67" s="99"/>
      <c r="D67" s="150" t="s">
        <v>188</v>
      </c>
      <c r="E67" s="151"/>
      <c r="F67" s="151"/>
      <c r="G67" s="151"/>
      <c r="H67" s="151"/>
      <c r="I67" s="151"/>
      <c r="J67" s="152">
        <f>J228</f>
        <v>0</v>
      </c>
      <c r="K67" s="99"/>
      <c r="L67" s="153"/>
    </row>
    <row r="68" spans="1:31" s="10" customFormat="1" ht="19.899999999999999" customHeight="1">
      <c r="B68" s="149"/>
      <c r="C68" s="99"/>
      <c r="D68" s="150" t="s">
        <v>191</v>
      </c>
      <c r="E68" s="151"/>
      <c r="F68" s="151"/>
      <c r="G68" s="151"/>
      <c r="H68" s="151"/>
      <c r="I68" s="151"/>
      <c r="J68" s="152">
        <f>J330</f>
        <v>0</v>
      </c>
      <c r="K68" s="99"/>
      <c r="L68" s="153"/>
    </row>
    <row r="69" spans="1:31" s="9" customFormat="1" ht="24.95" customHeight="1">
      <c r="B69" s="143"/>
      <c r="C69" s="144"/>
      <c r="D69" s="145" t="s">
        <v>194</v>
      </c>
      <c r="E69" s="146"/>
      <c r="F69" s="146"/>
      <c r="G69" s="146"/>
      <c r="H69" s="146"/>
      <c r="I69" s="146"/>
      <c r="J69" s="147">
        <f>J333</f>
        <v>0</v>
      </c>
      <c r="K69" s="144"/>
      <c r="L69" s="148"/>
    </row>
    <row r="70" spans="1:31" s="10" customFormat="1" ht="19.899999999999999" customHeight="1">
      <c r="B70" s="149"/>
      <c r="C70" s="99"/>
      <c r="D70" s="150" t="s">
        <v>195</v>
      </c>
      <c r="E70" s="151"/>
      <c r="F70" s="151"/>
      <c r="G70" s="151"/>
      <c r="H70" s="151"/>
      <c r="I70" s="151"/>
      <c r="J70" s="152">
        <f>J334</f>
        <v>0</v>
      </c>
      <c r="K70" s="99"/>
      <c r="L70" s="153"/>
    </row>
    <row r="71" spans="1:31" s="2" customFormat="1" ht="21.75" customHeight="1">
      <c r="A71" s="36"/>
      <c r="B71" s="37"/>
      <c r="C71" s="38"/>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49"/>
      <c r="C72" s="50"/>
      <c r="D72" s="50"/>
      <c r="E72" s="50"/>
      <c r="F72" s="50"/>
      <c r="G72" s="50"/>
      <c r="H72" s="50"/>
      <c r="I72" s="50"/>
      <c r="J72" s="50"/>
      <c r="K72" s="50"/>
      <c r="L72" s="116"/>
      <c r="S72" s="36"/>
      <c r="T72" s="36"/>
      <c r="U72" s="36"/>
      <c r="V72" s="36"/>
      <c r="W72" s="36"/>
      <c r="X72" s="36"/>
      <c r="Y72" s="36"/>
      <c r="Z72" s="36"/>
      <c r="AA72" s="36"/>
      <c r="AB72" s="36"/>
      <c r="AC72" s="36"/>
      <c r="AD72" s="36"/>
      <c r="AE72" s="36"/>
    </row>
    <row r="76" spans="1:31" s="2" customFormat="1" ht="6.95" customHeight="1">
      <c r="A76" s="36"/>
      <c r="B76" s="51"/>
      <c r="C76" s="52"/>
      <c r="D76" s="52"/>
      <c r="E76" s="52"/>
      <c r="F76" s="52"/>
      <c r="G76" s="52"/>
      <c r="H76" s="52"/>
      <c r="I76" s="52"/>
      <c r="J76" s="52"/>
      <c r="K76" s="52"/>
      <c r="L76" s="116"/>
      <c r="S76" s="36"/>
      <c r="T76" s="36"/>
      <c r="U76" s="36"/>
      <c r="V76" s="36"/>
      <c r="W76" s="36"/>
      <c r="X76" s="36"/>
      <c r="Y76" s="36"/>
      <c r="Z76" s="36"/>
      <c r="AA76" s="36"/>
      <c r="AB76" s="36"/>
      <c r="AC76" s="36"/>
      <c r="AD76" s="36"/>
      <c r="AE76" s="36"/>
    </row>
    <row r="77" spans="1:31" s="2" customFormat="1" ht="24.95" customHeight="1">
      <c r="A77" s="36"/>
      <c r="B77" s="37"/>
      <c r="C77" s="25" t="s">
        <v>196</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415" t="str">
        <f>E7</f>
        <v>Český Brod, vodní zdroje NV1, NV2, napojení na veřejný vodovod</v>
      </c>
      <c r="F80" s="416"/>
      <c r="G80" s="416"/>
      <c r="H80" s="416"/>
      <c r="I80" s="38"/>
      <c r="J80" s="38"/>
      <c r="K80" s="38"/>
      <c r="L80" s="116"/>
      <c r="S80" s="36"/>
      <c r="T80" s="36"/>
      <c r="U80" s="36"/>
      <c r="V80" s="36"/>
      <c r="W80" s="36"/>
      <c r="X80" s="36"/>
      <c r="Y80" s="36"/>
      <c r="Z80" s="36"/>
      <c r="AA80" s="36"/>
      <c r="AB80" s="36"/>
      <c r="AC80" s="36"/>
      <c r="AD80" s="36"/>
      <c r="AE80" s="36"/>
    </row>
    <row r="81" spans="1:65" s="1" customFormat="1" ht="12" customHeight="1">
      <c r="B81" s="23"/>
      <c r="C81" s="31" t="s">
        <v>158</v>
      </c>
      <c r="D81" s="24"/>
      <c r="E81" s="24"/>
      <c r="F81" s="24"/>
      <c r="G81" s="24"/>
      <c r="H81" s="24"/>
      <c r="I81" s="24"/>
      <c r="J81" s="24"/>
      <c r="K81" s="24"/>
      <c r="L81" s="22"/>
    </row>
    <row r="82" spans="1:65" s="2" customFormat="1" ht="16.5" customHeight="1">
      <c r="A82" s="36"/>
      <c r="B82" s="37"/>
      <c r="C82" s="38"/>
      <c r="D82" s="38"/>
      <c r="E82" s="415" t="s">
        <v>162</v>
      </c>
      <c r="F82" s="417"/>
      <c r="G82" s="417"/>
      <c r="H82" s="417"/>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166</v>
      </c>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6.5" customHeight="1">
      <c r="A84" s="36"/>
      <c r="B84" s="37"/>
      <c r="C84" s="38"/>
      <c r="D84" s="38"/>
      <c r="E84" s="364" t="str">
        <f>E11</f>
        <v>02 - SO 01.2 - Výtlak V2</v>
      </c>
      <c r="F84" s="417"/>
      <c r="G84" s="417"/>
      <c r="H84" s="417"/>
      <c r="I84" s="38"/>
      <c r="J84" s="38"/>
      <c r="K84" s="38"/>
      <c r="L84" s="116"/>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2" customFormat="1" ht="12" customHeight="1">
      <c r="A86" s="36"/>
      <c r="B86" s="37"/>
      <c r="C86" s="31" t="s">
        <v>21</v>
      </c>
      <c r="D86" s="38"/>
      <c r="E86" s="38"/>
      <c r="F86" s="29" t="str">
        <f>F14</f>
        <v>Český Brod</v>
      </c>
      <c r="G86" s="38"/>
      <c r="H86" s="38"/>
      <c r="I86" s="31" t="s">
        <v>23</v>
      </c>
      <c r="J86" s="61" t="str">
        <f>IF(J14="","",J14)</f>
        <v>31. 8. 2020</v>
      </c>
      <c r="K86" s="38"/>
      <c r="L86" s="116"/>
      <c r="S86" s="36"/>
      <c r="T86" s="36"/>
      <c r="U86" s="36"/>
      <c r="V86" s="36"/>
      <c r="W86" s="36"/>
      <c r="X86" s="36"/>
      <c r="Y86" s="36"/>
      <c r="Z86" s="36"/>
      <c r="AA86" s="36"/>
      <c r="AB86" s="36"/>
      <c r="AC86" s="36"/>
      <c r="AD86" s="36"/>
      <c r="AE86" s="36"/>
    </row>
    <row r="87" spans="1:65"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2" customFormat="1" ht="15.2" customHeight="1">
      <c r="A88" s="36"/>
      <c r="B88" s="37"/>
      <c r="C88" s="31" t="s">
        <v>25</v>
      </c>
      <c r="D88" s="38"/>
      <c r="E88" s="38"/>
      <c r="F88" s="29" t="str">
        <f>E17</f>
        <v>Město Český Brod</v>
      </c>
      <c r="G88" s="38"/>
      <c r="H88" s="38"/>
      <c r="I88" s="31" t="s">
        <v>31</v>
      </c>
      <c r="J88" s="34" t="str">
        <f>E23</f>
        <v>Fiala projekty</v>
      </c>
      <c r="K88" s="38"/>
      <c r="L88" s="116"/>
      <c r="S88" s="36"/>
      <c r="T88" s="36"/>
      <c r="U88" s="36"/>
      <c r="V88" s="36"/>
      <c r="W88" s="36"/>
      <c r="X88" s="36"/>
      <c r="Y88" s="36"/>
      <c r="Z88" s="36"/>
      <c r="AA88" s="36"/>
      <c r="AB88" s="36"/>
      <c r="AC88" s="36"/>
      <c r="AD88" s="36"/>
      <c r="AE88" s="36"/>
    </row>
    <row r="89" spans="1:65" s="2" customFormat="1" ht="15.2" customHeight="1">
      <c r="A89" s="36"/>
      <c r="B89" s="37"/>
      <c r="C89" s="31" t="s">
        <v>29</v>
      </c>
      <c r="D89" s="38"/>
      <c r="E89" s="38"/>
      <c r="F89" s="29" t="str">
        <f>IF(E20="","",E20)</f>
        <v>Vyplň údaj</v>
      </c>
      <c r="G89" s="38"/>
      <c r="H89" s="38"/>
      <c r="I89" s="31" t="s">
        <v>34</v>
      </c>
      <c r="J89" s="34" t="str">
        <f>E26</f>
        <v>Ing. Eva Mrvová</v>
      </c>
      <c r="K89" s="38"/>
      <c r="L89" s="116"/>
      <c r="S89" s="36"/>
      <c r="T89" s="36"/>
      <c r="U89" s="36"/>
      <c r="V89" s="36"/>
      <c r="W89" s="36"/>
      <c r="X89" s="36"/>
      <c r="Y89" s="36"/>
      <c r="Z89" s="36"/>
      <c r="AA89" s="36"/>
      <c r="AB89" s="36"/>
      <c r="AC89" s="36"/>
      <c r="AD89" s="36"/>
      <c r="AE89" s="36"/>
    </row>
    <row r="90" spans="1:65" s="2" customFormat="1" ht="10.3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5" s="11" customFormat="1" ht="29.25" customHeight="1">
      <c r="A91" s="154"/>
      <c r="B91" s="155"/>
      <c r="C91" s="156" t="s">
        <v>197</v>
      </c>
      <c r="D91" s="157" t="s">
        <v>57</v>
      </c>
      <c r="E91" s="157" t="s">
        <v>53</v>
      </c>
      <c r="F91" s="157" t="s">
        <v>54</v>
      </c>
      <c r="G91" s="157" t="s">
        <v>198</v>
      </c>
      <c r="H91" s="157" t="s">
        <v>199</v>
      </c>
      <c r="I91" s="157" t="s">
        <v>200</v>
      </c>
      <c r="J91" s="157" t="s">
        <v>182</v>
      </c>
      <c r="K91" s="158" t="s">
        <v>201</v>
      </c>
      <c r="L91" s="159"/>
      <c r="M91" s="70" t="s">
        <v>19</v>
      </c>
      <c r="N91" s="71" t="s">
        <v>42</v>
      </c>
      <c r="O91" s="71" t="s">
        <v>202</v>
      </c>
      <c r="P91" s="71" t="s">
        <v>203</v>
      </c>
      <c r="Q91" s="71" t="s">
        <v>204</v>
      </c>
      <c r="R91" s="71" t="s">
        <v>205</v>
      </c>
      <c r="S91" s="71" t="s">
        <v>206</v>
      </c>
      <c r="T91" s="72" t="s">
        <v>207</v>
      </c>
      <c r="U91" s="154"/>
      <c r="V91" s="154"/>
      <c r="W91" s="154"/>
      <c r="X91" s="154"/>
      <c r="Y91" s="154"/>
      <c r="Z91" s="154"/>
      <c r="AA91" s="154"/>
      <c r="AB91" s="154"/>
      <c r="AC91" s="154"/>
      <c r="AD91" s="154"/>
      <c r="AE91" s="154"/>
    </row>
    <row r="92" spans="1:65" s="2" customFormat="1" ht="22.9" customHeight="1">
      <c r="A92" s="36"/>
      <c r="B92" s="37"/>
      <c r="C92" s="77" t="s">
        <v>208</v>
      </c>
      <c r="D92" s="38"/>
      <c r="E92" s="38"/>
      <c r="F92" s="38"/>
      <c r="G92" s="38"/>
      <c r="H92" s="38"/>
      <c r="I92" s="38"/>
      <c r="J92" s="160">
        <f>BK92</f>
        <v>0</v>
      </c>
      <c r="K92" s="38"/>
      <c r="L92" s="41"/>
      <c r="M92" s="73"/>
      <c r="N92" s="161"/>
      <c r="O92" s="74"/>
      <c r="P92" s="162">
        <f>P93+P333</f>
        <v>0</v>
      </c>
      <c r="Q92" s="74"/>
      <c r="R92" s="162">
        <f>R93+R333</f>
        <v>17.192976060000003</v>
      </c>
      <c r="S92" s="74"/>
      <c r="T92" s="163">
        <f>T93+T333</f>
        <v>0</v>
      </c>
      <c r="U92" s="36"/>
      <c r="V92" s="36"/>
      <c r="W92" s="36"/>
      <c r="X92" s="36"/>
      <c r="Y92" s="36"/>
      <c r="Z92" s="36"/>
      <c r="AA92" s="36"/>
      <c r="AB92" s="36"/>
      <c r="AC92" s="36"/>
      <c r="AD92" s="36"/>
      <c r="AE92" s="36"/>
      <c r="AT92" s="19" t="s">
        <v>71</v>
      </c>
      <c r="AU92" s="19" t="s">
        <v>183</v>
      </c>
      <c r="BK92" s="164">
        <f>BK93+BK333</f>
        <v>0</v>
      </c>
    </row>
    <row r="93" spans="1:65" s="12" customFormat="1" ht="25.9" customHeight="1">
      <c r="B93" s="165"/>
      <c r="C93" s="166"/>
      <c r="D93" s="167" t="s">
        <v>71</v>
      </c>
      <c r="E93" s="168" t="s">
        <v>209</v>
      </c>
      <c r="F93" s="168" t="s">
        <v>210</v>
      </c>
      <c r="G93" s="166"/>
      <c r="H93" s="166"/>
      <c r="I93" s="169"/>
      <c r="J93" s="170">
        <f>BK93</f>
        <v>0</v>
      </c>
      <c r="K93" s="166"/>
      <c r="L93" s="171"/>
      <c r="M93" s="172"/>
      <c r="N93" s="173"/>
      <c r="O93" s="173"/>
      <c r="P93" s="174">
        <f>P94+P217+P228+P330</f>
        <v>0</v>
      </c>
      <c r="Q93" s="173"/>
      <c r="R93" s="174">
        <f>R94+R217+R228+R330</f>
        <v>17.099634060000003</v>
      </c>
      <c r="S93" s="173"/>
      <c r="T93" s="175">
        <f>T94+T217+T228+T330</f>
        <v>0</v>
      </c>
      <c r="AR93" s="176" t="s">
        <v>79</v>
      </c>
      <c r="AT93" s="177" t="s">
        <v>71</v>
      </c>
      <c r="AU93" s="177" t="s">
        <v>72</v>
      </c>
      <c r="AY93" s="176" t="s">
        <v>211</v>
      </c>
      <c r="BK93" s="178">
        <f>BK94+BK217+BK228+BK330</f>
        <v>0</v>
      </c>
    </row>
    <row r="94" spans="1:65" s="12" customFormat="1" ht="22.9" customHeight="1">
      <c r="B94" s="165"/>
      <c r="C94" s="166"/>
      <c r="D94" s="167" t="s">
        <v>71</v>
      </c>
      <c r="E94" s="179" t="s">
        <v>79</v>
      </c>
      <c r="F94" s="179" t="s">
        <v>212</v>
      </c>
      <c r="G94" s="166"/>
      <c r="H94" s="166"/>
      <c r="I94" s="169"/>
      <c r="J94" s="180">
        <f>BK94</f>
        <v>0</v>
      </c>
      <c r="K94" s="166"/>
      <c r="L94" s="171"/>
      <c r="M94" s="172"/>
      <c r="N94" s="173"/>
      <c r="O94" s="173"/>
      <c r="P94" s="174">
        <f>SUM(P95:P216)</f>
        <v>0</v>
      </c>
      <c r="Q94" s="173"/>
      <c r="R94" s="174">
        <f>SUM(R95:R216)</f>
        <v>3.2529474</v>
      </c>
      <c r="S94" s="173"/>
      <c r="T94" s="175">
        <f>SUM(T95:T216)</f>
        <v>0</v>
      </c>
      <c r="AR94" s="176" t="s">
        <v>79</v>
      </c>
      <c r="AT94" s="177" t="s">
        <v>71</v>
      </c>
      <c r="AU94" s="177" t="s">
        <v>79</v>
      </c>
      <c r="AY94" s="176" t="s">
        <v>211</v>
      </c>
      <c r="BK94" s="178">
        <f>SUM(BK95:BK216)</f>
        <v>0</v>
      </c>
    </row>
    <row r="95" spans="1:65" s="2" customFormat="1" ht="24.2" customHeight="1">
      <c r="A95" s="36"/>
      <c r="B95" s="37"/>
      <c r="C95" s="181" t="s">
        <v>79</v>
      </c>
      <c r="D95" s="181" t="s">
        <v>213</v>
      </c>
      <c r="E95" s="182" t="s">
        <v>948</v>
      </c>
      <c r="F95" s="183" t="s">
        <v>949</v>
      </c>
      <c r="G95" s="184" t="s">
        <v>216</v>
      </c>
      <c r="H95" s="185">
        <v>40</v>
      </c>
      <c r="I95" s="186"/>
      <c r="J95" s="187">
        <f>ROUND(I95*H95,2)</f>
        <v>0</v>
      </c>
      <c r="K95" s="183" t="s">
        <v>217</v>
      </c>
      <c r="L95" s="41"/>
      <c r="M95" s="188" t="s">
        <v>19</v>
      </c>
      <c r="N95" s="189" t="s">
        <v>43</v>
      </c>
      <c r="O95" s="66"/>
      <c r="P95" s="190">
        <f>O95*H95</f>
        <v>0</v>
      </c>
      <c r="Q95" s="190">
        <v>0</v>
      </c>
      <c r="R95" s="190">
        <f>Q95*H95</f>
        <v>0</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950</v>
      </c>
    </row>
    <row r="96" spans="1:65" s="2" customFormat="1" ht="107.25">
      <c r="A96" s="36"/>
      <c r="B96" s="37"/>
      <c r="C96" s="38"/>
      <c r="D96" s="194" t="s">
        <v>219</v>
      </c>
      <c r="E96" s="38"/>
      <c r="F96" s="195" t="s">
        <v>220</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2" customFormat="1" ht="14.45" customHeight="1">
      <c r="A97" s="36"/>
      <c r="B97" s="37"/>
      <c r="C97" s="181" t="s">
        <v>81</v>
      </c>
      <c r="D97" s="181" t="s">
        <v>213</v>
      </c>
      <c r="E97" s="182" t="s">
        <v>951</v>
      </c>
      <c r="F97" s="183" t="s">
        <v>952</v>
      </c>
      <c r="G97" s="184" t="s">
        <v>216</v>
      </c>
      <c r="H97" s="185">
        <v>40</v>
      </c>
      <c r="I97" s="186"/>
      <c r="J97" s="187">
        <f>ROUND(I97*H97,2)</f>
        <v>0</v>
      </c>
      <c r="K97" s="183" t="s">
        <v>217</v>
      </c>
      <c r="L97" s="41"/>
      <c r="M97" s="188" t="s">
        <v>19</v>
      </c>
      <c r="N97" s="189" t="s">
        <v>43</v>
      </c>
      <c r="O97" s="66"/>
      <c r="P97" s="190">
        <f>O97*H97</f>
        <v>0</v>
      </c>
      <c r="Q97" s="190">
        <v>0</v>
      </c>
      <c r="R97" s="190">
        <f>Q97*H97</f>
        <v>0</v>
      </c>
      <c r="S97" s="190">
        <v>0</v>
      </c>
      <c r="T97" s="191">
        <f>S97*H97</f>
        <v>0</v>
      </c>
      <c r="U97" s="36"/>
      <c r="V97" s="36"/>
      <c r="W97" s="36"/>
      <c r="X97" s="36"/>
      <c r="Y97" s="36"/>
      <c r="Z97" s="36"/>
      <c r="AA97" s="36"/>
      <c r="AB97" s="36"/>
      <c r="AC97" s="36"/>
      <c r="AD97" s="36"/>
      <c r="AE97" s="36"/>
      <c r="AR97" s="192" t="s">
        <v>148</v>
      </c>
      <c r="AT97" s="192" t="s">
        <v>213</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953</v>
      </c>
    </row>
    <row r="98" spans="1:65" s="2" customFormat="1" ht="78">
      <c r="A98" s="36"/>
      <c r="B98" s="37"/>
      <c r="C98" s="38"/>
      <c r="D98" s="194" t="s">
        <v>219</v>
      </c>
      <c r="E98" s="38"/>
      <c r="F98" s="195" t="s">
        <v>224</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2" customFormat="1" ht="14.45" customHeight="1">
      <c r="A99" s="36"/>
      <c r="B99" s="37"/>
      <c r="C99" s="181" t="s">
        <v>225</v>
      </c>
      <c r="D99" s="181" t="s">
        <v>213</v>
      </c>
      <c r="E99" s="182" t="s">
        <v>260</v>
      </c>
      <c r="F99" s="183" t="s">
        <v>261</v>
      </c>
      <c r="G99" s="184" t="s">
        <v>228</v>
      </c>
      <c r="H99" s="185">
        <v>268.2</v>
      </c>
      <c r="I99" s="186"/>
      <c r="J99" s="187">
        <f>ROUND(I99*H99,2)</f>
        <v>0</v>
      </c>
      <c r="K99" s="183" t="s">
        <v>217</v>
      </c>
      <c r="L99" s="41"/>
      <c r="M99" s="188" t="s">
        <v>19</v>
      </c>
      <c r="N99" s="189" t="s">
        <v>43</v>
      </c>
      <c r="O99" s="66"/>
      <c r="P99" s="190">
        <f>O99*H99</f>
        <v>0</v>
      </c>
      <c r="Q99" s="190">
        <v>0</v>
      </c>
      <c r="R99" s="190">
        <f>Q99*H99</f>
        <v>0</v>
      </c>
      <c r="S99" s="190">
        <v>0</v>
      </c>
      <c r="T99" s="191">
        <f>S99*H99</f>
        <v>0</v>
      </c>
      <c r="U99" s="36"/>
      <c r="V99" s="36"/>
      <c r="W99" s="36"/>
      <c r="X99" s="36"/>
      <c r="Y99" s="36"/>
      <c r="Z99" s="36"/>
      <c r="AA99" s="36"/>
      <c r="AB99" s="36"/>
      <c r="AC99" s="36"/>
      <c r="AD99" s="36"/>
      <c r="AE99" s="36"/>
      <c r="AR99" s="192" t="s">
        <v>148</v>
      </c>
      <c r="AT99" s="192" t="s">
        <v>213</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148</v>
      </c>
      <c r="BM99" s="192" t="s">
        <v>954</v>
      </c>
    </row>
    <row r="100" spans="1:65" s="2" customFormat="1" ht="68.25">
      <c r="A100" s="36"/>
      <c r="B100" s="37"/>
      <c r="C100" s="38"/>
      <c r="D100" s="194" t="s">
        <v>219</v>
      </c>
      <c r="E100" s="38"/>
      <c r="F100" s="195" t="s">
        <v>263</v>
      </c>
      <c r="G100" s="38"/>
      <c r="H100" s="38"/>
      <c r="I100" s="196"/>
      <c r="J100" s="38"/>
      <c r="K100" s="38"/>
      <c r="L100" s="41"/>
      <c r="M100" s="197"/>
      <c r="N100" s="198"/>
      <c r="O100" s="66"/>
      <c r="P100" s="66"/>
      <c r="Q100" s="66"/>
      <c r="R100" s="66"/>
      <c r="S100" s="66"/>
      <c r="T100" s="67"/>
      <c r="U100" s="36"/>
      <c r="V100" s="36"/>
      <c r="W100" s="36"/>
      <c r="X100" s="36"/>
      <c r="Y100" s="36"/>
      <c r="Z100" s="36"/>
      <c r="AA100" s="36"/>
      <c r="AB100" s="36"/>
      <c r="AC100" s="36"/>
      <c r="AD100" s="36"/>
      <c r="AE100" s="36"/>
      <c r="AT100" s="19" t="s">
        <v>219</v>
      </c>
      <c r="AU100" s="19" t="s">
        <v>81</v>
      </c>
    </row>
    <row r="101" spans="1:65" s="14" customFormat="1" ht="11.25">
      <c r="B101" s="209"/>
      <c r="C101" s="210"/>
      <c r="D101" s="194" t="s">
        <v>231</v>
      </c>
      <c r="E101" s="211" t="s">
        <v>19</v>
      </c>
      <c r="F101" s="212" t="s">
        <v>955</v>
      </c>
      <c r="G101" s="210"/>
      <c r="H101" s="213">
        <v>268.2</v>
      </c>
      <c r="I101" s="214"/>
      <c r="J101" s="210"/>
      <c r="K101" s="210"/>
      <c r="L101" s="215"/>
      <c r="M101" s="216"/>
      <c r="N101" s="217"/>
      <c r="O101" s="217"/>
      <c r="P101" s="217"/>
      <c r="Q101" s="217"/>
      <c r="R101" s="217"/>
      <c r="S101" s="217"/>
      <c r="T101" s="218"/>
      <c r="AT101" s="219" t="s">
        <v>231</v>
      </c>
      <c r="AU101" s="219" t="s">
        <v>81</v>
      </c>
      <c r="AV101" s="14" t="s">
        <v>81</v>
      </c>
      <c r="AW101" s="14" t="s">
        <v>33</v>
      </c>
      <c r="AX101" s="14" t="s">
        <v>79</v>
      </c>
      <c r="AY101" s="219" t="s">
        <v>211</v>
      </c>
    </row>
    <row r="102" spans="1:65" s="2" customFormat="1" ht="24.2" customHeight="1">
      <c r="A102" s="36"/>
      <c r="B102" s="37"/>
      <c r="C102" s="181" t="s">
        <v>148</v>
      </c>
      <c r="D102" s="181" t="s">
        <v>213</v>
      </c>
      <c r="E102" s="182" t="s">
        <v>956</v>
      </c>
      <c r="F102" s="183" t="s">
        <v>957</v>
      </c>
      <c r="G102" s="184" t="s">
        <v>139</v>
      </c>
      <c r="H102" s="185">
        <v>110.366</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958</v>
      </c>
    </row>
    <row r="103" spans="1:65" s="2" customFormat="1" ht="39">
      <c r="A103" s="36"/>
      <c r="B103" s="37"/>
      <c r="C103" s="38"/>
      <c r="D103" s="194" t="s">
        <v>219</v>
      </c>
      <c r="E103" s="38"/>
      <c r="F103" s="195" t="s">
        <v>280</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14" customFormat="1" ht="11.25">
      <c r="B104" s="209"/>
      <c r="C104" s="210"/>
      <c r="D104" s="194" t="s">
        <v>231</v>
      </c>
      <c r="E104" s="211" t="s">
        <v>19</v>
      </c>
      <c r="F104" s="212" t="s">
        <v>959</v>
      </c>
      <c r="G104" s="210"/>
      <c r="H104" s="213">
        <v>110.366</v>
      </c>
      <c r="I104" s="214"/>
      <c r="J104" s="210"/>
      <c r="K104" s="210"/>
      <c r="L104" s="215"/>
      <c r="M104" s="216"/>
      <c r="N104" s="217"/>
      <c r="O104" s="217"/>
      <c r="P104" s="217"/>
      <c r="Q104" s="217"/>
      <c r="R104" s="217"/>
      <c r="S104" s="217"/>
      <c r="T104" s="218"/>
      <c r="AT104" s="219" t="s">
        <v>231</v>
      </c>
      <c r="AU104" s="219" t="s">
        <v>81</v>
      </c>
      <c r="AV104" s="14" t="s">
        <v>81</v>
      </c>
      <c r="AW104" s="14" t="s">
        <v>33</v>
      </c>
      <c r="AX104" s="14" t="s">
        <v>79</v>
      </c>
      <c r="AY104" s="219" t="s">
        <v>211</v>
      </c>
    </row>
    <row r="105" spans="1:65" s="2" customFormat="1" ht="24.2" customHeight="1">
      <c r="A105" s="36"/>
      <c r="B105" s="37"/>
      <c r="C105" s="181" t="s">
        <v>237</v>
      </c>
      <c r="D105" s="181" t="s">
        <v>213</v>
      </c>
      <c r="E105" s="182" t="s">
        <v>960</v>
      </c>
      <c r="F105" s="183" t="s">
        <v>961</v>
      </c>
      <c r="G105" s="184" t="s">
        <v>139</v>
      </c>
      <c r="H105" s="185">
        <v>110.366</v>
      </c>
      <c r="I105" s="186"/>
      <c r="J105" s="187">
        <f>ROUND(I105*H105,2)</f>
        <v>0</v>
      </c>
      <c r="K105" s="183" t="s">
        <v>217</v>
      </c>
      <c r="L105" s="41"/>
      <c r="M105" s="188" t="s">
        <v>19</v>
      </c>
      <c r="N105" s="189" t="s">
        <v>43</v>
      </c>
      <c r="O105" s="66"/>
      <c r="P105" s="190">
        <f>O105*H105</f>
        <v>0</v>
      </c>
      <c r="Q105" s="190">
        <v>0</v>
      </c>
      <c r="R105" s="190">
        <f>Q105*H105</f>
        <v>0</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962</v>
      </c>
    </row>
    <row r="106" spans="1:65" s="2" customFormat="1" ht="39">
      <c r="A106" s="36"/>
      <c r="B106" s="37"/>
      <c r="C106" s="38"/>
      <c r="D106" s="194" t="s">
        <v>219</v>
      </c>
      <c r="E106" s="38"/>
      <c r="F106" s="195" t="s">
        <v>280</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14" customFormat="1" ht="11.25">
      <c r="B107" s="209"/>
      <c r="C107" s="210"/>
      <c r="D107" s="194" t="s">
        <v>231</v>
      </c>
      <c r="E107" s="211" t="s">
        <v>19</v>
      </c>
      <c r="F107" s="212" t="s">
        <v>963</v>
      </c>
      <c r="G107" s="210"/>
      <c r="H107" s="213">
        <v>145.476</v>
      </c>
      <c r="I107" s="214"/>
      <c r="J107" s="210"/>
      <c r="K107" s="210"/>
      <c r="L107" s="215"/>
      <c r="M107" s="216"/>
      <c r="N107" s="217"/>
      <c r="O107" s="217"/>
      <c r="P107" s="217"/>
      <c r="Q107" s="217"/>
      <c r="R107" s="217"/>
      <c r="S107" s="217"/>
      <c r="T107" s="218"/>
      <c r="AT107" s="219" t="s">
        <v>231</v>
      </c>
      <c r="AU107" s="219" t="s">
        <v>81</v>
      </c>
      <c r="AV107" s="14" t="s">
        <v>81</v>
      </c>
      <c r="AW107" s="14" t="s">
        <v>33</v>
      </c>
      <c r="AX107" s="14" t="s">
        <v>72</v>
      </c>
      <c r="AY107" s="219" t="s">
        <v>211</v>
      </c>
    </row>
    <row r="108" spans="1:65" s="14" customFormat="1" ht="11.25">
      <c r="B108" s="209"/>
      <c r="C108" s="210"/>
      <c r="D108" s="194" t="s">
        <v>231</v>
      </c>
      <c r="E108" s="211" t="s">
        <v>19</v>
      </c>
      <c r="F108" s="212" t="s">
        <v>964</v>
      </c>
      <c r="G108" s="210"/>
      <c r="H108" s="213">
        <v>404.67599999999999</v>
      </c>
      <c r="I108" s="214"/>
      <c r="J108" s="210"/>
      <c r="K108" s="210"/>
      <c r="L108" s="215"/>
      <c r="M108" s="216"/>
      <c r="N108" s="217"/>
      <c r="O108" s="217"/>
      <c r="P108" s="217"/>
      <c r="Q108" s="217"/>
      <c r="R108" s="217"/>
      <c r="S108" s="217"/>
      <c r="T108" s="218"/>
      <c r="AT108" s="219" t="s">
        <v>231</v>
      </c>
      <c r="AU108" s="219" t="s">
        <v>81</v>
      </c>
      <c r="AV108" s="14" t="s">
        <v>81</v>
      </c>
      <c r="AW108" s="14" t="s">
        <v>33</v>
      </c>
      <c r="AX108" s="14" t="s">
        <v>72</v>
      </c>
      <c r="AY108" s="219" t="s">
        <v>211</v>
      </c>
    </row>
    <row r="109" spans="1:65" s="13" customFormat="1" ht="11.25">
      <c r="B109" s="199"/>
      <c r="C109" s="200"/>
      <c r="D109" s="194" t="s">
        <v>231</v>
      </c>
      <c r="E109" s="201" t="s">
        <v>19</v>
      </c>
      <c r="F109" s="202" t="s">
        <v>965</v>
      </c>
      <c r="G109" s="200"/>
      <c r="H109" s="201" t="s">
        <v>19</v>
      </c>
      <c r="I109" s="203"/>
      <c r="J109" s="200"/>
      <c r="K109" s="200"/>
      <c r="L109" s="204"/>
      <c r="M109" s="205"/>
      <c r="N109" s="206"/>
      <c r="O109" s="206"/>
      <c r="P109" s="206"/>
      <c r="Q109" s="206"/>
      <c r="R109" s="206"/>
      <c r="S109" s="206"/>
      <c r="T109" s="207"/>
      <c r="AT109" s="208" t="s">
        <v>231</v>
      </c>
      <c r="AU109" s="208" t="s">
        <v>81</v>
      </c>
      <c r="AV109" s="13" t="s">
        <v>79</v>
      </c>
      <c r="AW109" s="13" t="s">
        <v>33</v>
      </c>
      <c r="AX109" s="13" t="s">
        <v>72</v>
      </c>
      <c r="AY109" s="208" t="s">
        <v>211</v>
      </c>
    </row>
    <row r="110" spans="1:65" s="14" customFormat="1" ht="11.25">
      <c r="B110" s="209"/>
      <c r="C110" s="210"/>
      <c r="D110" s="194" t="s">
        <v>231</v>
      </c>
      <c r="E110" s="211" t="s">
        <v>19</v>
      </c>
      <c r="F110" s="212" t="s">
        <v>966</v>
      </c>
      <c r="G110" s="210"/>
      <c r="H110" s="213">
        <v>24</v>
      </c>
      <c r="I110" s="214"/>
      <c r="J110" s="210"/>
      <c r="K110" s="210"/>
      <c r="L110" s="215"/>
      <c r="M110" s="216"/>
      <c r="N110" s="217"/>
      <c r="O110" s="217"/>
      <c r="P110" s="217"/>
      <c r="Q110" s="217"/>
      <c r="R110" s="217"/>
      <c r="S110" s="217"/>
      <c r="T110" s="218"/>
      <c r="AT110" s="219" t="s">
        <v>231</v>
      </c>
      <c r="AU110" s="219" t="s">
        <v>81</v>
      </c>
      <c r="AV110" s="14" t="s">
        <v>81</v>
      </c>
      <c r="AW110" s="14" t="s">
        <v>33</v>
      </c>
      <c r="AX110" s="14" t="s">
        <v>72</v>
      </c>
      <c r="AY110" s="219" t="s">
        <v>211</v>
      </c>
    </row>
    <row r="111" spans="1:65" s="14" customFormat="1" ht="11.25">
      <c r="B111" s="209"/>
      <c r="C111" s="210"/>
      <c r="D111" s="194" t="s">
        <v>231</v>
      </c>
      <c r="E111" s="211" t="s">
        <v>19</v>
      </c>
      <c r="F111" s="212" t="s">
        <v>967</v>
      </c>
      <c r="G111" s="210"/>
      <c r="H111" s="213">
        <v>4.5</v>
      </c>
      <c r="I111" s="214"/>
      <c r="J111" s="210"/>
      <c r="K111" s="210"/>
      <c r="L111" s="215"/>
      <c r="M111" s="216"/>
      <c r="N111" s="217"/>
      <c r="O111" s="217"/>
      <c r="P111" s="217"/>
      <c r="Q111" s="217"/>
      <c r="R111" s="217"/>
      <c r="S111" s="217"/>
      <c r="T111" s="218"/>
      <c r="AT111" s="219" t="s">
        <v>231</v>
      </c>
      <c r="AU111" s="219" t="s">
        <v>81</v>
      </c>
      <c r="AV111" s="14" t="s">
        <v>81</v>
      </c>
      <c r="AW111" s="14" t="s">
        <v>33</v>
      </c>
      <c r="AX111" s="14" t="s">
        <v>72</v>
      </c>
      <c r="AY111" s="219" t="s">
        <v>211</v>
      </c>
    </row>
    <row r="112" spans="1:65" s="13" customFormat="1" ht="11.25">
      <c r="B112" s="199"/>
      <c r="C112" s="200"/>
      <c r="D112" s="194" t="s">
        <v>231</v>
      </c>
      <c r="E112" s="201" t="s">
        <v>19</v>
      </c>
      <c r="F112" s="202" t="s">
        <v>299</v>
      </c>
      <c r="G112" s="200"/>
      <c r="H112" s="201" t="s">
        <v>19</v>
      </c>
      <c r="I112" s="203"/>
      <c r="J112" s="200"/>
      <c r="K112" s="200"/>
      <c r="L112" s="204"/>
      <c r="M112" s="205"/>
      <c r="N112" s="206"/>
      <c r="O112" s="206"/>
      <c r="P112" s="206"/>
      <c r="Q112" s="206"/>
      <c r="R112" s="206"/>
      <c r="S112" s="206"/>
      <c r="T112" s="207"/>
      <c r="AT112" s="208" t="s">
        <v>231</v>
      </c>
      <c r="AU112" s="208" t="s">
        <v>81</v>
      </c>
      <c r="AV112" s="13" t="s">
        <v>79</v>
      </c>
      <c r="AW112" s="13" t="s">
        <v>33</v>
      </c>
      <c r="AX112" s="13" t="s">
        <v>72</v>
      </c>
      <c r="AY112" s="208" t="s">
        <v>211</v>
      </c>
    </row>
    <row r="113" spans="1:65" s="14" customFormat="1" ht="11.25">
      <c r="B113" s="209"/>
      <c r="C113" s="210"/>
      <c r="D113" s="194" t="s">
        <v>231</v>
      </c>
      <c r="E113" s="211" t="s">
        <v>19</v>
      </c>
      <c r="F113" s="212" t="s">
        <v>968</v>
      </c>
      <c r="G113" s="210"/>
      <c r="H113" s="213">
        <v>-26.82</v>
      </c>
      <c r="I113" s="214"/>
      <c r="J113" s="210"/>
      <c r="K113" s="210"/>
      <c r="L113" s="215"/>
      <c r="M113" s="216"/>
      <c r="N113" s="217"/>
      <c r="O113" s="217"/>
      <c r="P113" s="217"/>
      <c r="Q113" s="217"/>
      <c r="R113" s="217"/>
      <c r="S113" s="217"/>
      <c r="T113" s="218"/>
      <c r="AT113" s="219" t="s">
        <v>231</v>
      </c>
      <c r="AU113" s="219" t="s">
        <v>81</v>
      </c>
      <c r="AV113" s="14" t="s">
        <v>81</v>
      </c>
      <c r="AW113" s="14" t="s">
        <v>33</v>
      </c>
      <c r="AX113" s="14" t="s">
        <v>72</v>
      </c>
      <c r="AY113" s="219" t="s">
        <v>211</v>
      </c>
    </row>
    <row r="114" spans="1:65" s="15" customFormat="1" ht="11.25">
      <c r="B114" s="220"/>
      <c r="C114" s="221"/>
      <c r="D114" s="194" t="s">
        <v>231</v>
      </c>
      <c r="E114" s="222" t="s">
        <v>49</v>
      </c>
      <c r="F114" s="223" t="s">
        <v>288</v>
      </c>
      <c r="G114" s="221"/>
      <c r="H114" s="224">
        <v>551.83199999999999</v>
      </c>
      <c r="I114" s="225"/>
      <c r="J114" s="221"/>
      <c r="K114" s="221"/>
      <c r="L114" s="226"/>
      <c r="M114" s="227"/>
      <c r="N114" s="228"/>
      <c r="O114" s="228"/>
      <c r="P114" s="228"/>
      <c r="Q114" s="228"/>
      <c r="R114" s="228"/>
      <c r="S114" s="228"/>
      <c r="T114" s="229"/>
      <c r="AT114" s="230" t="s">
        <v>231</v>
      </c>
      <c r="AU114" s="230" t="s">
        <v>81</v>
      </c>
      <c r="AV114" s="15" t="s">
        <v>148</v>
      </c>
      <c r="AW114" s="15" t="s">
        <v>33</v>
      </c>
      <c r="AX114" s="15" t="s">
        <v>72</v>
      </c>
      <c r="AY114" s="230" t="s">
        <v>211</v>
      </c>
    </row>
    <row r="115" spans="1:65" s="14" customFormat="1" ht="11.25">
      <c r="B115" s="209"/>
      <c r="C115" s="210"/>
      <c r="D115" s="194" t="s">
        <v>231</v>
      </c>
      <c r="E115" s="211" t="s">
        <v>19</v>
      </c>
      <c r="F115" s="212" t="s">
        <v>959</v>
      </c>
      <c r="G115" s="210"/>
      <c r="H115" s="213">
        <v>110.366</v>
      </c>
      <c r="I115" s="214"/>
      <c r="J115" s="210"/>
      <c r="K115" s="210"/>
      <c r="L115" s="215"/>
      <c r="M115" s="216"/>
      <c r="N115" s="217"/>
      <c r="O115" s="217"/>
      <c r="P115" s="217"/>
      <c r="Q115" s="217"/>
      <c r="R115" s="217"/>
      <c r="S115" s="217"/>
      <c r="T115" s="218"/>
      <c r="AT115" s="219" t="s">
        <v>231</v>
      </c>
      <c r="AU115" s="219" t="s">
        <v>81</v>
      </c>
      <c r="AV115" s="14" t="s">
        <v>81</v>
      </c>
      <c r="AW115" s="14" t="s">
        <v>33</v>
      </c>
      <c r="AX115" s="14" t="s">
        <v>79</v>
      </c>
      <c r="AY115" s="219" t="s">
        <v>211</v>
      </c>
    </row>
    <row r="116" spans="1:65" s="2" customFormat="1" ht="24.2" customHeight="1">
      <c r="A116" s="36"/>
      <c r="B116" s="37"/>
      <c r="C116" s="181" t="s">
        <v>243</v>
      </c>
      <c r="D116" s="181" t="s">
        <v>213</v>
      </c>
      <c r="E116" s="182" t="s">
        <v>969</v>
      </c>
      <c r="F116" s="183" t="s">
        <v>970</v>
      </c>
      <c r="G116" s="184" t="s">
        <v>139</v>
      </c>
      <c r="H116" s="185">
        <v>165.55</v>
      </c>
      <c r="I116" s="186"/>
      <c r="J116" s="187">
        <f>ROUND(I116*H116,2)</f>
        <v>0</v>
      </c>
      <c r="K116" s="183" t="s">
        <v>217</v>
      </c>
      <c r="L116" s="41"/>
      <c r="M116" s="188" t="s">
        <v>19</v>
      </c>
      <c r="N116" s="189" t="s">
        <v>43</v>
      </c>
      <c r="O116" s="66"/>
      <c r="P116" s="190">
        <f>O116*H116</f>
        <v>0</v>
      </c>
      <c r="Q116" s="190">
        <v>0</v>
      </c>
      <c r="R116" s="190">
        <f>Q116*H116</f>
        <v>0</v>
      </c>
      <c r="S116" s="190">
        <v>0</v>
      </c>
      <c r="T116" s="191">
        <f>S116*H116</f>
        <v>0</v>
      </c>
      <c r="U116" s="36"/>
      <c r="V116" s="36"/>
      <c r="W116" s="36"/>
      <c r="X116" s="36"/>
      <c r="Y116" s="36"/>
      <c r="Z116" s="36"/>
      <c r="AA116" s="36"/>
      <c r="AB116" s="36"/>
      <c r="AC116" s="36"/>
      <c r="AD116" s="36"/>
      <c r="AE116" s="36"/>
      <c r="AR116" s="192" t="s">
        <v>148</v>
      </c>
      <c r="AT116" s="192" t="s">
        <v>213</v>
      </c>
      <c r="AU116" s="192" t="s">
        <v>81</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148</v>
      </c>
      <c r="BM116" s="192" t="s">
        <v>971</v>
      </c>
    </row>
    <row r="117" spans="1:65" s="2" customFormat="1" ht="39">
      <c r="A117" s="36"/>
      <c r="B117" s="37"/>
      <c r="C117" s="38"/>
      <c r="D117" s="194" t="s">
        <v>219</v>
      </c>
      <c r="E117" s="38"/>
      <c r="F117" s="195" t="s">
        <v>280</v>
      </c>
      <c r="G117" s="38"/>
      <c r="H117" s="38"/>
      <c r="I117" s="196"/>
      <c r="J117" s="38"/>
      <c r="K117" s="38"/>
      <c r="L117" s="41"/>
      <c r="M117" s="197"/>
      <c r="N117" s="198"/>
      <c r="O117" s="66"/>
      <c r="P117" s="66"/>
      <c r="Q117" s="66"/>
      <c r="R117" s="66"/>
      <c r="S117" s="66"/>
      <c r="T117" s="67"/>
      <c r="U117" s="36"/>
      <c r="V117" s="36"/>
      <c r="W117" s="36"/>
      <c r="X117" s="36"/>
      <c r="Y117" s="36"/>
      <c r="Z117" s="36"/>
      <c r="AA117" s="36"/>
      <c r="AB117" s="36"/>
      <c r="AC117" s="36"/>
      <c r="AD117" s="36"/>
      <c r="AE117" s="36"/>
      <c r="AT117" s="19" t="s">
        <v>219</v>
      </c>
      <c r="AU117" s="19" t="s">
        <v>81</v>
      </c>
    </row>
    <row r="118" spans="1:65" s="14" customFormat="1" ht="11.25">
      <c r="B118" s="209"/>
      <c r="C118" s="210"/>
      <c r="D118" s="194" t="s">
        <v>231</v>
      </c>
      <c r="E118" s="211" t="s">
        <v>19</v>
      </c>
      <c r="F118" s="212" t="s">
        <v>972</v>
      </c>
      <c r="G118" s="210"/>
      <c r="H118" s="213">
        <v>165.55</v>
      </c>
      <c r="I118" s="214"/>
      <c r="J118" s="210"/>
      <c r="K118" s="210"/>
      <c r="L118" s="215"/>
      <c r="M118" s="216"/>
      <c r="N118" s="217"/>
      <c r="O118" s="217"/>
      <c r="P118" s="217"/>
      <c r="Q118" s="217"/>
      <c r="R118" s="217"/>
      <c r="S118" s="217"/>
      <c r="T118" s="218"/>
      <c r="AT118" s="219" t="s">
        <v>231</v>
      </c>
      <c r="AU118" s="219" t="s">
        <v>81</v>
      </c>
      <c r="AV118" s="14" t="s">
        <v>81</v>
      </c>
      <c r="AW118" s="14" t="s">
        <v>33</v>
      </c>
      <c r="AX118" s="14" t="s">
        <v>79</v>
      </c>
      <c r="AY118" s="219" t="s">
        <v>211</v>
      </c>
    </row>
    <row r="119" spans="1:65" s="2" customFormat="1" ht="24.2" customHeight="1">
      <c r="A119" s="36"/>
      <c r="B119" s="37"/>
      <c r="C119" s="181" t="s">
        <v>248</v>
      </c>
      <c r="D119" s="181" t="s">
        <v>213</v>
      </c>
      <c r="E119" s="182" t="s">
        <v>973</v>
      </c>
      <c r="F119" s="183" t="s">
        <v>974</v>
      </c>
      <c r="G119" s="184" t="s">
        <v>139</v>
      </c>
      <c r="H119" s="185">
        <v>110.366</v>
      </c>
      <c r="I119" s="186"/>
      <c r="J119" s="187">
        <f>ROUND(I119*H119,2)</f>
        <v>0</v>
      </c>
      <c r="K119" s="183" t="s">
        <v>217</v>
      </c>
      <c r="L119" s="41"/>
      <c r="M119" s="188" t="s">
        <v>19</v>
      </c>
      <c r="N119" s="189" t="s">
        <v>43</v>
      </c>
      <c r="O119" s="66"/>
      <c r="P119" s="190">
        <f>O119*H119</f>
        <v>0</v>
      </c>
      <c r="Q119" s="190">
        <v>0</v>
      </c>
      <c r="R119" s="190">
        <f>Q119*H119</f>
        <v>0</v>
      </c>
      <c r="S119" s="190">
        <v>0</v>
      </c>
      <c r="T119" s="191">
        <f>S119*H119</f>
        <v>0</v>
      </c>
      <c r="U119" s="36"/>
      <c r="V119" s="36"/>
      <c r="W119" s="36"/>
      <c r="X119" s="36"/>
      <c r="Y119" s="36"/>
      <c r="Z119" s="36"/>
      <c r="AA119" s="36"/>
      <c r="AB119" s="36"/>
      <c r="AC119" s="36"/>
      <c r="AD119" s="36"/>
      <c r="AE119" s="36"/>
      <c r="AR119" s="192" t="s">
        <v>148</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148</v>
      </c>
      <c r="BM119" s="192" t="s">
        <v>975</v>
      </c>
    </row>
    <row r="120" spans="1:65" s="2" customFormat="1" ht="39">
      <c r="A120" s="36"/>
      <c r="B120" s="37"/>
      <c r="C120" s="38"/>
      <c r="D120" s="194" t="s">
        <v>219</v>
      </c>
      <c r="E120" s="38"/>
      <c r="F120" s="195" t="s">
        <v>280</v>
      </c>
      <c r="G120" s="38"/>
      <c r="H120" s="38"/>
      <c r="I120" s="196"/>
      <c r="J120" s="38"/>
      <c r="K120" s="38"/>
      <c r="L120" s="41"/>
      <c r="M120" s="197"/>
      <c r="N120" s="198"/>
      <c r="O120" s="66"/>
      <c r="P120" s="66"/>
      <c r="Q120" s="66"/>
      <c r="R120" s="66"/>
      <c r="S120" s="66"/>
      <c r="T120" s="67"/>
      <c r="U120" s="36"/>
      <c r="V120" s="36"/>
      <c r="W120" s="36"/>
      <c r="X120" s="36"/>
      <c r="Y120" s="36"/>
      <c r="Z120" s="36"/>
      <c r="AA120" s="36"/>
      <c r="AB120" s="36"/>
      <c r="AC120" s="36"/>
      <c r="AD120" s="36"/>
      <c r="AE120" s="36"/>
      <c r="AT120" s="19" t="s">
        <v>219</v>
      </c>
      <c r="AU120" s="19" t="s">
        <v>81</v>
      </c>
    </row>
    <row r="121" spans="1:65" s="14" customFormat="1" ht="11.25">
      <c r="B121" s="209"/>
      <c r="C121" s="210"/>
      <c r="D121" s="194" t="s">
        <v>231</v>
      </c>
      <c r="E121" s="211" t="s">
        <v>19</v>
      </c>
      <c r="F121" s="212" t="s">
        <v>959</v>
      </c>
      <c r="G121" s="210"/>
      <c r="H121" s="213">
        <v>110.366</v>
      </c>
      <c r="I121" s="214"/>
      <c r="J121" s="210"/>
      <c r="K121" s="210"/>
      <c r="L121" s="215"/>
      <c r="M121" s="216"/>
      <c r="N121" s="217"/>
      <c r="O121" s="217"/>
      <c r="P121" s="217"/>
      <c r="Q121" s="217"/>
      <c r="R121" s="217"/>
      <c r="S121" s="217"/>
      <c r="T121" s="218"/>
      <c r="AT121" s="219" t="s">
        <v>231</v>
      </c>
      <c r="AU121" s="219" t="s">
        <v>81</v>
      </c>
      <c r="AV121" s="14" t="s">
        <v>81</v>
      </c>
      <c r="AW121" s="14" t="s">
        <v>33</v>
      </c>
      <c r="AX121" s="14" t="s">
        <v>79</v>
      </c>
      <c r="AY121" s="219" t="s">
        <v>211</v>
      </c>
    </row>
    <row r="122" spans="1:65" s="2" customFormat="1" ht="24.2" customHeight="1">
      <c r="A122" s="36"/>
      <c r="B122" s="37"/>
      <c r="C122" s="181" t="s">
        <v>254</v>
      </c>
      <c r="D122" s="181" t="s">
        <v>213</v>
      </c>
      <c r="E122" s="182" t="s">
        <v>976</v>
      </c>
      <c r="F122" s="183" t="s">
        <v>977</v>
      </c>
      <c r="G122" s="184" t="s">
        <v>139</v>
      </c>
      <c r="H122" s="185">
        <v>55.183</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978</v>
      </c>
    </row>
    <row r="123" spans="1:65" s="2" customFormat="1" ht="39">
      <c r="A123" s="36"/>
      <c r="B123" s="37"/>
      <c r="C123" s="38"/>
      <c r="D123" s="194" t="s">
        <v>219</v>
      </c>
      <c r="E123" s="38"/>
      <c r="F123" s="195" t="s">
        <v>280</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1" t="s">
        <v>19</v>
      </c>
      <c r="F124" s="212" t="s">
        <v>979</v>
      </c>
      <c r="G124" s="210"/>
      <c r="H124" s="213">
        <v>55.183</v>
      </c>
      <c r="I124" s="214"/>
      <c r="J124" s="210"/>
      <c r="K124" s="210"/>
      <c r="L124" s="215"/>
      <c r="M124" s="216"/>
      <c r="N124" s="217"/>
      <c r="O124" s="217"/>
      <c r="P124" s="217"/>
      <c r="Q124" s="217"/>
      <c r="R124" s="217"/>
      <c r="S124" s="217"/>
      <c r="T124" s="218"/>
      <c r="AT124" s="219" t="s">
        <v>231</v>
      </c>
      <c r="AU124" s="219" t="s">
        <v>81</v>
      </c>
      <c r="AV124" s="14" t="s">
        <v>81</v>
      </c>
      <c r="AW124" s="14" t="s">
        <v>33</v>
      </c>
      <c r="AX124" s="14" t="s">
        <v>79</v>
      </c>
      <c r="AY124" s="219" t="s">
        <v>211</v>
      </c>
    </row>
    <row r="125" spans="1:65" s="2" customFormat="1" ht="24.2" customHeight="1">
      <c r="A125" s="36"/>
      <c r="B125" s="37"/>
      <c r="C125" s="181" t="s">
        <v>259</v>
      </c>
      <c r="D125" s="181" t="s">
        <v>213</v>
      </c>
      <c r="E125" s="182" t="s">
        <v>980</v>
      </c>
      <c r="F125" s="183" t="s">
        <v>981</v>
      </c>
      <c r="G125" s="184" t="s">
        <v>147</v>
      </c>
      <c r="H125" s="185">
        <v>11.4</v>
      </c>
      <c r="I125" s="186"/>
      <c r="J125" s="187">
        <f>ROUND(I125*H125,2)</f>
        <v>0</v>
      </c>
      <c r="K125" s="183" t="s">
        <v>217</v>
      </c>
      <c r="L125" s="41"/>
      <c r="M125" s="188" t="s">
        <v>19</v>
      </c>
      <c r="N125" s="189" t="s">
        <v>43</v>
      </c>
      <c r="O125" s="66"/>
      <c r="P125" s="190">
        <f>O125*H125</f>
        <v>0</v>
      </c>
      <c r="Q125" s="190">
        <v>8.3999999999999995E-3</v>
      </c>
      <c r="R125" s="190">
        <f>Q125*H125</f>
        <v>9.5759999999999998E-2</v>
      </c>
      <c r="S125" s="190">
        <v>0</v>
      </c>
      <c r="T125" s="191">
        <f>S125*H125</f>
        <v>0</v>
      </c>
      <c r="U125" s="36"/>
      <c r="V125" s="36"/>
      <c r="W125" s="36"/>
      <c r="X125" s="36"/>
      <c r="Y125" s="36"/>
      <c r="Z125" s="36"/>
      <c r="AA125" s="36"/>
      <c r="AB125" s="36"/>
      <c r="AC125" s="36"/>
      <c r="AD125" s="36"/>
      <c r="AE125" s="36"/>
      <c r="AR125" s="192" t="s">
        <v>148</v>
      </c>
      <c r="AT125" s="192" t="s">
        <v>213</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982</v>
      </c>
    </row>
    <row r="126" spans="1:65" s="2" customFormat="1" ht="146.25">
      <c r="A126" s="36"/>
      <c r="B126" s="37"/>
      <c r="C126" s="38"/>
      <c r="D126" s="194" t="s">
        <v>219</v>
      </c>
      <c r="E126" s="38"/>
      <c r="F126" s="195" t="s">
        <v>328</v>
      </c>
      <c r="G126" s="38"/>
      <c r="H126" s="38"/>
      <c r="I126" s="196"/>
      <c r="J126" s="38"/>
      <c r="K126" s="38"/>
      <c r="L126" s="41"/>
      <c r="M126" s="197"/>
      <c r="N126" s="198"/>
      <c r="O126" s="66"/>
      <c r="P126" s="66"/>
      <c r="Q126" s="66"/>
      <c r="R126" s="66"/>
      <c r="S126" s="66"/>
      <c r="T126" s="67"/>
      <c r="U126" s="36"/>
      <c r="V126" s="36"/>
      <c r="W126" s="36"/>
      <c r="X126" s="36"/>
      <c r="Y126" s="36"/>
      <c r="Z126" s="36"/>
      <c r="AA126" s="36"/>
      <c r="AB126" s="36"/>
      <c r="AC126" s="36"/>
      <c r="AD126" s="36"/>
      <c r="AE126" s="36"/>
      <c r="AT126" s="19" t="s">
        <v>219</v>
      </c>
      <c r="AU126" s="19" t="s">
        <v>81</v>
      </c>
    </row>
    <row r="127" spans="1:65" s="14" customFormat="1" ht="11.25">
      <c r="B127" s="209"/>
      <c r="C127" s="210"/>
      <c r="D127" s="194" t="s">
        <v>231</v>
      </c>
      <c r="E127" s="211" t="s">
        <v>19</v>
      </c>
      <c r="F127" s="212" t="s">
        <v>983</v>
      </c>
      <c r="G127" s="210"/>
      <c r="H127" s="213">
        <v>11.4</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5" customFormat="1" ht="11.25">
      <c r="B128" s="220"/>
      <c r="C128" s="221"/>
      <c r="D128" s="194" t="s">
        <v>231</v>
      </c>
      <c r="E128" s="222" t="s">
        <v>174</v>
      </c>
      <c r="F128" s="223" t="s">
        <v>288</v>
      </c>
      <c r="G128" s="221"/>
      <c r="H128" s="224">
        <v>11.4</v>
      </c>
      <c r="I128" s="225"/>
      <c r="J128" s="221"/>
      <c r="K128" s="221"/>
      <c r="L128" s="226"/>
      <c r="M128" s="227"/>
      <c r="N128" s="228"/>
      <c r="O128" s="228"/>
      <c r="P128" s="228"/>
      <c r="Q128" s="228"/>
      <c r="R128" s="228"/>
      <c r="S128" s="228"/>
      <c r="T128" s="229"/>
      <c r="AT128" s="230" t="s">
        <v>231</v>
      </c>
      <c r="AU128" s="230" t="s">
        <v>81</v>
      </c>
      <c r="AV128" s="15" t="s">
        <v>148</v>
      </c>
      <c r="AW128" s="15" t="s">
        <v>33</v>
      </c>
      <c r="AX128" s="15" t="s">
        <v>79</v>
      </c>
      <c r="AY128" s="230" t="s">
        <v>211</v>
      </c>
    </row>
    <row r="129" spans="1:65" s="2" customFormat="1" ht="24.2" customHeight="1">
      <c r="A129" s="36"/>
      <c r="B129" s="37"/>
      <c r="C129" s="181" t="s">
        <v>133</v>
      </c>
      <c r="D129" s="181" t="s">
        <v>213</v>
      </c>
      <c r="E129" s="182" t="s">
        <v>984</v>
      </c>
      <c r="F129" s="183" t="s">
        <v>985</v>
      </c>
      <c r="G129" s="184" t="s">
        <v>147</v>
      </c>
      <c r="H129" s="185">
        <v>6.4</v>
      </c>
      <c r="I129" s="186"/>
      <c r="J129" s="187">
        <f>ROUND(I129*H129,2)</f>
        <v>0</v>
      </c>
      <c r="K129" s="183" t="s">
        <v>217</v>
      </c>
      <c r="L129" s="41"/>
      <c r="M129" s="188" t="s">
        <v>19</v>
      </c>
      <c r="N129" s="189" t="s">
        <v>43</v>
      </c>
      <c r="O129" s="66"/>
      <c r="P129" s="190">
        <f>O129*H129</f>
        <v>0</v>
      </c>
      <c r="Q129" s="190">
        <v>1.0999999999999999E-2</v>
      </c>
      <c r="R129" s="190">
        <f>Q129*H129</f>
        <v>7.0400000000000004E-2</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986</v>
      </c>
    </row>
    <row r="130" spans="1:65" s="2" customFormat="1" ht="146.25">
      <c r="A130" s="36"/>
      <c r="B130" s="37"/>
      <c r="C130" s="38"/>
      <c r="D130" s="194" t="s">
        <v>219</v>
      </c>
      <c r="E130" s="38"/>
      <c r="F130" s="195" t="s">
        <v>328</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14" customFormat="1" ht="11.25">
      <c r="B131" s="209"/>
      <c r="C131" s="210"/>
      <c r="D131" s="194" t="s">
        <v>231</v>
      </c>
      <c r="E131" s="211" t="s">
        <v>19</v>
      </c>
      <c r="F131" s="212" t="s">
        <v>987</v>
      </c>
      <c r="G131" s="210"/>
      <c r="H131" s="213">
        <v>6.4</v>
      </c>
      <c r="I131" s="214"/>
      <c r="J131" s="210"/>
      <c r="K131" s="210"/>
      <c r="L131" s="215"/>
      <c r="M131" s="216"/>
      <c r="N131" s="217"/>
      <c r="O131" s="217"/>
      <c r="P131" s="217"/>
      <c r="Q131" s="217"/>
      <c r="R131" s="217"/>
      <c r="S131" s="217"/>
      <c r="T131" s="218"/>
      <c r="AT131" s="219" t="s">
        <v>231</v>
      </c>
      <c r="AU131" s="219" t="s">
        <v>81</v>
      </c>
      <c r="AV131" s="14" t="s">
        <v>81</v>
      </c>
      <c r="AW131" s="14" t="s">
        <v>33</v>
      </c>
      <c r="AX131" s="14" t="s">
        <v>72</v>
      </c>
      <c r="AY131" s="219" t="s">
        <v>211</v>
      </c>
    </row>
    <row r="132" spans="1:65" s="15" customFormat="1" ht="11.25">
      <c r="B132" s="220"/>
      <c r="C132" s="221"/>
      <c r="D132" s="194" t="s">
        <v>231</v>
      </c>
      <c r="E132" s="222" t="s">
        <v>936</v>
      </c>
      <c r="F132" s="223" t="s">
        <v>288</v>
      </c>
      <c r="G132" s="221"/>
      <c r="H132" s="224">
        <v>6.4</v>
      </c>
      <c r="I132" s="225"/>
      <c r="J132" s="221"/>
      <c r="K132" s="221"/>
      <c r="L132" s="226"/>
      <c r="M132" s="227"/>
      <c r="N132" s="228"/>
      <c r="O132" s="228"/>
      <c r="P132" s="228"/>
      <c r="Q132" s="228"/>
      <c r="R132" s="228"/>
      <c r="S132" s="228"/>
      <c r="T132" s="229"/>
      <c r="AT132" s="230" t="s">
        <v>231</v>
      </c>
      <c r="AU132" s="230" t="s">
        <v>81</v>
      </c>
      <c r="AV132" s="15" t="s">
        <v>148</v>
      </c>
      <c r="AW132" s="15" t="s">
        <v>33</v>
      </c>
      <c r="AX132" s="15" t="s">
        <v>79</v>
      </c>
      <c r="AY132" s="230" t="s">
        <v>211</v>
      </c>
    </row>
    <row r="133" spans="1:65" s="2" customFormat="1" ht="24.2" customHeight="1">
      <c r="A133" s="36"/>
      <c r="B133" s="37"/>
      <c r="C133" s="181" t="s">
        <v>270</v>
      </c>
      <c r="D133" s="181" t="s">
        <v>213</v>
      </c>
      <c r="E133" s="182" t="s">
        <v>988</v>
      </c>
      <c r="F133" s="183" t="s">
        <v>989</v>
      </c>
      <c r="G133" s="184" t="s">
        <v>147</v>
      </c>
      <c r="H133" s="185">
        <v>90</v>
      </c>
      <c r="I133" s="186"/>
      <c r="J133" s="187">
        <f>ROUND(I133*H133,2)</f>
        <v>0</v>
      </c>
      <c r="K133" s="183" t="s">
        <v>332</v>
      </c>
      <c r="L133" s="41"/>
      <c r="M133" s="188" t="s">
        <v>19</v>
      </c>
      <c r="N133" s="189" t="s">
        <v>43</v>
      </c>
      <c r="O133" s="66"/>
      <c r="P133" s="190">
        <f>O133*H133</f>
        <v>0</v>
      </c>
      <c r="Q133" s="190">
        <v>3.5999999999999999E-3</v>
      </c>
      <c r="R133" s="190">
        <f>Q133*H133</f>
        <v>0.32400000000000001</v>
      </c>
      <c r="S133" s="190">
        <v>0</v>
      </c>
      <c r="T133" s="191">
        <f>S133*H133</f>
        <v>0</v>
      </c>
      <c r="U133" s="36"/>
      <c r="V133" s="36"/>
      <c r="W133" s="36"/>
      <c r="X133" s="36"/>
      <c r="Y133" s="36"/>
      <c r="Z133" s="36"/>
      <c r="AA133" s="36"/>
      <c r="AB133" s="36"/>
      <c r="AC133" s="36"/>
      <c r="AD133" s="36"/>
      <c r="AE133" s="36"/>
      <c r="AR133" s="192" t="s">
        <v>148</v>
      </c>
      <c r="AT133" s="192" t="s">
        <v>213</v>
      </c>
      <c r="AU133" s="192" t="s">
        <v>81</v>
      </c>
      <c r="AY133" s="19" t="s">
        <v>211</v>
      </c>
      <c r="BE133" s="193">
        <f>IF(N133="základní",J133,0)</f>
        <v>0</v>
      </c>
      <c r="BF133" s="193">
        <f>IF(N133="snížená",J133,0)</f>
        <v>0</v>
      </c>
      <c r="BG133" s="193">
        <f>IF(N133="zákl. přenesená",J133,0)</f>
        <v>0</v>
      </c>
      <c r="BH133" s="193">
        <f>IF(N133="sníž. přenesená",J133,0)</f>
        <v>0</v>
      </c>
      <c r="BI133" s="193">
        <f>IF(N133="nulová",J133,0)</f>
        <v>0</v>
      </c>
      <c r="BJ133" s="19" t="s">
        <v>79</v>
      </c>
      <c r="BK133" s="193">
        <f>ROUND(I133*H133,2)</f>
        <v>0</v>
      </c>
      <c r="BL133" s="19" t="s">
        <v>148</v>
      </c>
      <c r="BM133" s="192" t="s">
        <v>990</v>
      </c>
    </row>
    <row r="134" spans="1:65" s="2" customFormat="1" ht="146.25">
      <c r="A134" s="36"/>
      <c r="B134" s="37"/>
      <c r="C134" s="38"/>
      <c r="D134" s="194" t="s">
        <v>219</v>
      </c>
      <c r="E134" s="38"/>
      <c r="F134" s="195" t="s">
        <v>334</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81</v>
      </c>
    </row>
    <row r="135" spans="1:65" s="13" customFormat="1" ht="11.25">
      <c r="B135" s="199"/>
      <c r="C135" s="200"/>
      <c r="D135" s="194" t="s">
        <v>231</v>
      </c>
      <c r="E135" s="201" t="s">
        <v>19</v>
      </c>
      <c r="F135" s="202" t="s">
        <v>991</v>
      </c>
      <c r="G135" s="200"/>
      <c r="H135" s="201" t="s">
        <v>19</v>
      </c>
      <c r="I135" s="203"/>
      <c r="J135" s="200"/>
      <c r="K135" s="200"/>
      <c r="L135" s="204"/>
      <c r="M135" s="205"/>
      <c r="N135" s="206"/>
      <c r="O135" s="206"/>
      <c r="P135" s="206"/>
      <c r="Q135" s="206"/>
      <c r="R135" s="206"/>
      <c r="S135" s="206"/>
      <c r="T135" s="207"/>
      <c r="AT135" s="208" t="s">
        <v>231</v>
      </c>
      <c r="AU135" s="208" t="s">
        <v>81</v>
      </c>
      <c r="AV135" s="13" t="s">
        <v>79</v>
      </c>
      <c r="AW135" s="13" t="s">
        <v>33</v>
      </c>
      <c r="AX135" s="13" t="s">
        <v>72</v>
      </c>
      <c r="AY135" s="208" t="s">
        <v>211</v>
      </c>
    </row>
    <row r="136" spans="1:65" s="14" customFormat="1" ht="11.25">
      <c r="B136" s="209"/>
      <c r="C136" s="210"/>
      <c r="D136" s="194" t="s">
        <v>231</v>
      </c>
      <c r="E136" s="211" t="s">
        <v>19</v>
      </c>
      <c r="F136" s="212" t="s">
        <v>685</v>
      </c>
      <c r="G136" s="210"/>
      <c r="H136" s="213">
        <v>90</v>
      </c>
      <c r="I136" s="214"/>
      <c r="J136" s="210"/>
      <c r="K136" s="210"/>
      <c r="L136" s="215"/>
      <c r="M136" s="216"/>
      <c r="N136" s="217"/>
      <c r="O136" s="217"/>
      <c r="P136" s="217"/>
      <c r="Q136" s="217"/>
      <c r="R136" s="217"/>
      <c r="S136" s="217"/>
      <c r="T136" s="218"/>
      <c r="AT136" s="219" t="s">
        <v>231</v>
      </c>
      <c r="AU136" s="219" t="s">
        <v>81</v>
      </c>
      <c r="AV136" s="14" t="s">
        <v>81</v>
      </c>
      <c r="AW136" s="14" t="s">
        <v>33</v>
      </c>
      <c r="AX136" s="14" t="s">
        <v>72</v>
      </c>
      <c r="AY136" s="219" t="s">
        <v>211</v>
      </c>
    </row>
    <row r="137" spans="1:65" s="15" customFormat="1" ht="11.25">
      <c r="B137" s="220"/>
      <c r="C137" s="221"/>
      <c r="D137" s="194" t="s">
        <v>231</v>
      </c>
      <c r="E137" s="222" t="s">
        <v>939</v>
      </c>
      <c r="F137" s="223" t="s">
        <v>288</v>
      </c>
      <c r="G137" s="221"/>
      <c r="H137" s="224">
        <v>90</v>
      </c>
      <c r="I137" s="225"/>
      <c r="J137" s="221"/>
      <c r="K137" s="221"/>
      <c r="L137" s="226"/>
      <c r="M137" s="227"/>
      <c r="N137" s="228"/>
      <c r="O137" s="228"/>
      <c r="P137" s="228"/>
      <c r="Q137" s="228"/>
      <c r="R137" s="228"/>
      <c r="S137" s="228"/>
      <c r="T137" s="229"/>
      <c r="AT137" s="230" t="s">
        <v>231</v>
      </c>
      <c r="AU137" s="230" t="s">
        <v>81</v>
      </c>
      <c r="AV137" s="15" t="s">
        <v>148</v>
      </c>
      <c r="AW137" s="15" t="s">
        <v>33</v>
      </c>
      <c r="AX137" s="15" t="s">
        <v>79</v>
      </c>
      <c r="AY137" s="230" t="s">
        <v>211</v>
      </c>
    </row>
    <row r="138" spans="1:65" s="2" customFormat="1" ht="24.2" customHeight="1">
      <c r="A138" s="36"/>
      <c r="B138" s="37"/>
      <c r="C138" s="181" t="s">
        <v>276</v>
      </c>
      <c r="D138" s="181" t="s">
        <v>213</v>
      </c>
      <c r="E138" s="182" t="s">
        <v>992</v>
      </c>
      <c r="F138" s="183" t="s">
        <v>993</v>
      </c>
      <c r="G138" s="184" t="s">
        <v>147</v>
      </c>
      <c r="H138" s="185">
        <v>230</v>
      </c>
      <c r="I138" s="186"/>
      <c r="J138" s="187">
        <f>ROUND(I138*H138,2)</f>
        <v>0</v>
      </c>
      <c r="K138" s="183" t="s">
        <v>332</v>
      </c>
      <c r="L138" s="41"/>
      <c r="M138" s="188" t="s">
        <v>19</v>
      </c>
      <c r="N138" s="189" t="s">
        <v>43</v>
      </c>
      <c r="O138" s="66"/>
      <c r="P138" s="190">
        <f>O138*H138</f>
        <v>0</v>
      </c>
      <c r="Q138" s="190">
        <v>4.0000000000000001E-3</v>
      </c>
      <c r="R138" s="190">
        <f>Q138*H138</f>
        <v>0.92</v>
      </c>
      <c r="S138" s="190">
        <v>0</v>
      </c>
      <c r="T138" s="191">
        <f>S138*H138</f>
        <v>0</v>
      </c>
      <c r="U138" s="36"/>
      <c r="V138" s="36"/>
      <c r="W138" s="36"/>
      <c r="X138" s="36"/>
      <c r="Y138" s="36"/>
      <c r="Z138" s="36"/>
      <c r="AA138" s="36"/>
      <c r="AB138" s="36"/>
      <c r="AC138" s="36"/>
      <c r="AD138" s="36"/>
      <c r="AE138" s="36"/>
      <c r="AR138" s="192" t="s">
        <v>148</v>
      </c>
      <c r="AT138" s="192" t="s">
        <v>213</v>
      </c>
      <c r="AU138" s="192" t="s">
        <v>81</v>
      </c>
      <c r="AY138" s="19" t="s">
        <v>211</v>
      </c>
      <c r="BE138" s="193">
        <f>IF(N138="základní",J138,0)</f>
        <v>0</v>
      </c>
      <c r="BF138" s="193">
        <f>IF(N138="snížená",J138,0)</f>
        <v>0</v>
      </c>
      <c r="BG138" s="193">
        <f>IF(N138="zákl. přenesená",J138,0)</f>
        <v>0</v>
      </c>
      <c r="BH138" s="193">
        <f>IF(N138="sníž. přenesená",J138,0)</f>
        <v>0</v>
      </c>
      <c r="BI138" s="193">
        <f>IF(N138="nulová",J138,0)</f>
        <v>0</v>
      </c>
      <c r="BJ138" s="19" t="s">
        <v>79</v>
      </c>
      <c r="BK138" s="193">
        <f>ROUND(I138*H138,2)</f>
        <v>0</v>
      </c>
      <c r="BL138" s="19" t="s">
        <v>148</v>
      </c>
      <c r="BM138" s="192" t="s">
        <v>994</v>
      </c>
    </row>
    <row r="139" spans="1:65" s="2" customFormat="1" ht="146.25">
      <c r="A139" s="36"/>
      <c r="B139" s="37"/>
      <c r="C139" s="38"/>
      <c r="D139" s="194" t="s">
        <v>219</v>
      </c>
      <c r="E139" s="38"/>
      <c r="F139" s="195" t="s">
        <v>334</v>
      </c>
      <c r="G139" s="38"/>
      <c r="H139" s="38"/>
      <c r="I139" s="196"/>
      <c r="J139" s="38"/>
      <c r="K139" s="38"/>
      <c r="L139" s="41"/>
      <c r="M139" s="197"/>
      <c r="N139" s="198"/>
      <c r="O139" s="66"/>
      <c r="P139" s="66"/>
      <c r="Q139" s="66"/>
      <c r="R139" s="66"/>
      <c r="S139" s="66"/>
      <c r="T139" s="67"/>
      <c r="U139" s="36"/>
      <c r="V139" s="36"/>
      <c r="W139" s="36"/>
      <c r="X139" s="36"/>
      <c r="Y139" s="36"/>
      <c r="Z139" s="36"/>
      <c r="AA139" s="36"/>
      <c r="AB139" s="36"/>
      <c r="AC139" s="36"/>
      <c r="AD139" s="36"/>
      <c r="AE139" s="36"/>
      <c r="AT139" s="19" t="s">
        <v>219</v>
      </c>
      <c r="AU139" s="19" t="s">
        <v>81</v>
      </c>
    </row>
    <row r="140" spans="1:65" s="13" customFormat="1" ht="11.25">
      <c r="B140" s="199"/>
      <c r="C140" s="200"/>
      <c r="D140" s="194" t="s">
        <v>231</v>
      </c>
      <c r="E140" s="201" t="s">
        <v>19</v>
      </c>
      <c r="F140" s="202" t="s">
        <v>995</v>
      </c>
      <c r="G140" s="200"/>
      <c r="H140" s="201" t="s">
        <v>19</v>
      </c>
      <c r="I140" s="203"/>
      <c r="J140" s="200"/>
      <c r="K140" s="200"/>
      <c r="L140" s="204"/>
      <c r="M140" s="205"/>
      <c r="N140" s="206"/>
      <c r="O140" s="206"/>
      <c r="P140" s="206"/>
      <c r="Q140" s="206"/>
      <c r="R140" s="206"/>
      <c r="S140" s="206"/>
      <c r="T140" s="207"/>
      <c r="AT140" s="208" t="s">
        <v>231</v>
      </c>
      <c r="AU140" s="208" t="s">
        <v>81</v>
      </c>
      <c r="AV140" s="13" t="s">
        <v>79</v>
      </c>
      <c r="AW140" s="13" t="s">
        <v>33</v>
      </c>
      <c r="AX140" s="13" t="s">
        <v>72</v>
      </c>
      <c r="AY140" s="208" t="s">
        <v>211</v>
      </c>
    </row>
    <row r="141" spans="1:65" s="14" customFormat="1" ht="11.25">
      <c r="B141" s="209"/>
      <c r="C141" s="210"/>
      <c r="D141" s="194" t="s">
        <v>231</v>
      </c>
      <c r="E141" s="211" t="s">
        <v>19</v>
      </c>
      <c r="F141" s="212" t="s">
        <v>947</v>
      </c>
      <c r="G141" s="210"/>
      <c r="H141" s="213">
        <v>230</v>
      </c>
      <c r="I141" s="214"/>
      <c r="J141" s="210"/>
      <c r="K141" s="210"/>
      <c r="L141" s="215"/>
      <c r="M141" s="216"/>
      <c r="N141" s="217"/>
      <c r="O141" s="217"/>
      <c r="P141" s="217"/>
      <c r="Q141" s="217"/>
      <c r="R141" s="217"/>
      <c r="S141" s="217"/>
      <c r="T141" s="218"/>
      <c r="AT141" s="219" t="s">
        <v>231</v>
      </c>
      <c r="AU141" s="219" t="s">
        <v>81</v>
      </c>
      <c r="AV141" s="14" t="s">
        <v>81</v>
      </c>
      <c r="AW141" s="14" t="s">
        <v>33</v>
      </c>
      <c r="AX141" s="14" t="s">
        <v>72</v>
      </c>
      <c r="AY141" s="219" t="s">
        <v>211</v>
      </c>
    </row>
    <row r="142" spans="1:65" s="15" customFormat="1" ht="11.25">
      <c r="B142" s="220"/>
      <c r="C142" s="221"/>
      <c r="D142" s="194" t="s">
        <v>231</v>
      </c>
      <c r="E142" s="222" t="s">
        <v>945</v>
      </c>
      <c r="F142" s="223" t="s">
        <v>288</v>
      </c>
      <c r="G142" s="221"/>
      <c r="H142" s="224">
        <v>230</v>
      </c>
      <c r="I142" s="225"/>
      <c r="J142" s="221"/>
      <c r="K142" s="221"/>
      <c r="L142" s="226"/>
      <c r="M142" s="227"/>
      <c r="N142" s="228"/>
      <c r="O142" s="228"/>
      <c r="P142" s="228"/>
      <c r="Q142" s="228"/>
      <c r="R142" s="228"/>
      <c r="S142" s="228"/>
      <c r="T142" s="229"/>
      <c r="AT142" s="230" t="s">
        <v>231</v>
      </c>
      <c r="AU142" s="230" t="s">
        <v>81</v>
      </c>
      <c r="AV142" s="15" t="s">
        <v>148</v>
      </c>
      <c r="AW142" s="15" t="s">
        <v>33</v>
      </c>
      <c r="AX142" s="15" t="s">
        <v>79</v>
      </c>
      <c r="AY142" s="230" t="s">
        <v>211</v>
      </c>
    </row>
    <row r="143" spans="1:65" s="2" customFormat="1" ht="14.45" customHeight="1">
      <c r="A143" s="36"/>
      <c r="B143" s="37"/>
      <c r="C143" s="181" t="s">
        <v>282</v>
      </c>
      <c r="D143" s="181" t="s">
        <v>213</v>
      </c>
      <c r="E143" s="182" t="s">
        <v>337</v>
      </c>
      <c r="F143" s="183" t="s">
        <v>338</v>
      </c>
      <c r="G143" s="184" t="s">
        <v>228</v>
      </c>
      <c r="H143" s="185">
        <v>1222.56</v>
      </c>
      <c r="I143" s="186"/>
      <c r="J143" s="187">
        <f>ROUND(I143*H143,2)</f>
        <v>0</v>
      </c>
      <c r="K143" s="183" t="s">
        <v>217</v>
      </c>
      <c r="L143" s="41"/>
      <c r="M143" s="188" t="s">
        <v>19</v>
      </c>
      <c r="N143" s="189" t="s">
        <v>43</v>
      </c>
      <c r="O143" s="66"/>
      <c r="P143" s="190">
        <f>O143*H143</f>
        <v>0</v>
      </c>
      <c r="Q143" s="190">
        <v>8.4000000000000003E-4</v>
      </c>
      <c r="R143" s="190">
        <f>Q143*H143</f>
        <v>1.0269504</v>
      </c>
      <c r="S143" s="190">
        <v>0</v>
      </c>
      <c r="T143" s="191">
        <f>S143*H143</f>
        <v>0</v>
      </c>
      <c r="U143" s="36"/>
      <c r="V143" s="36"/>
      <c r="W143" s="36"/>
      <c r="X143" s="36"/>
      <c r="Y143" s="36"/>
      <c r="Z143" s="36"/>
      <c r="AA143" s="36"/>
      <c r="AB143" s="36"/>
      <c r="AC143" s="36"/>
      <c r="AD143" s="36"/>
      <c r="AE143" s="36"/>
      <c r="AR143" s="192" t="s">
        <v>148</v>
      </c>
      <c r="AT143" s="192" t="s">
        <v>213</v>
      </c>
      <c r="AU143" s="192" t="s">
        <v>81</v>
      </c>
      <c r="AY143" s="19" t="s">
        <v>211</v>
      </c>
      <c r="BE143" s="193">
        <f>IF(N143="základní",J143,0)</f>
        <v>0</v>
      </c>
      <c r="BF143" s="193">
        <f>IF(N143="snížená",J143,0)</f>
        <v>0</v>
      </c>
      <c r="BG143" s="193">
        <f>IF(N143="zákl. přenesená",J143,0)</f>
        <v>0</v>
      </c>
      <c r="BH143" s="193">
        <f>IF(N143="sníž. přenesená",J143,0)</f>
        <v>0</v>
      </c>
      <c r="BI143" s="193">
        <f>IF(N143="nulová",J143,0)</f>
        <v>0</v>
      </c>
      <c r="BJ143" s="19" t="s">
        <v>79</v>
      </c>
      <c r="BK143" s="193">
        <f>ROUND(I143*H143,2)</f>
        <v>0</v>
      </c>
      <c r="BL143" s="19" t="s">
        <v>148</v>
      </c>
      <c r="BM143" s="192" t="s">
        <v>996</v>
      </c>
    </row>
    <row r="144" spans="1:65" s="2" customFormat="1" ht="117">
      <c r="A144" s="36"/>
      <c r="B144" s="37"/>
      <c r="C144" s="38"/>
      <c r="D144" s="194" t="s">
        <v>219</v>
      </c>
      <c r="E144" s="38"/>
      <c r="F144" s="195" t="s">
        <v>340</v>
      </c>
      <c r="G144" s="38"/>
      <c r="H144" s="38"/>
      <c r="I144" s="196"/>
      <c r="J144" s="38"/>
      <c r="K144" s="38"/>
      <c r="L144" s="41"/>
      <c r="M144" s="197"/>
      <c r="N144" s="198"/>
      <c r="O144" s="66"/>
      <c r="P144" s="66"/>
      <c r="Q144" s="66"/>
      <c r="R144" s="66"/>
      <c r="S144" s="66"/>
      <c r="T144" s="67"/>
      <c r="U144" s="36"/>
      <c r="V144" s="36"/>
      <c r="W144" s="36"/>
      <c r="X144" s="36"/>
      <c r="Y144" s="36"/>
      <c r="Z144" s="36"/>
      <c r="AA144" s="36"/>
      <c r="AB144" s="36"/>
      <c r="AC144" s="36"/>
      <c r="AD144" s="36"/>
      <c r="AE144" s="36"/>
      <c r="AT144" s="19" t="s">
        <v>219</v>
      </c>
      <c r="AU144" s="19" t="s">
        <v>81</v>
      </c>
    </row>
    <row r="145" spans="1:65" s="14" customFormat="1" ht="11.25">
      <c r="B145" s="209"/>
      <c r="C145" s="210"/>
      <c r="D145" s="194" t="s">
        <v>231</v>
      </c>
      <c r="E145" s="211" t="s">
        <v>19</v>
      </c>
      <c r="F145" s="212" t="s">
        <v>997</v>
      </c>
      <c r="G145" s="210"/>
      <c r="H145" s="213">
        <v>323.27999999999997</v>
      </c>
      <c r="I145" s="214"/>
      <c r="J145" s="210"/>
      <c r="K145" s="210"/>
      <c r="L145" s="215"/>
      <c r="M145" s="216"/>
      <c r="N145" s="217"/>
      <c r="O145" s="217"/>
      <c r="P145" s="217"/>
      <c r="Q145" s="217"/>
      <c r="R145" s="217"/>
      <c r="S145" s="217"/>
      <c r="T145" s="218"/>
      <c r="AT145" s="219" t="s">
        <v>231</v>
      </c>
      <c r="AU145" s="219" t="s">
        <v>81</v>
      </c>
      <c r="AV145" s="14" t="s">
        <v>81</v>
      </c>
      <c r="AW145" s="14" t="s">
        <v>33</v>
      </c>
      <c r="AX145" s="14" t="s">
        <v>72</v>
      </c>
      <c r="AY145" s="219" t="s">
        <v>211</v>
      </c>
    </row>
    <row r="146" spans="1:65" s="14" customFormat="1" ht="11.25">
      <c r="B146" s="209"/>
      <c r="C146" s="210"/>
      <c r="D146" s="194" t="s">
        <v>231</v>
      </c>
      <c r="E146" s="211" t="s">
        <v>19</v>
      </c>
      <c r="F146" s="212" t="s">
        <v>998</v>
      </c>
      <c r="G146" s="210"/>
      <c r="H146" s="213">
        <v>899.28</v>
      </c>
      <c r="I146" s="214"/>
      <c r="J146" s="210"/>
      <c r="K146" s="210"/>
      <c r="L146" s="215"/>
      <c r="M146" s="216"/>
      <c r="N146" s="217"/>
      <c r="O146" s="217"/>
      <c r="P146" s="217"/>
      <c r="Q146" s="217"/>
      <c r="R146" s="217"/>
      <c r="S146" s="217"/>
      <c r="T146" s="218"/>
      <c r="AT146" s="219" t="s">
        <v>231</v>
      </c>
      <c r="AU146" s="219" t="s">
        <v>81</v>
      </c>
      <c r="AV146" s="14" t="s">
        <v>81</v>
      </c>
      <c r="AW146" s="14" t="s">
        <v>33</v>
      </c>
      <c r="AX146" s="14" t="s">
        <v>72</v>
      </c>
      <c r="AY146" s="219" t="s">
        <v>211</v>
      </c>
    </row>
    <row r="147" spans="1:65" s="15" customFormat="1" ht="11.25">
      <c r="B147" s="220"/>
      <c r="C147" s="221"/>
      <c r="D147" s="194" t="s">
        <v>231</v>
      </c>
      <c r="E147" s="222" t="s">
        <v>19</v>
      </c>
      <c r="F147" s="223" t="s">
        <v>288</v>
      </c>
      <c r="G147" s="221"/>
      <c r="H147" s="224">
        <v>1222.56</v>
      </c>
      <c r="I147" s="225"/>
      <c r="J147" s="221"/>
      <c r="K147" s="221"/>
      <c r="L147" s="226"/>
      <c r="M147" s="227"/>
      <c r="N147" s="228"/>
      <c r="O147" s="228"/>
      <c r="P147" s="228"/>
      <c r="Q147" s="228"/>
      <c r="R147" s="228"/>
      <c r="S147" s="228"/>
      <c r="T147" s="229"/>
      <c r="AT147" s="230" t="s">
        <v>231</v>
      </c>
      <c r="AU147" s="230" t="s">
        <v>81</v>
      </c>
      <c r="AV147" s="15" t="s">
        <v>148</v>
      </c>
      <c r="AW147" s="15" t="s">
        <v>33</v>
      </c>
      <c r="AX147" s="15" t="s">
        <v>79</v>
      </c>
      <c r="AY147" s="230" t="s">
        <v>211</v>
      </c>
    </row>
    <row r="148" spans="1:65" s="2" customFormat="1" ht="24.2" customHeight="1">
      <c r="A148" s="36"/>
      <c r="B148" s="37"/>
      <c r="C148" s="181" t="s">
        <v>289</v>
      </c>
      <c r="D148" s="181" t="s">
        <v>213</v>
      </c>
      <c r="E148" s="182" t="s">
        <v>349</v>
      </c>
      <c r="F148" s="183" t="s">
        <v>350</v>
      </c>
      <c r="G148" s="184" t="s">
        <v>228</v>
      </c>
      <c r="H148" s="185">
        <v>1222.56</v>
      </c>
      <c r="I148" s="186"/>
      <c r="J148" s="187">
        <f>ROUND(I148*H148,2)</f>
        <v>0</v>
      </c>
      <c r="K148" s="183" t="s">
        <v>217</v>
      </c>
      <c r="L148" s="41"/>
      <c r="M148" s="188" t="s">
        <v>19</v>
      </c>
      <c r="N148" s="189" t="s">
        <v>43</v>
      </c>
      <c r="O148" s="66"/>
      <c r="P148" s="190">
        <f>O148*H148</f>
        <v>0</v>
      </c>
      <c r="Q148" s="190">
        <v>0</v>
      </c>
      <c r="R148" s="190">
        <f>Q148*H148</f>
        <v>0</v>
      </c>
      <c r="S148" s="190">
        <v>0</v>
      </c>
      <c r="T148" s="191">
        <f>S148*H148</f>
        <v>0</v>
      </c>
      <c r="U148" s="36"/>
      <c r="V148" s="36"/>
      <c r="W148" s="36"/>
      <c r="X148" s="36"/>
      <c r="Y148" s="36"/>
      <c r="Z148" s="36"/>
      <c r="AA148" s="36"/>
      <c r="AB148" s="36"/>
      <c r="AC148" s="36"/>
      <c r="AD148" s="36"/>
      <c r="AE148" s="36"/>
      <c r="AR148" s="192" t="s">
        <v>148</v>
      </c>
      <c r="AT148" s="192" t="s">
        <v>213</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999</v>
      </c>
    </row>
    <row r="149" spans="1:65" s="2" customFormat="1" ht="24.2" customHeight="1">
      <c r="A149" s="36"/>
      <c r="B149" s="37"/>
      <c r="C149" s="181" t="s">
        <v>8</v>
      </c>
      <c r="D149" s="181" t="s">
        <v>213</v>
      </c>
      <c r="E149" s="182" t="s">
        <v>357</v>
      </c>
      <c r="F149" s="183" t="s">
        <v>1000</v>
      </c>
      <c r="G149" s="184" t="s">
        <v>228</v>
      </c>
      <c r="H149" s="185">
        <v>95</v>
      </c>
      <c r="I149" s="186"/>
      <c r="J149" s="187">
        <f>ROUND(I149*H149,2)</f>
        <v>0</v>
      </c>
      <c r="K149" s="183" t="s">
        <v>332</v>
      </c>
      <c r="L149" s="41"/>
      <c r="M149" s="188" t="s">
        <v>19</v>
      </c>
      <c r="N149" s="189" t="s">
        <v>43</v>
      </c>
      <c r="O149" s="66"/>
      <c r="P149" s="190">
        <f>O149*H149</f>
        <v>0</v>
      </c>
      <c r="Q149" s="190">
        <v>4.96E-3</v>
      </c>
      <c r="R149" s="190">
        <f>Q149*H149</f>
        <v>0.47120000000000001</v>
      </c>
      <c r="S149" s="190">
        <v>0</v>
      </c>
      <c r="T149" s="191">
        <f>S149*H149</f>
        <v>0</v>
      </c>
      <c r="U149" s="36"/>
      <c r="V149" s="36"/>
      <c r="W149" s="36"/>
      <c r="X149" s="36"/>
      <c r="Y149" s="36"/>
      <c r="Z149" s="36"/>
      <c r="AA149" s="36"/>
      <c r="AB149" s="36"/>
      <c r="AC149" s="36"/>
      <c r="AD149" s="36"/>
      <c r="AE149" s="36"/>
      <c r="AR149" s="192" t="s">
        <v>148</v>
      </c>
      <c r="AT149" s="192" t="s">
        <v>213</v>
      </c>
      <c r="AU149" s="192" t="s">
        <v>81</v>
      </c>
      <c r="AY149" s="19" t="s">
        <v>211</v>
      </c>
      <c r="BE149" s="193">
        <f>IF(N149="základní",J149,0)</f>
        <v>0</v>
      </c>
      <c r="BF149" s="193">
        <f>IF(N149="snížená",J149,0)</f>
        <v>0</v>
      </c>
      <c r="BG149" s="193">
        <f>IF(N149="zákl. přenesená",J149,0)</f>
        <v>0</v>
      </c>
      <c r="BH149" s="193">
        <f>IF(N149="sníž. přenesená",J149,0)</f>
        <v>0</v>
      </c>
      <c r="BI149" s="193">
        <f>IF(N149="nulová",J149,0)</f>
        <v>0</v>
      </c>
      <c r="BJ149" s="19" t="s">
        <v>79</v>
      </c>
      <c r="BK149" s="193">
        <f>ROUND(I149*H149,2)</f>
        <v>0</v>
      </c>
      <c r="BL149" s="19" t="s">
        <v>148</v>
      </c>
      <c r="BM149" s="192" t="s">
        <v>1001</v>
      </c>
    </row>
    <row r="150" spans="1:65" s="2" customFormat="1" ht="58.5">
      <c r="A150" s="36"/>
      <c r="B150" s="37"/>
      <c r="C150" s="38"/>
      <c r="D150" s="194" t="s">
        <v>219</v>
      </c>
      <c r="E150" s="38"/>
      <c r="F150" s="195" t="s">
        <v>360</v>
      </c>
      <c r="G150" s="38"/>
      <c r="H150" s="38"/>
      <c r="I150" s="196"/>
      <c r="J150" s="38"/>
      <c r="K150" s="38"/>
      <c r="L150" s="41"/>
      <c r="M150" s="197"/>
      <c r="N150" s="198"/>
      <c r="O150" s="66"/>
      <c r="P150" s="66"/>
      <c r="Q150" s="66"/>
      <c r="R150" s="66"/>
      <c r="S150" s="66"/>
      <c r="T150" s="67"/>
      <c r="U150" s="36"/>
      <c r="V150" s="36"/>
      <c r="W150" s="36"/>
      <c r="X150" s="36"/>
      <c r="Y150" s="36"/>
      <c r="Z150" s="36"/>
      <c r="AA150" s="36"/>
      <c r="AB150" s="36"/>
      <c r="AC150" s="36"/>
      <c r="AD150" s="36"/>
      <c r="AE150" s="36"/>
      <c r="AT150" s="19" t="s">
        <v>219</v>
      </c>
      <c r="AU150" s="19" t="s">
        <v>81</v>
      </c>
    </row>
    <row r="151" spans="1:65" s="13" customFormat="1" ht="11.25">
      <c r="B151" s="199"/>
      <c r="C151" s="200"/>
      <c r="D151" s="194" t="s">
        <v>231</v>
      </c>
      <c r="E151" s="201" t="s">
        <v>19</v>
      </c>
      <c r="F151" s="202" t="s">
        <v>965</v>
      </c>
      <c r="G151" s="200"/>
      <c r="H151" s="201" t="s">
        <v>19</v>
      </c>
      <c r="I151" s="203"/>
      <c r="J151" s="200"/>
      <c r="K151" s="200"/>
      <c r="L151" s="204"/>
      <c r="M151" s="205"/>
      <c r="N151" s="206"/>
      <c r="O151" s="206"/>
      <c r="P151" s="206"/>
      <c r="Q151" s="206"/>
      <c r="R151" s="206"/>
      <c r="S151" s="206"/>
      <c r="T151" s="207"/>
      <c r="AT151" s="208" t="s">
        <v>231</v>
      </c>
      <c r="AU151" s="208" t="s">
        <v>81</v>
      </c>
      <c r="AV151" s="13" t="s">
        <v>79</v>
      </c>
      <c r="AW151" s="13" t="s">
        <v>33</v>
      </c>
      <c r="AX151" s="13" t="s">
        <v>72</v>
      </c>
      <c r="AY151" s="208" t="s">
        <v>211</v>
      </c>
    </row>
    <row r="152" spans="1:65" s="14" customFormat="1" ht="11.25">
      <c r="B152" s="209"/>
      <c r="C152" s="210"/>
      <c r="D152" s="194" t="s">
        <v>231</v>
      </c>
      <c r="E152" s="211" t="s">
        <v>19</v>
      </c>
      <c r="F152" s="212" t="s">
        <v>1002</v>
      </c>
      <c r="G152" s="210"/>
      <c r="H152" s="213">
        <v>80</v>
      </c>
      <c r="I152" s="214"/>
      <c r="J152" s="210"/>
      <c r="K152" s="210"/>
      <c r="L152" s="215"/>
      <c r="M152" s="216"/>
      <c r="N152" s="217"/>
      <c r="O152" s="217"/>
      <c r="P152" s="217"/>
      <c r="Q152" s="217"/>
      <c r="R152" s="217"/>
      <c r="S152" s="217"/>
      <c r="T152" s="218"/>
      <c r="AT152" s="219" t="s">
        <v>231</v>
      </c>
      <c r="AU152" s="219" t="s">
        <v>81</v>
      </c>
      <c r="AV152" s="14" t="s">
        <v>81</v>
      </c>
      <c r="AW152" s="14" t="s">
        <v>33</v>
      </c>
      <c r="AX152" s="14" t="s">
        <v>72</v>
      </c>
      <c r="AY152" s="219" t="s">
        <v>211</v>
      </c>
    </row>
    <row r="153" spans="1:65" s="14" customFormat="1" ht="11.25">
      <c r="B153" s="209"/>
      <c r="C153" s="210"/>
      <c r="D153" s="194" t="s">
        <v>231</v>
      </c>
      <c r="E153" s="211" t="s">
        <v>19</v>
      </c>
      <c r="F153" s="212" t="s">
        <v>1003</v>
      </c>
      <c r="G153" s="210"/>
      <c r="H153" s="213">
        <v>15</v>
      </c>
      <c r="I153" s="214"/>
      <c r="J153" s="210"/>
      <c r="K153" s="210"/>
      <c r="L153" s="215"/>
      <c r="M153" s="216"/>
      <c r="N153" s="217"/>
      <c r="O153" s="217"/>
      <c r="P153" s="217"/>
      <c r="Q153" s="217"/>
      <c r="R153" s="217"/>
      <c r="S153" s="217"/>
      <c r="T153" s="218"/>
      <c r="AT153" s="219" t="s">
        <v>231</v>
      </c>
      <c r="AU153" s="219" t="s">
        <v>81</v>
      </c>
      <c r="AV153" s="14" t="s">
        <v>81</v>
      </c>
      <c r="AW153" s="14" t="s">
        <v>33</v>
      </c>
      <c r="AX153" s="14" t="s">
        <v>72</v>
      </c>
      <c r="AY153" s="219" t="s">
        <v>211</v>
      </c>
    </row>
    <row r="154" spans="1:65" s="15" customFormat="1" ht="11.25">
      <c r="B154" s="220"/>
      <c r="C154" s="221"/>
      <c r="D154" s="194" t="s">
        <v>231</v>
      </c>
      <c r="E154" s="222" t="s">
        <v>19</v>
      </c>
      <c r="F154" s="223" t="s">
        <v>288</v>
      </c>
      <c r="G154" s="221"/>
      <c r="H154" s="224">
        <v>95</v>
      </c>
      <c r="I154" s="225"/>
      <c r="J154" s="221"/>
      <c r="K154" s="221"/>
      <c r="L154" s="226"/>
      <c r="M154" s="227"/>
      <c r="N154" s="228"/>
      <c r="O154" s="228"/>
      <c r="P154" s="228"/>
      <c r="Q154" s="228"/>
      <c r="R154" s="228"/>
      <c r="S154" s="228"/>
      <c r="T154" s="229"/>
      <c r="AT154" s="230" t="s">
        <v>231</v>
      </c>
      <c r="AU154" s="230" t="s">
        <v>81</v>
      </c>
      <c r="AV154" s="15" t="s">
        <v>148</v>
      </c>
      <c r="AW154" s="15" t="s">
        <v>33</v>
      </c>
      <c r="AX154" s="15" t="s">
        <v>79</v>
      </c>
      <c r="AY154" s="230" t="s">
        <v>211</v>
      </c>
    </row>
    <row r="155" spans="1:65" s="2" customFormat="1" ht="24.2" customHeight="1">
      <c r="A155" s="36"/>
      <c r="B155" s="37"/>
      <c r="C155" s="181" t="s">
        <v>306</v>
      </c>
      <c r="D155" s="181" t="s">
        <v>213</v>
      </c>
      <c r="E155" s="182" t="s">
        <v>364</v>
      </c>
      <c r="F155" s="183" t="s">
        <v>1004</v>
      </c>
      <c r="G155" s="184" t="s">
        <v>228</v>
      </c>
      <c r="H155" s="185">
        <v>95</v>
      </c>
      <c r="I155" s="186"/>
      <c r="J155" s="187">
        <f>ROUND(I155*H155,2)</f>
        <v>0</v>
      </c>
      <c r="K155" s="183" t="s">
        <v>332</v>
      </c>
      <c r="L155" s="41"/>
      <c r="M155" s="188" t="s">
        <v>19</v>
      </c>
      <c r="N155" s="189" t="s">
        <v>43</v>
      </c>
      <c r="O155" s="66"/>
      <c r="P155" s="190">
        <f>O155*H155</f>
        <v>0</v>
      </c>
      <c r="Q155" s="190">
        <v>0</v>
      </c>
      <c r="R155" s="190">
        <f>Q155*H155</f>
        <v>0</v>
      </c>
      <c r="S155" s="190">
        <v>0</v>
      </c>
      <c r="T155" s="191">
        <f>S155*H155</f>
        <v>0</v>
      </c>
      <c r="U155" s="36"/>
      <c r="V155" s="36"/>
      <c r="W155" s="36"/>
      <c r="X155" s="36"/>
      <c r="Y155" s="36"/>
      <c r="Z155" s="36"/>
      <c r="AA155" s="36"/>
      <c r="AB155" s="36"/>
      <c r="AC155" s="36"/>
      <c r="AD155" s="36"/>
      <c r="AE155" s="36"/>
      <c r="AR155" s="192" t="s">
        <v>148</v>
      </c>
      <c r="AT155" s="192" t="s">
        <v>213</v>
      </c>
      <c r="AU155" s="192" t="s">
        <v>81</v>
      </c>
      <c r="AY155" s="19" t="s">
        <v>211</v>
      </c>
      <c r="BE155" s="193">
        <f>IF(N155="základní",J155,0)</f>
        <v>0</v>
      </c>
      <c r="BF155" s="193">
        <f>IF(N155="snížená",J155,0)</f>
        <v>0</v>
      </c>
      <c r="BG155" s="193">
        <f>IF(N155="zákl. přenesená",J155,0)</f>
        <v>0</v>
      </c>
      <c r="BH155" s="193">
        <f>IF(N155="sníž. přenesená",J155,0)</f>
        <v>0</v>
      </c>
      <c r="BI155" s="193">
        <f>IF(N155="nulová",J155,0)</f>
        <v>0</v>
      </c>
      <c r="BJ155" s="19" t="s">
        <v>79</v>
      </c>
      <c r="BK155" s="193">
        <f>ROUND(I155*H155,2)</f>
        <v>0</v>
      </c>
      <c r="BL155" s="19" t="s">
        <v>148</v>
      </c>
      <c r="BM155" s="192" t="s">
        <v>1005</v>
      </c>
    </row>
    <row r="156" spans="1:65" s="2" customFormat="1" ht="29.25">
      <c r="A156" s="36"/>
      <c r="B156" s="37"/>
      <c r="C156" s="38"/>
      <c r="D156" s="194" t="s">
        <v>219</v>
      </c>
      <c r="E156" s="38"/>
      <c r="F156" s="195" t="s">
        <v>367</v>
      </c>
      <c r="G156" s="38"/>
      <c r="H156" s="38"/>
      <c r="I156" s="196"/>
      <c r="J156" s="38"/>
      <c r="K156" s="38"/>
      <c r="L156" s="41"/>
      <c r="M156" s="197"/>
      <c r="N156" s="198"/>
      <c r="O156" s="66"/>
      <c r="P156" s="66"/>
      <c r="Q156" s="66"/>
      <c r="R156" s="66"/>
      <c r="S156" s="66"/>
      <c r="T156" s="67"/>
      <c r="U156" s="36"/>
      <c r="V156" s="36"/>
      <c r="W156" s="36"/>
      <c r="X156" s="36"/>
      <c r="Y156" s="36"/>
      <c r="Z156" s="36"/>
      <c r="AA156" s="36"/>
      <c r="AB156" s="36"/>
      <c r="AC156" s="36"/>
      <c r="AD156" s="36"/>
      <c r="AE156" s="36"/>
      <c r="AT156" s="19" t="s">
        <v>219</v>
      </c>
      <c r="AU156" s="19" t="s">
        <v>81</v>
      </c>
    </row>
    <row r="157" spans="1:65" s="2" customFormat="1" ht="24.2" customHeight="1">
      <c r="A157" s="36"/>
      <c r="B157" s="37"/>
      <c r="C157" s="181" t="s">
        <v>311</v>
      </c>
      <c r="D157" s="181" t="s">
        <v>213</v>
      </c>
      <c r="E157" s="182" t="s">
        <v>1006</v>
      </c>
      <c r="F157" s="183" t="s">
        <v>1007</v>
      </c>
      <c r="G157" s="184" t="s">
        <v>216</v>
      </c>
      <c r="H157" s="185">
        <v>40</v>
      </c>
      <c r="I157" s="186"/>
      <c r="J157" s="187">
        <f>ROUND(I157*H157,2)</f>
        <v>0</v>
      </c>
      <c r="K157" s="183" t="s">
        <v>217</v>
      </c>
      <c r="L157" s="41"/>
      <c r="M157" s="188" t="s">
        <v>19</v>
      </c>
      <c r="N157" s="189" t="s">
        <v>43</v>
      </c>
      <c r="O157" s="66"/>
      <c r="P157" s="190">
        <f>O157*H157</f>
        <v>0</v>
      </c>
      <c r="Q157" s="190">
        <v>0</v>
      </c>
      <c r="R157" s="190">
        <f>Q157*H157</f>
        <v>0</v>
      </c>
      <c r="S157" s="190">
        <v>0</v>
      </c>
      <c r="T157" s="191">
        <f>S157*H157</f>
        <v>0</v>
      </c>
      <c r="U157" s="36"/>
      <c r="V157" s="36"/>
      <c r="W157" s="36"/>
      <c r="X157" s="36"/>
      <c r="Y157" s="36"/>
      <c r="Z157" s="36"/>
      <c r="AA157" s="36"/>
      <c r="AB157" s="36"/>
      <c r="AC157" s="36"/>
      <c r="AD157" s="36"/>
      <c r="AE157" s="36"/>
      <c r="AR157" s="192" t="s">
        <v>148</v>
      </c>
      <c r="AT157" s="192" t="s">
        <v>213</v>
      </c>
      <c r="AU157" s="192" t="s">
        <v>81</v>
      </c>
      <c r="AY157" s="19" t="s">
        <v>211</v>
      </c>
      <c r="BE157" s="193">
        <f>IF(N157="základní",J157,0)</f>
        <v>0</v>
      </c>
      <c r="BF157" s="193">
        <f>IF(N157="snížená",J157,0)</f>
        <v>0</v>
      </c>
      <c r="BG157" s="193">
        <f>IF(N157="zákl. přenesená",J157,0)</f>
        <v>0</v>
      </c>
      <c r="BH157" s="193">
        <f>IF(N157="sníž. přenesená",J157,0)</f>
        <v>0</v>
      </c>
      <c r="BI157" s="193">
        <f>IF(N157="nulová",J157,0)</f>
        <v>0</v>
      </c>
      <c r="BJ157" s="19" t="s">
        <v>79</v>
      </c>
      <c r="BK157" s="193">
        <f>ROUND(I157*H157,2)</f>
        <v>0</v>
      </c>
      <c r="BL157" s="19" t="s">
        <v>148</v>
      </c>
      <c r="BM157" s="192" t="s">
        <v>1008</v>
      </c>
    </row>
    <row r="158" spans="1:65" s="2" customFormat="1" ht="39">
      <c r="A158" s="36"/>
      <c r="B158" s="37"/>
      <c r="C158" s="38"/>
      <c r="D158" s="194" t="s">
        <v>219</v>
      </c>
      <c r="E158" s="38"/>
      <c r="F158" s="195" t="s">
        <v>372</v>
      </c>
      <c r="G158" s="38"/>
      <c r="H158" s="38"/>
      <c r="I158" s="196"/>
      <c r="J158" s="38"/>
      <c r="K158" s="38"/>
      <c r="L158" s="41"/>
      <c r="M158" s="197"/>
      <c r="N158" s="198"/>
      <c r="O158" s="66"/>
      <c r="P158" s="66"/>
      <c r="Q158" s="66"/>
      <c r="R158" s="66"/>
      <c r="S158" s="66"/>
      <c r="T158" s="67"/>
      <c r="U158" s="36"/>
      <c r="V158" s="36"/>
      <c r="W158" s="36"/>
      <c r="X158" s="36"/>
      <c r="Y158" s="36"/>
      <c r="Z158" s="36"/>
      <c r="AA158" s="36"/>
      <c r="AB158" s="36"/>
      <c r="AC158" s="36"/>
      <c r="AD158" s="36"/>
      <c r="AE158" s="36"/>
      <c r="AT158" s="19" t="s">
        <v>219</v>
      </c>
      <c r="AU158" s="19" t="s">
        <v>81</v>
      </c>
    </row>
    <row r="159" spans="1:65" s="2" customFormat="1" ht="24.2" customHeight="1">
      <c r="A159" s="36"/>
      <c r="B159" s="37"/>
      <c r="C159" s="181" t="s">
        <v>315</v>
      </c>
      <c r="D159" s="181" t="s">
        <v>213</v>
      </c>
      <c r="E159" s="182" t="s">
        <v>1009</v>
      </c>
      <c r="F159" s="183" t="s">
        <v>1010</v>
      </c>
      <c r="G159" s="184" t="s">
        <v>216</v>
      </c>
      <c r="H159" s="185">
        <v>40</v>
      </c>
      <c r="I159" s="186"/>
      <c r="J159" s="187">
        <f>ROUND(I159*H159,2)</f>
        <v>0</v>
      </c>
      <c r="K159" s="183" t="s">
        <v>217</v>
      </c>
      <c r="L159" s="41"/>
      <c r="M159" s="188" t="s">
        <v>19</v>
      </c>
      <c r="N159" s="189" t="s">
        <v>43</v>
      </c>
      <c r="O159" s="66"/>
      <c r="P159" s="190">
        <f>O159*H159</f>
        <v>0</v>
      </c>
      <c r="Q159" s="190">
        <v>0</v>
      </c>
      <c r="R159" s="190">
        <f>Q159*H159</f>
        <v>0</v>
      </c>
      <c r="S159" s="190">
        <v>0</v>
      </c>
      <c r="T159" s="191">
        <f>S159*H159</f>
        <v>0</v>
      </c>
      <c r="U159" s="36"/>
      <c r="V159" s="36"/>
      <c r="W159" s="36"/>
      <c r="X159" s="36"/>
      <c r="Y159" s="36"/>
      <c r="Z159" s="36"/>
      <c r="AA159" s="36"/>
      <c r="AB159" s="36"/>
      <c r="AC159" s="36"/>
      <c r="AD159" s="36"/>
      <c r="AE159" s="36"/>
      <c r="AR159" s="192" t="s">
        <v>148</v>
      </c>
      <c r="AT159" s="192" t="s">
        <v>213</v>
      </c>
      <c r="AU159" s="192" t="s">
        <v>81</v>
      </c>
      <c r="AY159" s="19" t="s">
        <v>211</v>
      </c>
      <c r="BE159" s="193">
        <f>IF(N159="základní",J159,0)</f>
        <v>0</v>
      </c>
      <c r="BF159" s="193">
        <f>IF(N159="snížená",J159,0)</f>
        <v>0</v>
      </c>
      <c r="BG159" s="193">
        <f>IF(N159="zákl. přenesená",J159,0)</f>
        <v>0</v>
      </c>
      <c r="BH159" s="193">
        <f>IF(N159="sníž. přenesená",J159,0)</f>
        <v>0</v>
      </c>
      <c r="BI159" s="193">
        <f>IF(N159="nulová",J159,0)</f>
        <v>0</v>
      </c>
      <c r="BJ159" s="19" t="s">
        <v>79</v>
      </c>
      <c r="BK159" s="193">
        <f>ROUND(I159*H159,2)</f>
        <v>0</v>
      </c>
      <c r="BL159" s="19" t="s">
        <v>148</v>
      </c>
      <c r="BM159" s="192" t="s">
        <v>1011</v>
      </c>
    </row>
    <row r="160" spans="1:65" s="2" customFormat="1" ht="39">
      <c r="A160" s="36"/>
      <c r="B160" s="37"/>
      <c r="C160" s="38"/>
      <c r="D160" s="194" t="s">
        <v>219</v>
      </c>
      <c r="E160" s="38"/>
      <c r="F160" s="195" t="s">
        <v>372</v>
      </c>
      <c r="G160" s="38"/>
      <c r="H160" s="38"/>
      <c r="I160" s="196"/>
      <c r="J160" s="38"/>
      <c r="K160" s="38"/>
      <c r="L160" s="41"/>
      <c r="M160" s="197"/>
      <c r="N160" s="198"/>
      <c r="O160" s="66"/>
      <c r="P160" s="66"/>
      <c r="Q160" s="66"/>
      <c r="R160" s="66"/>
      <c r="S160" s="66"/>
      <c r="T160" s="67"/>
      <c r="U160" s="36"/>
      <c r="V160" s="36"/>
      <c r="W160" s="36"/>
      <c r="X160" s="36"/>
      <c r="Y160" s="36"/>
      <c r="Z160" s="36"/>
      <c r="AA160" s="36"/>
      <c r="AB160" s="36"/>
      <c r="AC160" s="36"/>
      <c r="AD160" s="36"/>
      <c r="AE160" s="36"/>
      <c r="AT160" s="19" t="s">
        <v>219</v>
      </c>
      <c r="AU160" s="19" t="s">
        <v>81</v>
      </c>
    </row>
    <row r="161" spans="1:65" s="2" customFormat="1" ht="24.2" customHeight="1">
      <c r="A161" s="36"/>
      <c r="B161" s="37"/>
      <c r="C161" s="181" t="s">
        <v>319</v>
      </c>
      <c r="D161" s="181" t="s">
        <v>213</v>
      </c>
      <c r="E161" s="182" t="s">
        <v>1012</v>
      </c>
      <c r="F161" s="183" t="s">
        <v>1013</v>
      </c>
      <c r="G161" s="184" t="s">
        <v>216</v>
      </c>
      <c r="H161" s="185">
        <v>40</v>
      </c>
      <c r="I161" s="186"/>
      <c r="J161" s="187">
        <f>ROUND(I161*H161,2)</f>
        <v>0</v>
      </c>
      <c r="K161" s="183" t="s">
        <v>217</v>
      </c>
      <c r="L161" s="41"/>
      <c r="M161" s="188" t="s">
        <v>19</v>
      </c>
      <c r="N161" s="189" t="s">
        <v>43</v>
      </c>
      <c r="O161" s="66"/>
      <c r="P161" s="190">
        <f>O161*H161</f>
        <v>0</v>
      </c>
      <c r="Q161" s="190">
        <v>0</v>
      </c>
      <c r="R161" s="190">
        <f>Q161*H161</f>
        <v>0</v>
      </c>
      <c r="S161" s="190">
        <v>0</v>
      </c>
      <c r="T161" s="191">
        <f>S161*H161</f>
        <v>0</v>
      </c>
      <c r="U161" s="36"/>
      <c r="V161" s="36"/>
      <c r="W161" s="36"/>
      <c r="X161" s="36"/>
      <c r="Y161" s="36"/>
      <c r="Z161" s="36"/>
      <c r="AA161" s="36"/>
      <c r="AB161" s="36"/>
      <c r="AC161" s="36"/>
      <c r="AD161" s="36"/>
      <c r="AE161" s="36"/>
      <c r="AR161" s="192" t="s">
        <v>148</v>
      </c>
      <c r="AT161" s="192" t="s">
        <v>213</v>
      </c>
      <c r="AU161" s="192" t="s">
        <v>81</v>
      </c>
      <c r="AY161" s="19" t="s">
        <v>211</v>
      </c>
      <c r="BE161" s="193">
        <f>IF(N161="základní",J161,0)</f>
        <v>0</v>
      </c>
      <c r="BF161" s="193">
        <f>IF(N161="snížená",J161,0)</f>
        <v>0</v>
      </c>
      <c r="BG161" s="193">
        <f>IF(N161="zákl. přenesená",J161,0)</f>
        <v>0</v>
      </c>
      <c r="BH161" s="193">
        <f>IF(N161="sníž. přenesená",J161,0)</f>
        <v>0</v>
      </c>
      <c r="BI161" s="193">
        <f>IF(N161="nulová",J161,0)</f>
        <v>0</v>
      </c>
      <c r="BJ161" s="19" t="s">
        <v>79</v>
      </c>
      <c r="BK161" s="193">
        <f>ROUND(I161*H161,2)</f>
        <v>0</v>
      </c>
      <c r="BL161" s="19" t="s">
        <v>148</v>
      </c>
      <c r="BM161" s="192" t="s">
        <v>1014</v>
      </c>
    </row>
    <row r="162" spans="1:65" s="2" customFormat="1" ht="39">
      <c r="A162" s="36"/>
      <c r="B162" s="37"/>
      <c r="C162" s="38"/>
      <c r="D162" s="194" t="s">
        <v>219</v>
      </c>
      <c r="E162" s="38"/>
      <c r="F162" s="195" t="s">
        <v>372</v>
      </c>
      <c r="G162" s="38"/>
      <c r="H162" s="38"/>
      <c r="I162" s="196"/>
      <c r="J162" s="38"/>
      <c r="K162" s="38"/>
      <c r="L162" s="41"/>
      <c r="M162" s="197"/>
      <c r="N162" s="198"/>
      <c r="O162" s="66"/>
      <c r="P162" s="66"/>
      <c r="Q162" s="66"/>
      <c r="R162" s="66"/>
      <c r="S162" s="66"/>
      <c r="T162" s="67"/>
      <c r="U162" s="36"/>
      <c r="V162" s="36"/>
      <c r="W162" s="36"/>
      <c r="X162" s="36"/>
      <c r="Y162" s="36"/>
      <c r="Z162" s="36"/>
      <c r="AA162" s="36"/>
      <c r="AB162" s="36"/>
      <c r="AC162" s="36"/>
      <c r="AD162" s="36"/>
      <c r="AE162" s="36"/>
      <c r="AT162" s="19" t="s">
        <v>219</v>
      </c>
      <c r="AU162" s="19" t="s">
        <v>81</v>
      </c>
    </row>
    <row r="163" spans="1:65" s="2" customFormat="1" ht="37.9" customHeight="1">
      <c r="A163" s="36"/>
      <c r="B163" s="37"/>
      <c r="C163" s="181" t="s">
        <v>324</v>
      </c>
      <c r="D163" s="181" t="s">
        <v>213</v>
      </c>
      <c r="E163" s="182" t="s">
        <v>1015</v>
      </c>
      <c r="F163" s="183" t="s">
        <v>1016</v>
      </c>
      <c r="G163" s="184" t="s">
        <v>216</v>
      </c>
      <c r="H163" s="185">
        <v>360</v>
      </c>
      <c r="I163" s="186"/>
      <c r="J163" s="187">
        <f>ROUND(I163*H163,2)</f>
        <v>0</v>
      </c>
      <c r="K163" s="183" t="s">
        <v>217</v>
      </c>
      <c r="L163" s="41"/>
      <c r="M163" s="188" t="s">
        <v>19</v>
      </c>
      <c r="N163" s="189" t="s">
        <v>43</v>
      </c>
      <c r="O163" s="66"/>
      <c r="P163" s="190">
        <f>O163*H163</f>
        <v>0</v>
      </c>
      <c r="Q163" s="190">
        <v>0</v>
      </c>
      <c r="R163" s="190">
        <f>Q163*H163</f>
        <v>0</v>
      </c>
      <c r="S163" s="190">
        <v>0</v>
      </c>
      <c r="T163" s="191">
        <f>S163*H163</f>
        <v>0</v>
      </c>
      <c r="U163" s="36"/>
      <c r="V163" s="36"/>
      <c r="W163" s="36"/>
      <c r="X163" s="36"/>
      <c r="Y163" s="36"/>
      <c r="Z163" s="36"/>
      <c r="AA163" s="36"/>
      <c r="AB163" s="36"/>
      <c r="AC163" s="36"/>
      <c r="AD163" s="36"/>
      <c r="AE163" s="36"/>
      <c r="AR163" s="192" t="s">
        <v>148</v>
      </c>
      <c r="AT163" s="192" t="s">
        <v>213</v>
      </c>
      <c r="AU163" s="192" t="s">
        <v>81</v>
      </c>
      <c r="AY163" s="19" t="s">
        <v>211</v>
      </c>
      <c r="BE163" s="193">
        <f>IF(N163="základní",J163,0)</f>
        <v>0</v>
      </c>
      <c r="BF163" s="193">
        <f>IF(N163="snížená",J163,0)</f>
        <v>0</v>
      </c>
      <c r="BG163" s="193">
        <f>IF(N163="zákl. přenesená",J163,0)</f>
        <v>0</v>
      </c>
      <c r="BH163" s="193">
        <f>IF(N163="sníž. přenesená",J163,0)</f>
        <v>0</v>
      </c>
      <c r="BI163" s="193">
        <f>IF(N163="nulová",J163,0)</f>
        <v>0</v>
      </c>
      <c r="BJ163" s="19" t="s">
        <v>79</v>
      </c>
      <c r="BK163" s="193">
        <f>ROUND(I163*H163,2)</f>
        <v>0</v>
      </c>
      <c r="BL163" s="19" t="s">
        <v>148</v>
      </c>
      <c r="BM163" s="192" t="s">
        <v>1017</v>
      </c>
    </row>
    <row r="164" spans="1:65" s="2" customFormat="1" ht="39">
      <c r="A164" s="36"/>
      <c r="B164" s="37"/>
      <c r="C164" s="38"/>
      <c r="D164" s="194" t="s">
        <v>219</v>
      </c>
      <c r="E164" s="38"/>
      <c r="F164" s="195" t="s">
        <v>372</v>
      </c>
      <c r="G164" s="38"/>
      <c r="H164" s="38"/>
      <c r="I164" s="196"/>
      <c r="J164" s="38"/>
      <c r="K164" s="38"/>
      <c r="L164" s="41"/>
      <c r="M164" s="197"/>
      <c r="N164" s="198"/>
      <c r="O164" s="66"/>
      <c r="P164" s="66"/>
      <c r="Q164" s="66"/>
      <c r="R164" s="66"/>
      <c r="S164" s="66"/>
      <c r="T164" s="67"/>
      <c r="U164" s="36"/>
      <c r="V164" s="36"/>
      <c r="W164" s="36"/>
      <c r="X164" s="36"/>
      <c r="Y164" s="36"/>
      <c r="Z164" s="36"/>
      <c r="AA164" s="36"/>
      <c r="AB164" s="36"/>
      <c r="AC164" s="36"/>
      <c r="AD164" s="36"/>
      <c r="AE164" s="36"/>
      <c r="AT164" s="19" t="s">
        <v>219</v>
      </c>
      <c r="AU164" s="19" t="s">
        <v>81</v>
      </c>
    </row>
    <row r="165" spans="1:65" s="14" customFormat="1" ht="11.25">
      <c r="B165" s="209"/>
      <c r="C165" s="210"/>
      <c r="D165" s="194" t="s">
        <v>231</v>
      </c>
      <c r="E165" s="210"/>
      <c r="F165" s="212" t="s">
        <v>1018</v>
      </c>
      <c r="G165" s="210"/>
      <c r="H165" s="213">
        <v>360</v>
      </c>
      <c r="I165" s="214"/>
      <c r="J165" s="210"/>
      <c r="K165" s="210"/>
      <c r="L165" s="215"/>
      <c r="M165" s="216"/>
      <c r="N165" s="217"/>
      <c r="O165" s="217"/>
      <c r="P165" s="217"/>
      <c r="Q165" s="217"/>
      <c r="R165" s="217"/>
      <c r="S165" s="217"/>
      <c r="T165" s="218"/>
      <c r="AT165" s="219" t="s">
        <v>231</v>
      </c>
      <c r="AU165" s="219" t="s">
        <v>81</v>
      </c>
      <c r="AV165" s="14" t="s">
        <v>81</v>
      </c>
      <c r="AW165" s="14" t="s">
        <v>4</v>
      </c>
      <c r="AX165" s="14" t="s">
        <v>79</v>
      </c>
      <c r="AY165" s="219" t="s">
        <v>211</v>
      </c>
    </row>
    <row r="166" spans="1:65" s="2" customFormat="1" ht="24.2" customHeight="1">
      <c r="A166" s="36"/>
      <c r="B166" s="37"/>
      <c r="C166" s="181" t="s">
        <v>7</v>
      </c>
      <c r="D166" s="181" t="s">
        <v>213</v>
      </c>
      <c r="E166" s="182" t="s">
        <v>1019</v>
      </c>
      <c r="F166" s="183" t="s">
        <v>1020</v>
      </c>
      <c r="G166" s="184" t="s">
        <v>216</v>
      </c>
      <c r="H166" s="185">
        <v>360</v>
      </c>
      <c r="I166" s="186"/>
      <c r="J166" s="187">
        <f>ROUND(I166*H166,2)</f>
        <v>0</v>
      </c>
      <c r="K166" s="183" t="s">
        <v>217</v>
      </c>
      <c r="L166" s="41"/>
      <c r="M166" s="188" t="s">
        <v>19</v>
      </c>
      <c r="N166" s="189" t="s">
        <v>43</v>
      </c>
      <c r="O166" s="66"/>
      <c r="P166" s="190">
        <f>O166*H166</f>
        <v>0</v>
      </c>
      <c r="Q166" s="190">
        <v>0</v>
      </c>
      <c r="R166" s="190">
        <f>Q166*H166</f>
        <v>0</v>
      </c>
      <c r="S166" s="190">
        <v>0</v>
      </c>
      <c r="T166" s="191">
        <f>S166*H166</f>
        <v>0</v>
      </c>
      <c r="U166" s="36"/>
      <c r="V166" s="36"/>
      <c r="W166" s="36"/>
      <c r="X166" s="36"/>
      <c r="Y166" s="36"/>
      <c r="Z166" s="36"/>
      <c r="AA166" s="36"/>
      <c r="AB166" s="36"/>
      <c r="AC166" s="36"/>
      <c r="AD166" s="36"/>
      <c r="AE166" s="36"/>
      <c r="AR166" s="192" t="s">
        <v>148</v>
      </c>
      <c r="AT166" s="192" t="s">
        <v>213</v>
      </c>
      <c r="AU166" s="192" t="s">
        <v>81</v>
      </c>
      <c r="AY166" s="19" t="s">
        <v>211</v>
      </c>
      <c r="BE166" s="193">
        <f>IF(N166="základní",J166,0)</f>
        <v>0</v>
      </c>
      <c r="BF166" s="193">
        <f>IF(N166="snížená",J166,0)</f>
        <v>0</v>
      </c>
      <c r="BG166" s="193">
        <f>IF(N166="zákl. přenesená",J166,0)</f>
        <v>0</v>
      </c>
      <c r="BH166" s="193">
        <f>IF(N166="sníž. přenesená",J166,0)</f>
        <v>0</v>
      </c>
      <c r="BI166" s="193">
        <f>IF(N166="nulová",J166,0)</f>
        <v>0</v>
      </c>
      <c r="BJ166" s="19" t="s">
        <v>79</v>
      </c>
      <c r="BK166" s="193">
        <f>ROUND(I166*H166,2)</f>
        <v>0</v>
      </c>
      <c r="BL166" s="19" t="s">
        <v>148</v>
      </c>
      <c r="BM166" s="192" t="s">
        <v>1021</v>
      </c>
    </row>
    <row r="167" spans="1:65" s="2" customFormat="1" ht="39">
      <c r="A167" s="36"/>
      <c r="B167" s="37"/>
      <c r="C167" s="38"/>
      <c r="D167" s="194" t="s">
        <v>219</v>
      </c>
      <c r="E167" s="38"/>
      <c r="F167" s="195" t="s">
        <v>372</v>
      </c>
      <c r="G167" s="38"/>
      <c r="H167" s="38"/>
      <c r="I167" s="196"/>
      <c r="J167" s="38"/>
      <c r="K167" s="38"/>
      <c r="L167" s="41"/>
      <c r="M167" s="197"/>
      <c r="N167" s="198"/>
      <c r="O167" s="66"/>
      <c r="P167" s="66"/>
      <c r="Q167" s="66"/>
      <c r="R167" s="66"/>
      <c r="S167" s="66"/>
      <c r="T167" s="67"/>
      <c r="U167" s="36"/>
      <c r="V167" s="36"/>
      <c r="W167" s="36"/>
      <c r="X167" s="36"/>
      <c r="Y167" s="36"/>
      <c r="Z167" s="36"/>
      <c r="AA167" s="36"/>
      <c r="AB167" s="36"/>
      <c r="AC167" s="36"/>
      <c r="AD167" s="36"/>
      <c r="AE167" s="36"/>
      <c r="AT167" s="19" t="s">
        <v>219</v>
      </c>
      <c r="AU167" s="19" t="s">
        <v>81</v>
      </c>
    </row>
    <row r="168" spans="1:65" s="14" customFormat="1" ht="11.25">
      <c r="B168" s="209"/>
      <c r="C168" s="210"/>
      <c r="D168" s="194" t="s">
        <v>231</v>
      </c>
      <c r="E168" s="210"/>
      <c r="F168" s="212" t="s">
        <v>1018</v>
      </c>
      <c r="G168" s="210"/>
      <c r="H168" s="213">
        <v>360</v>
      </c>
      <c r="I168" s="214"/>
      <c r="J168" s="210"/>
      <c r="K168" s="210"/>
      <c r="L168" s="215"/>
      <c r="M168" s="216"/>
      <c r="N168" s="217"/>
      <c r="O168" s="217"/>
      <c r="P168" s="217"/>
      <c r="Q168" s="217"/>
      <c r="R168" s="217"/>
      <c r="S168" s="217"/>
      <c r="T168" s="218"/>
      <c r="AT168" s="219" t="s">
        <v>231</v>
      </c>
      <c r="AU168" s="219" t="s">
        <v>81</v>
      </c>
      <c r="AV168" s="14" t="s">
        <v>81</v>
      </c>
      <c r="AW168" s="14" t="s">
        <v>4</v>
      </c>
      <c r="AX168" s="14" t="s">
        <v>79</v>
      </c>
      <c r="AY168" s="219" t="s">
        <v>211</v>
      </c>
    </row>
    <row r="169" spans="1:65" s="2" customFormat="1" ht="24.2" customHeight="1">
      <c r="A169" s="36"/>
      <c r="B169" s="37"/>
      <c r="C169" s="181" t="s">
        <v>336</v>
      </c>
      <c r="D169" s="181" t="s">
        <v>213</v>
      </c>
      <c r="E169" s="182" t="s">
        <v>1022</v>
      </c>
      <c r="F169" s="183" t="s">
        <v>1023</v>
      </c>
      <c r="G169" s="184" t="s">
        <v>216</v>
      </c>
      <c r="H169" s="185">
        <v>360</v>
      </c>
      <c r="I169" s="186"/>
      <c r="J169" s="187">
        <f>ROUND(I169*H169,2)</f>
        <v>0</v>
      </c>
      <c r="K169" s="183" t="s">
        <v>217</v>
      </c>
      <c r="L169" s="41"/>
      <c r="M169" s="188" t="s">
        <v>19</v>
      </c>
      <c r="N169" s="189" t="s">
        <v>43</v>
      </c>
      <c r="O169" s="66"/>
      <c r="P169" s="190">
        <f>O169*H169</f>
        <v>0</v>
      </c>
      <c r="Q169" s="190">
        <v>0</v>
      </c>
      <c r="R169" s="190">
        <f>Q169*H169</f>
        <v>0</v>
      </c>
      <c r="S169" s="190">
        <v>0</v>
      </c>
      <c r="T169" s="191">
        <f>S169*H169</f>
        <v>0</v>
      </c>
      <c r="U169" s="36"/>
      <c r="V169" s="36"/>
      <c r="W169" s="36"/>
      <c r="X169" s="36"/>
      <c r="Y169" s="36"/>
      <c r="Z169" s="36"/>
      <c r="AA169" s="36"/>
      <c r="AB169" s="36"/>
      <c r="AC169" s="36"/>
      <c r="AD169" s="36"/>
      <c r="AE169" s="36"/>
      <c r="AR169" s="192" t="s">
        <v>148</v>
      </c>
      <c r="AT169" s="192" t="s">
        <v>213</v>
      </c>
      <c r="AU169" s="192" t="s">
        <v>81</v>
      </c>
      <c r="AY169" s="19" t="s">
        <v>211</v>
      </c>
      <c r="BE169" s="193">
        <f>IF(N169="základní",J169,0)</f>
        <v>0</v>
      </c>
      <c r="BF169" s="193">
        <f>IF(N169="snížená",J169,0)</f>
        <v>0</v>
      </c>
      <c r="BG169" s="193">
        <f>IF(N169="zákl. přenesená",J169,0)</f>
        <v>0</v>
      </c>
      <c r="BH169" s="193">
        <f>IF(N169="sníž. přenesená",J169,0)</f>
        <v>0</v>
      </c>
      <c r="BI169" s="193">
        <f>IF(N169="nulová",J169,0)</f>
        <v>0</v>
      </c>
      <c r="BJ169" s="19" t="s">
        <v>79</v>
      </c>
      <c r="BK169" s="193">
        <f>ROUND(I169*H169,2)</f>
        <v>0</v>
      </c>
      <c r="BL169" s="19" t="s">
        <v>148</v>
      </c>
      <c r="BM169" s="192" t="s">
        <v>1024</v>
      </c>
    </row>
    <row r="170" spans="1:65" s="2" customFormat="1" ht="39">
      <c r="A170" s="36"/>
      <c r="B170" s="37"/>
      <c r="C170" s="38"/>
      <c r="D170" s="194" t="s">
        <v>219</v>
      </c>
      <c r="E170" s="38"/>
      <c r="F170" s="195" t="s">
        <v>372</v>
      </c>
      <c r="G170" s="38"/>
      <c r="H170" s="38"/>
      <c r="I170" s="196"/>
      <c r="J170" s="38"/>
      <c r="K170" s="38"/>
      <c r="L170" s="41"/>
      <c r="M170" s="197"/>
      <c r="N170" s="198"/>
      <c r="O170" s="66"/>
      <c r="P170" s="66"/>
      <c r="Q170" s="66"/>
      <c r="R170" s="66"/>
      <c r="S170" s="66"/>
      <c r="T170" s="67"/>
      <c r="U170" s="36"/>
      <c r="V170" s="36"/>
      <c r="W170" s="36"/>
      <c r="X170" s="36"/>
      <c r="Y170" s="36"/>
      <c r="Z170" s="36"/>
      <c r="AA170" s="36"/>
      <c r="AB170" s="36"/>
      <c r="AC170" s="36"/>
      <c r="AD170" s="36"/>
      <c r="AE170" s="36"/>
      <c r="AT170" s="19" t="s">
        <v>219</v>
      </c>
      <c r="AU170" s="19" t="s">
        <v>81</v>
      </c>
    </row>
    <row r="171" spans="1:65" s="14" customFormat="1" ht="11.25">
      <c r="B171" s="209"/>
      <c r="C171" s="210"/>
      <c r="D171" s="194" t="s">
        <v>231</v>
      </c>
      <c r="E171" s="210"/>
      <c r="F171" s="212" t="s">
        <v>1018</v>
      </c>
      <c r="G171" s="210"/>
      <c r="H171" s="213">
        <v>360</v>
      </c>
      <c r="I171" s="214"/>
      <c r="J171" s="210"/>
      <c r="K171" s="210"/>
      <c r="L171" s="215"/>
      <c r="M171" s="216"/>
      <c r="N171" s="217"/>
      <c r="O171" s="217"/>
      <c r="P171" s="217"/>
      <c r="Q171" s="217"/>
      <c r="R171" s="217"/>
      <c r="S171" s="217"/>
      <c r="T171" s="218"/>
      <c r="AT171" s="219" t="s">
        <v>231</v>
      </c>
      <c r="AU171" s="219" t="s">
        <v>81</v>
      </c>
      <c r="AV171" s="14" t="s">
        <v>81</v>
      </c>
      <c r="AW171" s="14" t="s">
        <v>4</v>
      </c>
      <c r="AX171" s="14" t="s">
        <v>79</v>
      </c>
      <c r="AY171" s="219" t="s">
        <v>211</v>
      </c>
    </row>
    <row r="172" spans="1:65" s="2" customFormat="1" ht="37.9" customHeight="1">
      <c r="A172" s="36"/>
      <c r="B172" s="37"/>
      <c r="C172" s="181" t="s">
        <v>343</v>
      </c>
      <c r="D172" s="181" t="s">
        <v>213</v>
      </c>
      <c r="E172" s="182" t="s">
        <v>402</v>
      </c>
      <c r="F172" s="183" t="s">
        <v>403</v>
      </c>
      <c r="G172" s="184" t="s">
        <v>139</v>
      </c>
      <c r="H172" s="185">
        <v>124.16</v>
      </c>
      <c r="I172" s="186"/>
      <c r="J172" s="187">
        <f>ROUND(I172*H172,2)</f>
        <v>0</v>
      </c>
      <c r="K172" s="183" t="s">
        <v>217</v>
      </c>
      <c r="L172" s="41"/>
      <c r="M172" s="188" t="s">
        <v>19</v>
      </c>
      <c r="N172" s="189" t="s">
        <v>43</v>
      </c>
      <c r="O172" s="66"/>
      <c r="P172" s="190">
        <f>O172*H172</f>
        <v>0</v>
      </c>
      <c r="Q172" s="190">
        <v>0</v>
      </c>
      <c r="R172" s="190">
        <f>Q172*H172</f>
        <v>0</v>
      </c>
      <c r="S172" s="190">
        <v>0</v>
      </c>
      <c r="T172" s="191">
        <f>S172*H172</f>
        <v>0</v>
      </c>
      <c r="U172" s="36"/>
      <c r="V172" s="36"/>
      <c r="W172" s="36"/>
      <c r="X172" s="36"/>
      <c r="Y172" s="36"/>
      <c r="Z172" s="36"/>
      <c r="AA172" s="36"/>
      <c r="AB172" s="36"/>
      <c r="AC172" s="36"/>
      <c r="AD172" s="36"/>
      <c r="AE172" s="36"/>
      <c r="AR172" s="192" t="s">
        <v>148</v>
      </c>
      <c r="AT172" s="192" t="s">
        <v>213</v>
      </c>
      <c r="AU172" s="192" t="s">
        <v>81</v>
      </c>
      <c r="AY172" s="19" t="s">
        <v>211</v>
      </c>
      <c r="BE172" s="193">
        <f>IF(N172="základní",J172,0)</f>
        <v>0</v>
      </c>
      <c r="BF172" s="193">
        <f>IF(N172="snížená",J172,0)</f>
        <v>0</v>
      </c>
      <c r="BG172" s="193">
        <f>IF(N172="zákl. přenesená",J172,0)</f>
        <v>0</v>
      </c>
      <c r="BH172" s="193">
        <f>IF(N172="sníž. přenesená",J172,0)</f>
        <v>0</v>
      </c>
      <c r="BI172" s="193">
        <f>IF(N172="nulová",J172,0)</f>
        <v>0</v>
      </c>
      <c r="BJ172" s="19" t="s">
        <v>79</v>
      </c>
      <c r="BK172" s="193">
        <f>ROUND(I172*H172,2)</f>
        <v>0</v>
      </c>
      <c r="BL172" s="19" t="s">
        <v>148</v>
      </c>
      <c r="BM172" s="192" t="s">
        <v>1025</v>
      </c>
    </row>
    <row r="173" spans="1:65" s="2" customFormat="1" ht="58.5">
      <c r="A173" s="36"/>
      <c r="B173" s="37"/>
      <c r="C173" s="38"/>
      <c r="D173" s="194" t="s">
        <v>219</v>
      </c>
      <c r="E173" s="38"/>
      <c r="F173" s="195" t="s">
        <v>405</v>
      </c>
      <c r="G173" s="38"/>
      <c r="H173" s="38"/>
      <c r="I173" s="196"/>
      <c r="J173" s="38"/>
      <c r="K173" s="38"/>
      <c r="L173" s="41"/>
      <c r="M173" s="197"/>
      <c r="N173" s="198"/>
      <c r="O173" s="66"/>
      <c r="P173" s="66"/>
      <c r="Q173" s="66"/>
      <c r="R173" s="66"/>
      <c r="S173" s="66"/>
      <c r="T173" s="67"/>
      <c r="U173" s="36"/>
      <c r="V173" s="36"/>
      <c r="W173" s="36"/>
      <c r="X173" s="36"/>
      <c r="Y173" s="36"/>
      <c r="Z173" s="36"/>
      <c r="AA173" s="36"/>
      <c r="AB173" s="36"/>
      <c r="AC173" s="36"/>
      <c r="AD173" s="36"/>
      <c r="AE173" s="36"/>
      <c r="AT173" s="19" t="s">
        <v>219</v>
      </c>
      <c r="AU173" s="19" t="s">
        <v>81</v>
      </c>
    </row>
    <row r="174" spans="1:65" s="14" customFormat="1" ht="11.25">
      <c r="B174" s="209"/>
      <c r="C174" s="210"/>
      <c r="D174" s="194" t="s">
        <v>231</v>
      </c>
      <c r="E174" s="211" t="s">
        <v>19</v>
      </c>
      <c r="F174" s="212" t="s">
        <v>1026</v>
      </c>
      <c r="G174" s="210"/>
      <c r="H174" s="213">
        <v>124.16</v>
      </c>
      <c r="I174" s="214"/>
      <c r="J174" s="210"/>
      <c r="K174" s="210"/>
      <c r="L174" s="215"/>
      <c r="M174" s="216"/>
      <c r="N174" s="217"/>
      <c r="O174" s="217"/>
      <c r="P174" s="217"/>
      <c r="Q174" s="217"/>
      <c r="R174" s="217"/>
      <c r="S174" s="217"/>
      <c r="T174" s="218"/>
      <c r="AT174" s="219" t="s">
        <v>231</v>
      </c>
      <c r="AU174" s="219" t="s">
        <v>81</v>
      </c>
      <c r="AV174" s="14" t="s">
        <v>81</v>
      </c>
      <c r="AW174" s="14" t="s">
        <v>33</v>
      </c>
      <c r="AX174" s="14" t="s">
        <v>79</v>
      </c>
      <c r="AY174" s="219" t="s">
        <v>211</v>
      </c>
    </row>
    <row r="175" spans="1:65" s="2" customFormat="1" ht="37.9" customHeight="1">
      <c r="A175" s="36"/>
      <c r="B175" s="37"/>
      <c r="C175" s="181" t="s">
        <v>348</v>
      </c>
      <c r="D175" s="181" t="s">
        <v>213</v>
      </c>
      <c r="E175" s="182" t="s">
        <v>408</v>
      </c>
      <c r="F175" s="183" t="s">
        <v>409</v>
      </c>
      <c r="G175" s="184" t="s">
        <v>139</v>
      </c>
      <c r="H175" s="185">
        <v>55.183</v>
      </c>
      <c r="I175" s="186"/>
      <c r="J175" s="187">
        <f>ROUND(I175*H175,2)</f>
        <v>0</v>
      </c>
      <c r="K175" s="183" t="s">
        <v>217</v>
      </c>
      <c r="L175" s="41"/>
      <c r="M175" s="188" t="s">
        <v>19</v>
      </c>
      <c r="N175" s="189" t="s">
        <v>43</v>
      </c>
      <c r="O175" s="66"/>
      <c r="P175" s="190">
        <f>O175*H175</f>
        <v>0</v>
      </c>
      <c r="Q175" s="190">
        <v>0</v>
      </c>
      <c r="R175" s="190">
        <f>Q175*H175</f>
        <v>0</v>
      </c>
      <c r="S175" s="190">
        <v>0</v>
      </c>
      <c r="T175" s="191">
        <f>S175*H175</f>
        <v>0</v>
      </c>
      <c r="U175" s="36"/>
      <c r="V175" s="36"/>
      <c r="W175" s="36"/>
      <c r="X175" s="36"/>
      <c r="Y175" s="36"/>
      <c r="Z175" s="36"/>
      <c r="AA175" s="36"/>
      <c r="AB175" s="36"/>
      <c r="AC175" s="36"/>
      <c r="AD175" s="36"/>
      <c r="AE175" s="36"/>
      <c r="AR175" s="192" t="s">
        <v>148</v>
      </c>
      <c r="AT175" s="192" t="s">
        <v>213</v>
      </c>
      <c r="AU175" s="192" t="s">
        <v>81</v>
      </c>
      <c r="AY175" s="19" t="s">
        <v>211</v>
      </c>
      <c r="BE175" s="193">
        <f>IF(N175="základní",J175,0)</f>
        <v>0</v>
      </c>
      <c r="BF175" s="193">
        <f>IF(N175="snížená",J175,0)</f>
        <v>0</v>
      </c>
      <c r="BG175" s="193">
        <f>IF(N175="zákl. přenesená",J175,0)</f>
        <v>0</v>
      </c>
      <c r="BH175" s="193">
        <f>IF(N175="sníž. přenesená",J175,0)</f>
        <v>0</v>
      </c>
      <c r="BI175" s="193">
        <f>IF(N175="nulová",J175,0)</f>
        <v>0</v>
      </c>
      <c r="BJ175" s="19" t="s">
        <v>79</v>
      </c>
      <c r="BK175" s="193">
        <f>ROUND(I175*H175,2)</f>
        <v>0</v>
      </c>
      <c r="BL175" s="19" t="s">
        <v>148</v>
      </c>
      <c r="BM175" s="192" t="s">
        <v>1027</v>
      </c>
    </row>
    <row r="176" spans="1:65" s="2" customFormat="1" ht="58.5">
      <c r="A176" s="36"/>
      <c r="B176" s="37"/>
      <c r="C176" s="38"/>
      <c r="D176" s="194" t="s">
        <v>219</v>
      </c>
      <c r="E176" s="38"/>
      <c r="F176" s="195" t="s">
        <v>405</v>
      </c>
      <c r="G176" s="38"/>
      <c r="H176" s="38"/>
      <c r="I176" s="196"/>
      <c r="J176" s="38"/>
      <c r="K176" s="38"/>
      <c r="L176" s="41"/>
      <c r="M176" s="197"/>
      <c r="N176" s="198"/>
      <c r="O176" s="66"/>
      <c r="P176" s="66"/>
      <c r="Q176" s="66"/>
      <c r="R176" s="66"/>
      <c r="S176" s="66"/>
      <c r="T176" s="67"/>
      <c r="U176" s="36"/>
      <c r="V176" s="36"/>
      <c r="W176" s="36"/>
      <c r="X176" s="36"/>
      <c r="Y176" s="36"/>
      <c r="Z176" s="36"/>
      <c r="AA176" s="36"/>
      <c r="AB176" s="36"/>
      <c r="AC176" s="36"/>
      <c r="AD176" s="36"/>
      <c r="AE176" s="36"/>
      <c r="AT176" s="19" t="s">
        <v>219</v>
      </c>
      <c r="AU176" s="19" t="s">
        <v>81</v>
      </c>
    </row>
    <row r="177" spans="1:65" s="14" customFormat="1" ht="11.25">
      <c r="B177" s="209"/>
      <c r="C177" s="210"/>
      <c r="D177" s="194" t="s">
        <v>231</v>
      </c>
      <c r="E177" s="211" t="s">
        <v>19</v>
      </c>
      <c r="F177" s="212" t="s">
        <v>979</v>
      </c>
      <c r="G177" s="210"/>
      <c r="H177" s="213">
        <v>55.183</v>
      </c>
      <c r="I177" s="214"/>
      <c r="J177" s="210"/>
      <c r="K177" s="210"/>
      <c r="L177" s="215"/>
      <c r="M177" s="216"/>
      <c r="N177" s="217"/>
      <c r="O177" s="217"/>
      <c r="P177" s="217"/>
      <c r="Q177" s="217"/>
      <c r="R177" s="217"/>
      <c r="S177" s="217"/>
      <c r="T177" s="218"/>
      <c r="AT177" s="219" t="s">
        <v>231</v>
      </c>
      <c r="AU177" s="219" t="s">
        <v>81</v>
      </c>
      <c r="AV177" s="14" t="s">
        <v>81</v>
      </c>
      <c r="AW177" s="14" t="s">
        <v>33</v>
      </c>
      <c r="AX177" s="14" t="s">
        <v>79</v>
      </c>
      <c r="AY177" s="219" t="s">
        <v>211</v>
      </c>
    </row>
    <row r="178" spans="1:65" s="2" customFormat="1" ht="24.2" customHeight="1">
      <c r="A178" s="36"/>
      <c r="B178" s="37"/>
      <c r="C178" s="181" t="s">
        <v>352</v>
      </c>
      <c r="D178" s="181" t="s">
        <v>213</v>
      </c>
      <c r="E178" s="182" t="s">
        <v>419</v>
      </c>
      <c r="F178" s="183" t="s">
        <v>420</v>
      </c>
      <c r="G178" s="184" t="s">
        <v>139</v>
      </c>
      <c r="H178" s="185">
        <v>179.34299999999999</v>
      </c>
      <c r="I178" s="186"/>
      <c r="J178" s="187">
        <f>ROUND(I178*H178,2)</f>
        <v>0</v>
      </c>
      <c r="K178" s="183" t="s">
        <v>217</v>
      </c>
      <c r="L178" s="41"/>
      <c r="M178" s="188" t="s">
        <v>19</v>
      </c>
      <c r="N178" s="189" t="s">
        <v>43</v>
      </c>
      <c r="O178" s="66"/>
      <c r="P178" s="190">
        <f>O178*H178</f>
        <v>0</v>
      </c>
      <c r="Q178" s="190">
        <v>0</v>
      </c>
      <c r="R178" s="190">
        <f>Q178*H178</f>
        <v>0</v>
      </c>
      <c r="S178" s="190">
        <v>0</v>
      </c>
      <c r="T178" s="191">
        <f>S178*H178</f>
        <v>0</v>
      </c>
      <c r="U178" s="36"/>
      <c r="V178" s="36"/>
      <c r="W178" s="36"/>
      <c r="X178" s="36"/>
      <c r="Y178" s="36"/>
      <c r="Z178" s="36"/>
      <c r="AA178" s="36"/>
      <c r="AB178" s="36"/>
      <c r="AC178" s="36"/>
      <c r="AD178" s="36"/>
      <c r="AE178" s="36"/>
      <c r="AR178" s="192" t="s">
        <v>148</v>
      </c>
      <c r="AT178" s="192" t="s">
        <v>213</v>
      </c>
      <c r="AU178" s="192" t="s">
        <v>81</v>
      </c>
      <c r="AY178" s="19" t="s">
        <v>211</v>
      </c>
      <c r="BE178" s="193">
        <f>IF(N178="základní",J178,0)</f>
        <v>0</v>
      </c>
      <c r="BF178" s="193">
        <f>IF(N178="snížená",J178,0)</f>
        <v>0</v>
      </c>
      <c r="BG178" s="193">
        <f>IF(N178="zákl. přenesená",J178,0)</f>
        <v>0</v>
      </c>
      <c r="BH178" s="193">
        <f>IF(N178="sníž. přenesená",J178,0)</f>
        <v>0</v>
      </c>
      <c r="BI178" s="193">
        <f>IF(N178="nulová",J178,0)</f>
        <v>0</v>
      </c>
      <c r="BJ178" s="19" t="s">
        <v>79</v>
      </c>
      <c r="BK178" s="193">
        <f>ROUND(I178*H178,2)</f>
        <v>0</v>
      </c>
      <c r="BL178" s="19" t="s">
        <v>148</v>
      </c>
      <c r="BM178" s="192" t="s">
        <v>1028</v>
      </c>
    </row>
    <row r="179" spans="1:65" s="2" customFormat="1" ht="97.5">
      <c r="A179" s="36"/>
      <c r="B179" s="37"/>
      <c r="C179" s="38"/>
      <c r="D179" s="194" t="s">
        <v>219</v>
      </c>
      <c r="E179" s="38"/>
      <c r="F179" s="195" t="s">
        <v>422</v>
      </c>
      <c r="G179" s="38"/>
      <c r="H179" s="38"/>
      <c r="I179" s="196"/>
      <c r="J179" s="38"/>
      <c r="K179" s="38"/>
      <c r="L179" s="41"/>
      <c r="M179" s="197"/>
      <c r="N179" s="198"/>
      <c r="O179" s="66"/>
      <c r="P179" s="66"/>
      <c r="Q179" s="66"/>
      <c r="R179" s="66"/>
      <c r="S179" s="66"/>
      <c r="T179" s="67"/>
      <c r="U179" s="36"/>
      <c r="V179" s="36"/>
      <c r="W179" s="36"/>
      <c r="X179" s="36"/>
      <c r="Y179" s="36"/>
      <c r="Z179" s="36"/>
      <c r="AA179" s="36"/>
      <c r="AB179" s="36"/>
      <c r="AC179" s="36"/>
      <c r="AD179" s="36"/>
      <c r="AE179" s="36"/>
      <c r="AT179" s="19" t="s">
        <v>219</v>
      </c>
      <c r="AU179" s="19" t="s">
        <v>81</v>
      </c>
    </row>
    <row r="180" spans="1:65" s="14" customFormat="1" ht="11.25">
      <c r="B180" s="209"/>
      <c r="C180" s="210"/>
      <c r="D180" s="194" t="s">
        <v>231</v>
      </c>
      <c r="E180" s="211" t="s">
        <v>19</v>
      </c>
      <c r="F180" s="212" t="s">
        <v>423</v>
      </c>
      <c r="G180" s="210"/>
      <c r="H180" s="213">
        <v>170.9</v>
      </c>
      <c r="I180" s="214"/>
      <c r="J180" s="210"/>
      <c r="K180" s="210"/>
      <c r="L180" s="215"/>
      <c r="M180" s="216"/>
      <c r="N180" s="217"/>
      <c r="O180" s="217"/>
      <c r="P180" s="217"/>
      <c r="Q180" s="217"/>
      <c r="R180" s="217"/>
      <c r="S180" s="217"/>
      <c r="T180" s="218"/>
      <c r="AT180" s="219" t="s">
        <v>231</v>
      </c>
      <c r="AU180" s="219" t="s">
        <v>81</v>
      </c>
      <c r="AV180" s="14" t="s">
        <v>81</v>
      </c>
      <c r="AW180" s="14" t="s">
        <v>33</v>
      </c>
      <c r="AX180" s="14" t="s">
        <v>72</v>
      </c>
      <c r="AY180" s="219" t="s">
        <v>211</v>
      </c>
    </row>
    <row r="181" spans="1:65" s="14" customFormat="1" ht="11.25">
      <c r="B181" s="209"/>
      <c r="C181" s="210"/>
      <c r="D181" s="194" t="s">
        <v>231</v>
      </c>
      <c r="E181" s="211" t="s">
        <v>19</v>
      </c>
      <c r="F181" s="212" t="s">
        <v>1029</v>
      </c>
      <c r="G181" s="210"/>
      <c r="H181" s="213">
        <v>8.4429999999999996</v>
      </c>
      <c r="I181" s="214"/>
      <c r="J181" s="210"/>
      <c r="K181" s="210"/>
      <c r="L181" s="215"/>
      <c r="M181" s="216"/>
      <c r="N181" s="217"/>
      <c r="O181" s="217"/>
      <c r="P181" s="217"/>
      <c r="Q181" s="217"/>
      <c r="R181" s="217"/>
      <c r="S181" s="217"/>
      <c r="T181" s="218"/>
      <c r="AT181" s="219" t="s">
        <v>231</v>
      </c>
      <c r="AU181" s="219" t="s">
        <v>81</v>
      </c>
      <c r="AV181" s="14" t="s">
        <v>81</v>
      </c>
      <c r="AW181" s="14" t="s">
        <v>33</v>
      </c>
      <c r="AX181" s="14" t="s">
        <v>72</v>
      </c>
      <c r="AY181" s="219" t="s">
        <v>211</v>
      </c>
    </row>
    <row r="182" spans="1:65" s="15" customFormat="1" ht="11.25">
      <c r="B182" s="220"/>
      <c r="C182" s="221"/>
      <c r="D182" s="194" t="s">
        <v>231</v>
      </c>
      <c r="E182" s="222" t="s">
        <v>152</v>
      </c>
      <c r="F182" s="223" t="s">
        <v>288</v>
      </c>
      <c r="G182" s="221"/>
      <c r="H182" s="224">
        <v>179.34299999999999</v>
      </c>
      <c r="I182" s="225"/>
      <c r="J182" s="221"/>
      <c r="K182" s="221"/>
      <c r="L182" s="226"/>
      <c r="M182" s="227"/>
      <c r="N182" s="228"/>
      <c r="O182" s="228"/>
      <c r="P182" s="228"/>
      <c r="Q182" s="228"/>
      <c r="R182" s="228"/>
      <c r="S182" s="228"/>
      <c r="T182" s="229"/>
      <c r="AT182" s="230" t="s">
        <v>231</v>
      </c>
      <c r="AU182" s="230" t="s">
        <v>81</v>
      </c>
      <c r="AV182" s="15" t="s">
        <v>148</v>
      </c>
      <c r="AW182" s="15" t="s">
        <v>33</v>
      </c>
      <c r="AX182" s="15" t="s">
        <v>79</v>
      </c>
      <c r="AY182" s="230" t="s">
        <v>211</v>
      </c>
    </row>
    <row r="183" spans="1:65" s="2" customFormat="1" ht="24.2" customHeight="1">
      <c r="A183" s="36"/>
      <c r="B183" s="37"/>
      <c r="C183" s="181" t="s">
        <v>356</v>
      </c>
      <c r="D183" s="181" t="s">
        <v>213</v>
      </c>
      <c r="E183" s="182" t="s">
        <v>428</v>
      </c>
      <c r="F183" s="183" t="s">
        <v>429</v>
      </c>
      <c r="G183" s="184" t="s">
        <v>430</v>
      </c>
      <c r="H183" s="185">
        <v>286.94900000000001</v>
      </c>
      <c r="I183" s="186"/>
      <c r="J183" s="187">
        <f>ROUND(I183*H183,2)</f>
        <v>0</v>
      </c>
      <c r="K183" s="183" t="s">
        <v>217</v>
      </c>
      <c r="L183" s="41"/>
      <c r="M183" s="188" t="s">
        <v>19</v>
      </c>
      <c r="N183" s="189" t="s">
        <v>43</v>
      </c>
      <c r="O183" s="66"/>
      <c r="P183" s="190">
        <f>O183*H183</f>
        <v>0</v>
      </c>
      <c r="Q183" s="190">
        <v>0</v>
      </c>
      <c r="R183" s="190">
        <f>Q183*H183</f>
        <v>0</v>
      </c>
      <c r="S183" s="190">
        <v>0</v>
      </c>
      <c r="T183" s="191">
        <f>S183*H183</f>
        <v>0</v>
      </c>
      <c r="U183" s="36"/>
      <c r="V183" s="36"/>
      <c r="W183" s="36"/>
      <c r="X183" s="36"/>
      <c r="Y183" s="36"/>
      <c r="Z183" s="36"/>
      <c r="AA183" s="36"/>
      <c r="AB183" s="36"/>
      <c r="AC183" s="36"/>
      <c r="AD183" s="36"/>
      <c r="AE183" s="36"/>
      <c r="AR183" s="192" t="s">
        <v>148</v>
      </c>
      <c r="AT183" s="192" t="s">
        <v>213</v>
      </c>
      <c r="AU183" s="192" t="s">
        <v>81</v>
      </c>
      <c r="AY183" s="19" t="s">
        <v>211</v>
      </c>
      <c r="BE183" s="193">
        <f>IF(N183="základní",J183,0)</f>
        <v>0</v>
      </c>
      <c r="BF183" s="193">
        <f>IF(N183="snížená",J183,0)</f>
        <v>0</v>
      </c>
      <c r="BG183" s="193">
        <f>IF(N183="zákl. přenesená",J183,0)</f>
        <v>0</v>
      </c>
      <c r="BH183" s="193">
        <f>IF(N183="sníž. přenesená",J183,0)</f>
        <v>0</v>
      </c>
      <c r="BI183" s="193">
        <f>IF(N183="nulová",J183,0)</f>
        <v>0</v>
      </c>
      <c r="BJ183" s="19" t="s">
        <v>79</v>
      </c>
      <c r="BK183" s="193">
        <f>ROUND(I183*H183,2)</f>
        <v>0</v>
      </c>
      <c r="BL183" s="19" t="s">
        <v>148</v>
      </c>
      <c r="BM183" s="192" t="s">
        <v>1030</v>
      </c>
    </row>
    <row r="184" spans="1:65" s="2" customFormat="1" ht="39">
      <c r="A184" s="36"/>
      <c r="B184" s="37"/>
      <c r="C184" s="38"/>
      <c r="D184" s="194" t="s">
        <v>219</v>
      </c>
      <c r="E184" s="38"/>
      <c r="F184" s="195" t="s">
        <v>432</v>
      </c>
      <c r="G184" s="38"/>
      <c r="H184" s="38"/>
      <c r="I184" s="196"/>
      <c r="J184" s="38"/>
      <c r="K184" s="38"/>
      <c r="L184" s="41"/>
      <c r="M184" s="197"/>
      <c r="N184" s="198"/>
      <c r="O184" s="66"/>
      <c r="P184" s="66"/>
      <c r="Q184" s="66"/>
      <c r="R184" s="66"/>
      <c r="S184" s="66"/>
      <c r="T184" s="67"/>
      <c r="U184" s="36"/>
      <c r="V184" s="36"/>
      <c r="W184" s="36"/>
      <c r="X184" s="36"/>
      <c r="Y184" s="36"/>
      <c r="Z184" s="36"/>
      <c r="AA184" s="36"/>
      <c r="AB184" s="36"/>
      <c r="AC184" s="36"/>
      <c r="AD184" s="36"/>
      <c r="AE184" s="36"/>
      <c r="AT184" s="19" t="s">
        <v>219</v>
      </c>
      <c r="AU184" s="19" t="s">
        <v>81</v>
      </c>
    </row>
    <row r="185" spans="1:65" s="14" customFormat="1" ht="11.25">
      <c r="B185" s="209"/>
      <c r="C185" s="210"/>
      <c r="D185" s="194" t="s">
        <v>231</v>
      </c>
      <c r="E185" s="210"/>
      <c r="F185" s="212" t="s">
        <v>1031</v>
      </c>
      <c r="G185" s="210"/>
      <c r="H185" s="213">
        <v>286.94900000000001</v>
      </c>
      <c r="I185" s="214"/>
      <c r="J185" s="210"/>
      <c r="K185" s="210"/>
      <c r="L185" s="215"/>
      <c r="M185" s="216"/>
      <c r="N185" s="217"/>
      <c r="O185" s="217"/>
      <c r="P185" s="217"/>
      <c r="Q185" s="217"/>
      <c r="R185" s="217"/>
      <c r="S185" s="217"/>
      <c r="T185" s="218"/>
      <c r="AT185" s="219" t="s">
        <v>231</v>
      </c>
      <c r="AU185" s="219" t="s">
        <v>81</v>
      </c>
      <c r="AV185" s="14" t="s">
        <v>81</v>
      </c>
      <c r="AW185" s="14" t="s">
        <v>4</v>
      </c>
      <c r="AX185" s="14" t="s">
        <v>79</v>
      </c>
      <c r="AY185" s="219" t="s">
        <v>211</v>
      </c>
    </row>
    <row r="186" spans="1:65" s="2" customFormat="1" ht="24.2" customHeight="1">
      <c r="A186" s="36"/>
      <c r="B186" s="37"/>
      <c r="C186" s="181" t="s">
        <v>363</v>
      </c>
      <c r="D186" s="181" t="s">
        <v>213</v>
      </c>
      <c r="E186" s="182" t="s">
        <v>435</v>
      </c>
      <c r="F186" s="183" t="s">
        <v>436</v>
      </c>
      <c r="G186" s="184" t="s">
        <v>139</v>
      </c>
      <c r="H186" s="185">
        <v>372.48899999999998</v>
      </c>
      <c r="I186" s="186"/>
      <c r="J186" s="187">
        <f>ROUND(I186*H186,2)</f>
        <v>0</v>
      </c>
      <c r="K186" s="183" t="s">
        <v>217</v>
      </c>
      <c r="L186" s="41"/>
      <c r="M186" s="188" t="s">
        <v>19</v>
      </c>
      <c r="N186" s="189" t="s">
        <v>43</v>
      </c>
      <c r="O186" s="66"/>
      <c r="P186" s="190">
        <f>O186*H186</f>
        <v>0</v>
      </c>
      <c r="Q186" s="190">
        <v>0</v>
      </c>
      <c r="R186" s="190">
        <f>Q186*H186</f>
        <v>0</v>
      </c>
      <c r="S186" s="190">
        <v>0</v>
      </c>
      <c r="T186" s="191">
        <f>S186*H186</f>
        <v>0</v>
      </c>
      <c r="U186" s="36"/>
      <c r="V186" s="36"/>
      <c r="W186" s="36"/>
      <c r="X186" s="36"/>
      <c r="Y186" s="36"/>
      <c r="Z186" s="36"/>
      <c r="AA186" s="36"/>
      <c r="AB186" s="36"/>
      <c r="AC186" s="36"/>
      <c r="AD186" s="36"/>
      <c r="AE186" s="36"/>
      <c r="AR186" s="192" t="s">
        <v>148</v>
      </c>
      <c r="AT186" s="192" t="s">
        <v>213</v>
      </c>
      <c r="AU186" s="192" t="s">
        <v>81</v>
      </c>
      <c r="AY186" s="19" t="s">
        <v>211</v>
      </c>
      <c r="BE186" s="193">
        <f>IF(N186="základní",J186,0)</f>
        <v>0</v>
      </c>
      <c r="BF186" s="193">
        <f>IF(N186="snížená",J186,0)</f>
        <v>0</v>
      </c>
      <c r="BG186" s="193">
        <f>IF(N186="zákl. přenesená",J186,0)</f>
        <v>0</v>
      </c>
      <c r="BH186" s="193">
        <f>IF(N186="sníž. přenesená",J186,0)</f>
        <v>0</v>
      </c>
      <c r="BI186" s="193">
        <f>IF(N186="nulová",J186,0)</f>
        <v>0</v>
      </c>
      <c r="BJ186" s="19" t="s">
        <v>79</v>
      </c>
      <c r="BK186" s="193">
        <f>ROUND(I186*H186,2)</f>
        <v>0</v>
      </c>
      <c r="BL186" s="19" t="s">
        <v>148</v>
      </c>
      <c r="BM186" s="192" t="s">
        <v>1032</v>
      </c>
    </row>
    <row r="187" spans="1:65" s="2" customFormat="1" ht="126.75">
      <c r="A187" s="36"/>
      <c r="B187" s="37"/>
      <c r="C187" s="38"/>
      <c r="D187" s="194" t="s">
        <v>219</v>
      </c>
      <c r="E187" s="38"/>
      <c r="F187" s="195" t="s">
        <v>438</v>
      </c>
      <c r="G187" s="38"/>
      <c r="H187" s="38"/>
      <c r="I187" s="196"/>
      <c r="J187" s="38"/>
      <c r="K187" s="38"/>
      <c r="L187" s="41"/>
      <c r="M187" s="197"/>
      <c r="N187" s="198"/>
      <c r="O187" s="66"/>
      <c r="P187" s="66"/>
      <c r="Q187" s="66"/>
      <c r="R187" s="66"/>
      <c r="S187" s="66"/>
      <c r="T187" s="67"/>
      <c r="U187" s="36"/>
      <c r="V187" s="36"/>
      <c r="W187" s="36"/>
      <c r="X187" s="36"/>
      <c r="Y187" s="36"/>
      <c r="Z187" s="36"/>
      <c r="AA187" s="36"/>
      <c r="AB187" s="36"/>
      <c r="AC187" s="36"/>
      <c r="AD187" s="36"/>
      <c r="AE187" s="36"/>
      <c r="AT187" s="19" t="s">
        <v>219</v>
      </c>
      <c r="AU187" s="19" t="s">
        <v>81</v>
      </c>
    </row>
    <row r="188" spans="1:65" s="14" customFormat="1" ht="11.25">
      <c r="B188" s="209"/>
      <c r="C188" s="210"/>
      <c r="D188" s="194" t="s">
        <v>231</v>
      </c>
      <c r="E188" s="211" t="s">
        <v>19</v>
      </c>
      <c r="F188" s="212" t="s">
        <v>1033</v>
      </c>
      <c r="G188" s="210"/>
      <c r="H188" s="213">
        <v>372.48899999999998</v>
      </c>
      <c r="I188" s="214"/>
      <c r="J188" s="210"/>
      <c r="K188" s="210"/>
      <c r="L188" s="215"/>
      <c r="M188" s="216"/>
      <c r="N188" s="217"/>
      <c r="O188" s="217"/>
      <c r="P188" s="217"/>
      <c r="Q188" s="217"/>
      <c r="R188" s="217"/>
      <c r="S188" s="217"/>
      <c r="T188" s="218"/>
      <c r="AT188" s="219" t="s">
        <v>231</v>
      </c>
      <c r="AU188" s="219" t="s">
        <v>81</v>
      </c>
      <c r="AV188" s="14" t="s">
        <v>81</v>
      </c>
      <c r="AW188" s="14" t="s">
        <v>33</v>
      </c>
      <c r="AX188" s="14" t="s">
        <v>79</v>
      </c>
      <c r="AY188" s="219" t="s">
        <v>211</v>
      </c>
    </row>
    <row r="189" spans="1:65" s="2" customFormat="1" ht="37.9" customHeight="1">
      <c r="A189" s="36"/>
      <c r="B189" s="37"/>
      <c r="C189" s="181" t="s">
        <v>368</v>
      </c>
      <c r="D189" s="181" t="s">
        <v>213</v>
      </c>
      <c r="E189" s="182" t="s">
        <v>449</v>
      </c>
      <c r="F189" s="183" t="s">
        <v>450</v>
      </c>
      <c r="G189" s="184" t="s">
        <v>139</v>
      </c>
      <c r="H189" s="185">
        <v>140.33600000000001</v>
      </c>
      <c r="I189" s="186"/>
      <c r="J189" s="187">
        <f>ROUND(I189*H189,2)</f>
        <v>0</v>
      </c>
      <c r="K189" s="183" t="s">
        <v>217</v>
      </c>
      <c r="L189" s="41"/>
      <c r="M189" s="188" t="s">
        <v>19</v>
      </c>
      <c r="N189" s="189" t="s">
        <v>43</v>
      </c>
      <c r="O189" s="66"/>
      <c r="P189" s="190">
        <f>O189*H189</f>
        <v>0</v>
      </c>
      <c r="Q189" s="190">
        <v>0</v>
      </c>
      <c r="R189" s="190">
        <f>Q189*H189</f>
        <v>0</v>
      </c>
      <c r="S189" s="190">
        <v>0</v>
      </c>
      <c r="T189" s="191">
        <f>S189*H189</f>
        <v>0</v>
      </c>
      <c r="U189" s="36"/>
      <c r="V189" s="36"/>
      <c r="W189" s="36"/>
      <c r="X189" s="36"/>
      <c r="Y189" s="36"/>
      <c r="Z189" s="36"/>
      <c r="AA189" s="36"/>
      <c r="AB189" s="36"/>
      <c r="AC189" s="36"/>
      <c r="AD189" s="36"/>
      <c r="AE189" s="36"/>
      <c r="AR189" s="192" t="s">
        <v>148</v>
      </c>
      <c r="AT189" s="192" t="s">
        <v>213</v>
      </c>
      <c r="AU189" s="192" t="s">
        <v>81</v>
      </c>
      <c r="AY189" s="19" t="s">
        <v>211</v>
      </c>
      <c r="BE189" s="193">
        <f>IF(N189="základní",J189,0)</f>
        <v>0</v>
      </c>
      <c r="BF189" s="193">
        <f>IF(N189="snížená",J189,0)</f>
        <v>0</v>
      </c>
      <c r="BG189" s="193">
        <f>IF(N189="zákl. přenesená",J189,0)</f>
        <v>0</v>
      </c>
      <c r="BH189" s="193">
        <f>IF(N189="sníž. přenesená",J189,0)</f>
        <v>0</v>
      </c>
      <c r="BI189" s="193">
        <f>IF(N189="nulová",J189,0)</f>
        <v>0</v>
      </c>
      <c r="BJ189" s="19" t="s">
        <v>79</v>
      </c>
      <c r="BK189" s="193">
        <f>ROUND(I189*H189,2)</f>
        <v>0</v>
      </c>
      <c r="BL189" s="19" t="s">
        <v>148</v>
      </c>
      <c r="BM189" s="192" t="s">
        <v>1034</v>
      </c>
    </row>
    <row r="190" spans="1:65" s="2" customFormat="1" ht="87.75">
      <c r="A190" s="36"/>
      <c r="B190" s="37"/>
      <c r="C190" s="38"/>
      <c r="D190" s="194" t="s">
        <v>219</v>
      </c>
      <c r="E190" s="38"/>
      <c r="F190" s="195" t="s">
        <v>452</v>
      </c>
      <c r="G190" s="38"/>
      <c r="H190" s="38"/>
      <c r="I190" s="196"/>
      <c r="J190" s="38"/>
      <c r="K190" s="38"/>
      <c r="L190" s="41"/>
      <c r="M190" s="197"/>
      <c r="N190" s="198"/>
      <c r="O190" s="66"/>
      <c r="P190" s="66"/>
      <c r="Q190" s="66"/>
      <c r="R190" s="66"/>
      <c r="S190" s="66"/>
      <c r="T190" s="67"/>
      <c r="U190" s="36"/>
      <c r="V190" s="36"/>
      <c r="W190" s="36"/>
      <c r="X190" s="36"/>
      <c r="Y190" s="36"/>
      <c r="Z190" s="36"/>
      <c r="AA190" s="36"/>
      <c r="AB190" s="36"/>
      <c r="AC190" s="36"/>
      <c r="AD190" s="36"/>
      <c r="AE190" s="36"/>
      <c r="AT190" s="19" t="s">
        <v>219</v>
      </c>
      <c r="AU190" s="19" t="s">
        <v>81</v>
      </c>
    </row>
    <row r="191" spans="1:65" s="14" customFormat="1" ht="11.25">
      <c r="B191" s="209"/>
      <c r="C191" s="210"/>
      <c r="D191" s="194" t="s">
        <v>231</v>
      </c>
      <c r="E191" s="211" t="s">
        <v>19</v>
      </c>
      <c r="F191" s="212" t="s">
        <v>1035</v>
      </c>
      <c r="G191" s="210"/>
      <c r="H191" s="213">
        <v>36.369</v>
      </c>
      <c r="I191" s="214"/>
      <c r="J191" s="210"/>
      <c r="K191" s="210"/>
      <c r="L191" s="215"/>
      <c r="M191" s="216"/>
      <c r="N191" s="217"/>
      <c r="O191" s="217"/>
      <c r="P191" s="217"/>
      <c r="Q191" s="217"/>
      <c r="R191" s="217"/>
      <c r="S191" s="217"/>
      <c r="T191" s="218"/>
      <c r="AT191" s="219" t="s">
        <v>231</v>
      </c>
      <c r="AU191" s="219" t="s">
        <v>81</v>
      </c>
      <c r="AV191" s="14" t="s">
        <v>81</v>
      </c>
      <c r="AW191" s="14" t="s">
        <v>33</v>
      </c>
      <c r="AX191" s="14" t="s">
        <v>72</v>
      </c>
      <c r="AY191" s="219" t="s">
        <v>211</v>
      </c>
    </row>
    <row r="192" spans="1:65" s="14" customFormat="1" ht="11.25">
      <c r="B192" s="209"/>
      <c r="C192" s="210"/>
      <c r="D192" s="194" t="s">
        <v>231</v>
      </c>
      <c r="E192" s="211" t="s">
        <v>19</v>
      </c>
      <c r="F192" s="212" t="s">
        <v>1036</v>
      </c>
      <c r="G192" s="210"/>
      <c r="H192" s="213">
        <v>112.41</v>
      </c>
      <c r="I192" s="214"/>
      <c r="J192" s="210"/>
      <c r="K192" s="210"/>
      <c r="L192" s="215"/>
      <c r="M192" s="216"/>
      <c r="N192" s="217"/>
      <c r="O192" s="217"/>
      <c r="P192" s="217"/>
      <c r="Q192" s="217"/>
      <c r="R192" s="217"/>
      <c r="S192" s="217"/>
      <c r="T192" s="218"/>
      <c r="AT192" s="219" t="s">
        <v>231</v>
      </c>
      <c r="AU192" s="219" t="s">
        <v>81</v>
      </c>
      <c r="AV192" s="14" t="s">
        <v>81</v>
      </c>
      <c r="AW192" s="14" t="s">
        <v>33</v>
      </c>
      <c r="AX192" s="14" t="s">
        <v>72</v>
      </c>
      <c r="AY192" s="219" t="s">
        <v>211</v>
      </c>
    </row>
    <row r="193" spans="1:65" s="14" customFormat="1" ht="11.25">
      <c r="B193" s="209"/>
      <c r="C193" s="210"/>
      <c r="D193" s="194" t="s">
        <v>231</v>
      </c>
      <c r="E193" s="211" t="s">
        <v>19</v>
      </c>
      <c r="F193" s="212" t="s">
        <v>1037</v>
      </c>
      <c r="G193" s="210"/>
      <c r="H193" s="213">
        <v>-8.4429999999999996</v>
      </c>
      <c r="I193" s="214"/>
      <c r="J193" s="210"/>
      <c r="K193" s="210"/>
      <c r="L193" s="215"/>
      <c r="M193" s="216"/>
      <c r="N193" s="217"/>
      <c r="O193" s="217"/>
      <c r="P193" s="217"/>
      <c r="Q193" s="217"/>
      <c r="R193" s="217"/>
      <c r="S193" s="217"/>
      <c r="T193" s="218"/>
      <c r="AT193" s="219" t="s">
        <v>231</v>
      </c>
      <c r="AU193" s="219" t="s">
        <v>81</v>
      </c>
      <c r="AV193" s="14" t="s">
        <v>81</v>
      </c>
      <c r="AW193" s="14" t="s">
        <v>33</v>
      </c>
      <c r="AX193" s="14" t="s">
        <v>72</v>
      </c>
      <c r="AY193" s="219" t="s">
        <v>211</v>
      </c>
    </row>
    <row r="194" spans="1:65" s="15" customFormat="1" ht="11.25">
      <c r="B194" s="220"/>
      <c r="C194" s="221"/>
      <c r="D194" s="194" t="s">
        <v>231</v>
      </c>
      <c r="E194" s="222" t="s">
        <v>141</v>
      </c>
      <c r="F194" s="223" t="s">
        <v>288</v>
      </c>
      <c r="G194" s="221"/>
      <c r="H194" s="224">
        <v>140.33600000000001</v>
      </c>
      <c r="I194" s="225"/>
      <c r="J194" s="221"/>
      <c r="K194" s="221"/>
      <c r="L194" s="226"/>
      <c r="M194" s="227"/>
      <c r="N194" s="228"/>
      <c r="O194" s="228"/>
      <c r="P194" s="228"/>
      <c r="Q194" s="228"/>
      <c r="R194" s="228"/>
      <c r="S194" s="228"/>
      <c r="T194" s="229"/>
      <c r="AT194" s="230" t="s">
        <v>231</v>
      </c>
      <c r="AU194" s="230" t="s">
        <v>81</v>
      </c>
      <c r="AV194" s="15" t="s">
        <v>148</v>
      </c>
      <c r="AW194" s="15" t="s">
        <v>33</v>
      </c>
      <c r="AX194" s="15" t="s">
        <v>79</v>
      </c>
      <c r="AY194" s="230" t="s">
        <v>211</v>
      </c>
    </row>
    <row r="195" spans="1:65" s="2" customFormat="1" ht="14.45" customHeight="1">
      <c r="A195" s="36"/>
      <c r="B195" s="37"/>
      <c r="C195" s="242" t="s">
        <v>373</v>
      </c>
      <c r="D195" s="242" t="s">
        <v>442</v>
      </c>
      <c r="E195" s="243" t="s">
        <v>460</v>
      </c>
      <c r="F195" s="244" t="s">
        <v>461</v>
      </c>
      <c r="G195" s="245" t="s">
        <v>430</v>
      </c>
      <c r="H195" s="246">
        <v>252.60499999999999</v>
      </c>
      <c r="I195" s="247"/>
      <c r="J195" s="248">
        <f>ROUND(I195*H195,2)</f>
        <v>0</v>
      </c>
      <c r="K195" s="244" t="s">
        <v>217</v>
      </c>
      <c r="L195" s="249"/>
      <c r="M195" s="250" t="s">
        <v>19</v>
      </c>
      <c r="N195" s="251" t="s">
        <v>43</v>
      </c>
      <c r="O195" s="66"/>
      <c r="P195" s="190">
        <f>O195*H195</f>
        <v>0</v>
      </c>
      <c r="Q195" s="190">
        <v>0</v>
      </c>
      <c r="R195" s="190">
        <f>Q195*H195</f>
        <v>0</v>
      </c>
      <c r="S195" s="190">
        <v>0</v>
      </c>
      <c r="T195" s="191">
        <f>S195*H195</f>
        <v>0</v>
      </c>
      <c r="U195" s="36"/>
      <c r="V195" s="36"/>
      <c r="W195" s="36"/>
      <c r="X195" s="36"/>
      <c r="Y195" s="36"/>
      <c r="Z195" s="36"/>
      <c r="AA195" s="36"/>
      <c r="AB195" s="36"/>
      <c r="AC195" s="36"/>
      <c r="AD195" s="36"/>
      <c r="AE195" s="36"/>
      <c r="AR195" s="192" t="s">
        <v>254</v>
      </c>
      <c r="AT195" s="192" t="s">
        <v>442</v>
      </c>
      <c r="AU195" s="192" t="s">
        <v>81</v>
      </c>
      <c r="AY195" s="19" t="s">
        <v>211</v>
      </c>
      <c r="BE195" s="193">
        <f>IF(N195="základní",J195,0)</f>
        <v>0</v>
      </c>
      <c r="BF195" s="193">
        <f>IF(N195="snížená",J195,0)</f>
        <v>0</v>
      </c>
      <c r="BG195" s="193">
        <f>IF(N195="zákl. přenesená",J195,0)</f>
        <v>0</v>
      </c>
      <c r="BH195" s="193">
        <f>IF(N195="sníž. přenesená",J195,0)</f>
        <v>0</v>
      </c>
      <c r="BI195" s="193">
        <f>IF(N195="nulová",J195,0)</f>
        <v>0</v>
      </c>
      <c r="BJ195" s="19" t="s">
        <v>79</v>
      </c>
      <c r="BK195" s="193">
        <f>ROUND(I195*H195,2)</f>
        <v>0</v>
      </c>
      <c r="BL195" s="19" t="s">
        <v>148</v>
      </c>
      <c r="BM195" s="192" t="s">
        <v>1038</v>
      </c>
    </row>
    <row r="196" spans="1:65" s="14" customFormat="1" ht="11.25">
      <c r="B196" s="209"/>
      <c r="C196" s="210"/>
      <c r="D196" s="194" t="s">
        <v>231</v>
      </c>
      <c r="E196" s="210"/>
      <c r="F196" s="212" t="s">
        <v>1039</v>
      </c>
      <c r="G196" s="210"/>
      <c r="H196" s="213">
        <v>252.60499999999999</v>
      </c>
      <c r="I196" s="214"/>
      <c r="J196" s="210"/>
      <c r="K196" s="210"/>
      <c r="L196" s="215"/>
      <c r="M196" s="216"/>
      <c r="N196" s="217"/>
      <c r="O196" s="217"/>
      <c r="P196" s="217"/>
      <c r="Q196" s="217"/>
      <c r="R196" s="217"/>
      <c r="S196" s="217"/>
      <c r="T196" s="218"/>
      <c r="AT196" s="219" t="s">
        <v>231</v>
      </c>
      <c r="AU196" s="219" t="s">
        <v>81</v>
      </c>
      <c r="AV196" s="14" t="s">
        <v>81</v>
      </c>
      <c r="AW196" s="14" t="s">
        <v>4</v>
      </c>
      <c r="AX196" s="14" t="s">
        <v>79</v>
      </c>
      <c r="AY196" s="219" t="s">
        <v>211</v>
      </c>
    </row>
    <row r="197" spans="1:65" s="2" customFormat="1" ht="24.2" customHeight="1">
      <c r="A197" s="36"/>
      <c r="B197" s="37"/>
      <c r="C197" s="181" t="s">
        <v>377</v>
      </c>
      <c r="D197" s="181" t="s">
        <v>213</v>
      </c>
      <c r="E197" s="182" t="s">
        <v>465</v>
      </c>
      <c r="F197" s="183" t="s">
        <v>466</v>
      </c>
      <c r="G197" s="184" t="s">
        <v>228</v>
      </c>
      <c r="H197" s="185">
        <v>268.2</v>
      </c>
      <c r="I197" s="186"/>
      <c r="J197" s="187">
        <f>ROUND(I197*H197,2)</f>
        <v>0</v>
      </c>
      <c r="K197" s="183" t="s">
        <v>217</v>
      </c>
      <c r="L197" s="41"/>
      <c r="M197" s="188" t="s">
        <v>19</v>
      </c>
      <c r="N197" s="189" t="s">
        <v>43</v>
      </c>
      <c r="O197" s="66"/>
      <c r="P197" s="190">
        <f>O197*H197</f>
        <v>0</v>
      </c>
      <c r="Q197" s="190">
        <v>0</v>
      </c>
      <c r="R197" s="190">
        <f>Q197*H197</f>
        <v>0</v>
      </c>
      <c r="S197" s="190">
        <v>0</v>
      </c>
      <c r="T197" s="191">
        <f>S197*H197</f>
        <v>0</v>
      </c>
      <c r="U197" s="36"/>
      <c r="V197" s="36"/>
      <c r="W197" s="36"/>
      <c r="X197" s="36"/>
      <c r="Y197" s="36"/>
      <c r="Z197" s="36"/>
      <c r="AA197" s="36"/>
      <c r="AB197" s="36"/>
      <c r="AC197" s="36"/>
      <c r="AD197" s="36"/>
      <c r="AE197" s="36"/>
      <c r="AR197" s="192" t="s">
        <v>148</v>
      </c>
      <c r="AT197" s="192" t="s">
        <v>213</v>
      </c>
      <c r="AU197" s="192" t="s">
        <v>81</v>
      </c>
      <c r="AY197" s="19" t="s">
        <v>211</v>
      </c>
      <c r="BE197" s="193">
        <f>IF(N197="základní",J197,0)</f>
        <v>0</v>
      </c>
      <c r="BF197" s="193">
        <f>IF(N197="snížená",J197,0)</f>
        <v>0</v>
      </c>
      <c r="BG197" s="193">
        <f>IF(N197="zákl. přenesená",J197,0)</f>
        <v>0</v>
      </c>
      <c r="BH197" s="193">
        <f>IF(N197="sníž. přenesená",J197,0)</f>
        <v>0</v>
      </c>
      <c r="BI197" s="193">
        <f>IF(N197="nulová",J197,0)</f>
        <v>0</v>
      </c>
      <c r="BJ197" s="19" t="s">
        <v>79</v>
      </c>
      <c r="BK197" s="193">
        <f>ROUND(I197*H197,2)</f>
        <v>0</v>
      </c>
      <c r="BL197" s="19" t="s">
        <v>148</v>
      </c>
      <c r="BM197" s="192" t="s">
        <v>1040</v>
      </c>
    </row>
    <row r="198" spans="1:65" s="2" customFormat="1" ht="48.75">
      <c r="A198" s="36"/>
      <c r="B198" s="37"/>
      <c r="C198" s="38"/>
      <c r="D198" s="194" t="s">
        <v>219</v>
      </c>
      <c r="E198" s="38"/>
      <c r="F198" s="195" t="s">
        <v>468</v>
      </c>
      <c r="G198" s="38"/>
      <c r="H198" s="38"/>
      <c r="I198" s="196"/>
      <c r="J198" s="38"/>
      <c r="K198" s="38"/>
      <c r="L198" s="41"/>
      <c r="M198" s="197"/>
      <c r="N198" s="198"/>
      <c r="O198" s="66"/>
      <c r="P198" s="66"/>
      <c r="Q198" s="66"/>
      <c r="R198" s="66"/>
      <c r="S198" s="66"/>
      <c r="T198" s="67"/>
      <c r="U198" s="36"/>
      <c r="V198" s="36"/>
      <c r="W198" s="36"/>
      <c r="X198" s="36"/>
      <c r="Y198" s="36"/>
      <c r="Z198" s="36"/>
      <c r="AA198" s="36"/>
      <c r="AB198" s="36"/>
      <c r="AC198" s="36"/>
      <c r="AD198" s="36"/>
      <c r="AE198" s="36"/>
      <c r="AT198" s="19" t="s">
        <v>219</v>
      </c>
      <c r="AU198" s="19" t="s">
        <v>81</v>
      </c>
    </row>
    <row r="199" spans="1:65" s="2" customFormat="1" ht="14.45" customHeight="1">
      <c r="A199" s="36"/>
      <c r="B199" s="37"/>
      <c r="C199" s="181" t="s">
        <v>381</v>
      </c>
      <c r="D199" s="181" t="s">
        <v>213</v>
      </c>
      <c r="E199" s="182" t="s">
        <v>470</v>
      </c>
      <c r="F199" s="183" t="s">
        <v>471</v>
      </c>
      <c r="G199" s="184" t="s">
        <v>228</v>
      </c>
      <c r="H199" s="185">
        <v>268.2</v>
      </c>
      <c r="I199" s="186"/>
      <c r="J199" s="187">
        <f>ROUND(I199*H199,2)</f>
        <v>0</v>
      </c>
      <c r="K199" s="183" t="s">
        <v>217</v>
      </c>
      <c r="L199" s="41"/>
      <c r="M199" s="188" t="s">
        <v>19</v>
      </c>
      <c r="N199" s="189" t="s">
        <v>43</v>
      </c>
      <c r="O199" s="66"/>
      <c r="P199" s="190">
        <f>O199*H199</f>
        <v>0</v>
      </c>
      <c r="Q199" s="190">
        <v>0</v>
      </c>
      <c r="R199" s="190">
        <f>Q199*H199</f>
        <v>0</v>
      </c>
      <c r="S199" s="190">
        <v>0</v>
      </c>
      <c r="T199" s="191">
        <f>S199*H199</f>
        <v>0</v>
      </c>
      <c r="U199" s="36"/>
      <c r="V199" s="36"/>
      <c r="W199" s="36"/>
      <c r="X199" s="36"/>
      <c r="Y199" s="36"/>
      <c r="Z199" s="36"/>
      <c r="AA199" s="36"/>
      <c r="AB199" s="36"/>
      <c r="AC199" s="36"/>
      <c r="AD199" s="36"/>
      <c r="AE199" s="36"/>
      <c r="AR199" s="192" t="s">
        <v>148</v>
      </c>
      <c r="AT199" s="192" t="s">
        <v>213</v>
      </c>
      <c r="AU199" s="192" t="s">
        <v>81</v>
      </c>
      <c r="AY199" s="19" t="s">
        <v>211</v>
      </c>
      <c r="BE199" s="193">
        <f>IF(N199="základní",J199,0)</f>
        <v>0</v>
      </c>
      <c r="BF199" s="193">
        <f>IF(N199="snížená",J199,0)</f>
        <v>0</v>
      </c>
      <c r="BG199" s="193">
        <f>IF(N199="zákl. přenesená",J199,0)</f>
        <v>0</v>
      </c>
      <c r="BH199" s="193">
        <f>IF(N199="sníž. přenesená",J199,0)</f>
        <v>0</v>
      </c>
      <c r="BI199" s="193">
        <f>IF(N199="nulová",J199,0)</f>
        <v>0</v>
      </c>
      <c r="BJ199" s="19" t="s">
        <v>79</v>
      </c>
      <c r="BK199" s="193">
        <f>ROUND(I199*H199,2)</f>
        <v>0</v>
      </c>
      <c r="BL199" s="19" t="s">
        <v>148</v>
      </c>
      <c r="BM199" s="192" t="s">
        <v>1041</v>
      </c>
    </row>
    <row r="200" spans="1:65" s="2" customFormat="1" ht="39">
      <c r="A200" s="36"/>
      <c r="B200" s="37"/>
      <c r="C200" s="38"/>
      <c r="D200" s="194" t="s">
        <v>219</v>
      </c>
      <c r="E200" s="38"/>
      <c r="F200" s="195" t="s">
        <v>473</v>
      </c>
      <c r="G200" s="38"/>
      <c r="H200" s="38"/>
      <c r="I200" s="196"/>
      <c r="J200" s="38"/>
      <c r="K200" s="38"/>
      <c r="L200" s="41"/>
      <c r="M200" s="197"/>
      <c r="N200" s="198"/>
      <c r="O200" s="66"/>
      <c r="P200" s="66"/>
      <c r="Q200" s="66"/>
      <c r="R200" s="66"/>
      <c r="S200" s="66"/>
      <c r="T200" s="67"/>
      <c r="U200" s="36"/>
      <c r="V200" s="36"/>
      <c r="W200" s="36"/>
      <c r="X200" s="36"/>
      <c r="Y200" s="36"/>
      <c r="Z200" s="36"/>
      <c r="AA200" s="36"/>
      <c r="AB200" s="36"/>
      <c r="AC200" s="36"/>
      <c r="AD200" s="36"/>
      <c r="AE200" s="36"/>
      <c r="AT200" s="19" t="s">
        <v>219</v>
      </c>
      <c r="AU200" s="19" t="s">
        <v>81</v>
      </c>
    </row>
    <row r="201" spans="1:65" s="2" customFormat="1" ht="14.45" customHeight="1">
      <c r="A201" s="36"/>
      <c r="B201" s="37"/>
      <c r="C201" s="181" t="s">
        <v>388</v>
      </c>
      <c r="D201" s="181" t="s">
        <v>213</v>
      </c>
      <c r="E201" s="182" t="s">
        <v>475</v>
      </c>
      <c r="F201" s="183" t="s">
        <v>476</v>
      </c>
      <c r="G201" s="184" t="s">
        <v>228</v>
      </c>
      <c r="H201" s="185">
        <v>268.2</v>
      </c>
      <c r="I201" s="186"/>
      <c r="J201" s="187">
        <f>ROUND(I201*H201,2)</f>
        <v>0</v>
      </c>
      <c r="K201" s="183" t="s">
        <v>217</v>
      </c>
      <c r="L201" s="41"/>
      <c r="M201" s="188" t="s">
        <v>19</v>
      </c>
      <c r="N201" s="189" t="s">
        <v>43</v>
      </c>
      <c r="O201" s="66"/>
      <c r="P201" s="190">
        <f>O201*H201</f>
        <v>0</v>
      </c>
      <c r="Q201" s="190">
        <v>1.2700000000000001E-3</v>
      </c>
      <c r="R201" s="190">
        <f>Q201*H201</f>
        <v>0.34061400000000003</v>
      </c>
      <c r="S201" s="190">
        <v>0</v>
      </c>
      <c r="T201" s="191">
        <f>S201*H201</f>
        <v>0</v>
      </c>
      <c r="U201" s="36"/>
      <c r="V201" s="36"/>
      <c r="W201" s="36"/>
      <c r="X201" s="36"/>
      <c r="Y201" s="36"/>
      <c r="Z201" s="36"/>
      <c r="AA201" s="36"/>
      <c r="AB201" s="36"/>
      <c r="AC201" s="36"/>
      <c r="AD201" s="36"/>
      <c r="AE201" s="36"/>
      <c r="AR201" s="192" t="s">
        <v>148</v>
      </c>
      <c r="AT201" s="192" t="s">
        <v>213</v>
      </c>
      <c r="AU201" s="192" t="s">
        <v>81</v>
      </c>
      <c r="AY201" s="19" t="s">
        <v>211</v>
      </c>
      <c r="BE201" s="193">
        <f>IF(N201="základní",J201,0)</f>
        <v>0</v>
      </c>
      <c r="BF201" s="193">
        <f>IF(N201="snížená",J201,0)</f>
        <v>0</v>
      </c>
      <c r="BG201" s="193">
        <f>IF(N201="zákl. přenesená",J201,0)</f>
        <v>0</v>
      </c>
      <c r="BH201" s="193">
        <f>IF(N201="sníž. přenesená",J201,0)</f>
        <v>0</v>
      </c>
      <c r="BI201" s="193">
        <f>IF(N201="nulová",J201,0)</f>
        <v>0</v>
      </c>
      <c r="BJ201" s="19" t="s">
        <v>79</v>
      </c>
      <c r="BK201" s="193">
        <f>ROUND(I201*H201,2)</f>
        <v>0</v>
      </c>
      <c r="BL201" s="19" t="s">
        <v>148</v>
      </c>
      <c r="BM201" s="192" t="s">
        <v>1042</v>
      </c>
    </row>
    <row r="202" spans="1:65" s="2" customFormat="1" ht="68.25">
      <c r="A202" s="36"/>
      <c r="B202" s="37"/>
      <c r="C202" s="38"/>
      <c r="D202" s="194" t="s">
        <v>219</v>
      </c>
      <c r="E202" s="38"/>
      <c r="F202" s="195" t="s">
        <v>478</v>
      </c>
      <c r="G202" s="38"/>
      <c r="H202" s="38"/>
      <c r="I202" s="196"/>
      <c r="J202" s="38"/>
      <c r="K202" s="38"/>
      <c r="L202" s="41"/>
      <c r="M202" s="197"/>
      <c r="N202" s="198"/>
      <c r="O202" s="66"/>
      <c r="P202" s="66"/>
      <c r="Q202" s="66"/>
      <c r="R202" s="66"/>
      <c r="S202" s="66"/>
      <c r="T202" s="67"/>
      <c r="U202" s="36"/>
      <c r="V202" s="36"/>
      <c r="W202" s="36"/>
      <c r="X202" s="36"/>
      <c r="Y202" s="36"/>
      <c r="Z202" s="36"/>
      <c r="AA202" s="36"/>
      <c r="AB202" s="36"/>
      <c r="AC202" s="36"/>
      <c r="AD202" s="36"/>
      <c r="AE202" s="36"/>
      <c r="AT202" s="19" t="s">
        <v>219</v>
      </c>
      <c r="AU202" s="19" t="s">
        <v>81</v>
      </c>
    </row>
    <row r="203" spans="1:65" s="13" customFormat="1" ht="11.25">
      <c r="B203" s="199"/>
      <c r="C203" s="200"/>
      <c r="D203" s="194" t="s">
        <v>231</v>
      </c>
      <c r="E203" s="201" t="s">
        <v>19</v>
      </c>
      <c r="F203" s="202" t="s">
        <v>479</v>
      </c>
      <c r="G203" s="200"/>
      <c r="H203" s="201" t="s">
        <v>19</v>
      </c>
      <c r="I203" s="203"/>
      <c r="J203" s="200"/>
      <c r="K203" s="200"/>
      <c r="L203" s="204"/>
      <c r="M203" s="205"/>
      <c r="N203" s="206"/>
      <c r="O203" s="206"/>
      <c r="P203" s="206"/>
      <c r="Q203" s="206"/>
      <c r="R203" s="206"/>
      <c r="S203" s="206"/>
      <c r="T203" s="207"/>
      <c r="AT203" s="208" t="s">
        <v>231</v>
      </c>
      <c r="AU203" s="208" t="s">
        <v>81</v>
      </c>
      <c r="AV203" s="13" t="s">
        <v>79</v>
      </c>
      <c r="AW203" s="13" t="s">
        <v>33</v>
      </c>
      <c r="AX203" s="13" t="s">
        <v>72</v>
      </c>
      <c r="AY203" s="208" t="s">
        <v>211</v>
      </c>
    </row>
    <row r="204" spans="1:65" s="14" customFormat="1" ht="11.25">
      <c r="B204" s="209"/>
      <c r="C204" s="210"/>
      <c r="D204" s="194" t="s">
        <v>231</v>
      </c>
      <c r="E204" s="211" t="s">
        <v>19</v>
      </c>
      <c r="F204" s="212" t="s">
        <v>1043</v>
      </c>
      <c r="G204" s="210"/>
      <c r="H204" s="213">
        <v>618</v>
      </c>
      <c r="I204" s="214"/>
      <c r="J204" s="210"/>
      <c r="K204" s="210"/>
      <c r="L204" s="215"/>
      <c r="M204" s="216"/>
      <c r="N204" s="217"/>
      <c r="O204" s="217"/>
      <c r="P204" s="217"/>
      <c r="Q204" s="217"/>
      <c r="R204" s="217"/>
      <c r="S204" s="217"/>
      <c r="T204" s="218"/>
      <c r="AT204" s="219" t="s">
        <v>231</v>
      </c>
      <c r="AU204" s="219" t="s">
        <v>81</v>
      </c>
      <c r="AV204" s="14" t="s">
        <v>81</v>
      </c>
      <c r="AW204" s="14" t="s">
        <v>33</v>
      </c>
      <c r="AX204" s="14" t="s">
        <v>72</v>
      </c>
      <c r="AY204" s="219" t="s">
        <v>211</v>
      </c>
    </row>
    <row r="205" spans="1:65" s="14" customFormat="1" ht="11.25">
      <c r="B205" s="209"/>
      <c r="C205" s="210"/>
      <c r="D205" s="194" t="s">
        <v>231</v>
      </c>
      <c r="E205" s="211" t="s">
        <v>19</v>
      </c>
      <c r="F205" s="212" t="s">
        <v>1044</v>
      </c>
      <c r="G205" s="210"/>
      <c r="H205" s="213">
        <v>-90</v>
      </c>
      <c r="I205" s="214"/>
      <c r="J205" s="210"/>
      <c r="K205" s="210"/>
      <c r="L205" s="215"/>
      <c r="M205" s="216"/>
      <c r="N205" s="217"/>
      <c r="O205" s="217"/>
      <c r="P205" s="217"/>
      <c r="Q205" s="217"/>
      <c r="R205" s="217"/>
      <c r="S205" s="217"/>
      <c r="T205" s="218"/>
      <c r="AT205" s="219" t="s">
        <v>231</v>
      </c>
      <c r="AU205" s="219" t="s">
        <v>81</v>
      </c>
      <c r="AV205" s="14" t="s">
        <v>81</v>
      </c>
      <c r="AW205" s="14" t="s">
        <v>33</v>
      </c>
      <c r="AX205" s="14" t="s">
        <v>72</v>
      </c>
      <c r="AY205" s="219" t="s">
        <v>211</v>
      </c>
    </row>
    <row r="206" spans="1:65" s="14" customFormat="1" ht="11.25">
      <c r="B206" s="209"/>
      <c r="C206" s="210"/>
      <c r="D206" s="194" t="s">
        <v>231</v>
      </c>
      <c r="E206" s="211" t="s">
        <v>19</v>
      </c>
      <c r="F206" s="212" t="s">
        <v>1045</v>
      </c>
      <c r="G206" s="210"/>
      <c r="H206" s="213">
        <v>-230</v>
      </c>
      <c r="I206" s="214"/>
      <c r="J206" s="210"/>
      <c r="K206" s="210"/>
      <c r="L206" s="215"/>
      <c r="M206" s="216"/>
      <c r="N206" s="217"/>
      <c r="O206" s="217"/>
      <c r="P206" s="217"/>
      <c r="Q206" s="217"/>
      <c r="R206" s="217"/>
      <c r="S206" s="217"/>
      <c r="T206" s="218"/>
      <c r="AT206" s="219" t="s">
        <v>231</v>
      </c>
      <c r="AU206" s="219" t="s">
        <v>81</v>
      </c>
      <c r="AV206" s="14" t="s">
        <v>81</v>
      </c>
      <c r="AW206" s="14" t="s">
        <v>33</v>
      </c>
      <c r="AX206" s="14" t="s">
        <v>72</v>
      </c>
      <c r="AY206" s="219" t="s">
        <v>211</v>
      </c>
    </row>
    <row r="207" spans="1:65" s="16" customFormat="1" ht="11.25">
      <c r="B207" s="231"/>
      <c r="C207" s="232"/>
      <c r="D207" s="194" t="s">
        <v>231</v>
      </c>
      <c r="E207" s="233" t="s">
        <v>167</v>
      </c>
      <c r="F207" s="234" t="s">
        <v>425</v>
      </c>
      <c r="G207" s="232"/>
      <c r="H207" s="235">
        <v>298</v>
      </c>
      <c r="I207" s="236"/>
      <c r="J207" s="232"/>
      <c r="K207" s="232"/>
      <c r="L207" s="237"/>
      <c r="M207" s="238"/>
      <c r="N207" s="239"/>
      <c r="O207" s="239"/>
      <c r="P207" s="239"/>
      <c r="Q207" s="239"/>
      <c r="R207" s="239"/>
      <c r="S207" s="239"/>
      <c r="T207" s="240"/>
      <c r="AT207" s="241" t="s">
        <v>231</v>
      </c>
      <c r="AU207" s="241" t="s">
        <v>81</v>
      </c>
      <c r="AV207" s="16" t="s">
        <v>225</v>
      </c>
      <c r="AW207" s="16" t="s">
        <v>33</v>
      </c>
      <c r="AX207" s="16" t="s">
        <v>72</v>
      </c>
      <c r="AY207" s="241" t="s">
        <v>211</v>
      </c>
    </row>
    <row r="208" spans="1:65" s="14" customFormat="1" ht="11.25">
      <c r="B208" s="209"/>
      <c r="C208" s="210"/>
      <c r="D208" s="194" t="s">
        <v>231</v>
      </c>
      <c r="E208" s="211" t="s">
        <v>19</v>
      </c>
      <c r="F208" s="212" t="s">
        <v>955</v>
      </c>
      <c r="G208" s="210"/>
      <c r="H208" s="213">
        <v>268.2</v>
      </c>
      <c r="I208" s="214"/>
      <c r="J208" s="210"/>
      <c r="K208" s="210"/>
      <c r="L208" s="215"/>
      <c r="M208" s="216"/>
      <c r="N208" s="217"/>
      <c r="O208" s="217"/>
      <c r="P208" s="217"/>
      <c r="Q208" s="217"/>
      <c r="R208" s="217"/>
      <c r="S208" s="217"/>
      <c r="T208" s="218"/>
      <c r="AT208" s="219" t="s">
        <v>231</v>
      </c>
      <c r="AU208" s="219" t="s">
        <v>81</v>
      </c>
      <c r="AV208" s="14" t="s">
        <v>81</v>
      </c>
      <c r="AW208" s="14" t="s">
        <v>33</v>
      </c>
      <c r="AX208" s="14" t="s">
        <v>79</v>
      </c>
      <c r="AY208" s="219" t="s">
        <v>211</v>
      </c>
    </row>
    <row r="209" spans="1:65" s="2" customFormat="1" ht="14.45" customHeight="1">
      <c r="A209" s="36"/>
      <c r="B209" s="37"/>
      <c r="C209" s="242" t="s">
        <v>393</v>
      </c>
      <c r="D209" s="242" t="s">
        <v>442</v>
      </c>
      <c r="E209" s="243" t="s">
        <v>482</v>
      </c>
      <c r="F209" s="244" t="s">
        <v>483</v>
      </c>
      <c r="G209" s="245" t="s">
        <v>484</v>
      </c>
      <c r="H209" s="246">
        <v>4.0229999999999997</v>
      </c>
      <c r="I209" s="247"/>
      <c r="J209" s="248">
        <f>ROUND(I209*H209,2)</f>
        <v>0</v>
      </c>
      <c r="K209" s="244" t="s">
        <v>217</v>
      </c>
      <c r="L209" s="249"/>
      <c r="M209" s="250" t="s">
        <v>19</v>
      </c>
      <c r="N209" s="251" t="s">
        <v>43</v>
      </c>
      <c r="O209" s="66"/>
      <c r="P209" s="190">
        <f>O209*H209</f>
        <v>0</v>
      </c>
      <c r="Q209" s="190">
        <v>1E-3</v>
      </c>
      <c r="R209" s="190">
        <f>Q209*H209</f>
        <v>4.0229999999999997E-3</v>
      </c>
      <c r="S209" s="190">
        <v>0</v>
      </c>
      <c r="T209" s="191">
        <f>S209*H209</f>
        <v>0</v>
      </c>
      <c r="U209" s="36"/>
      <c r="V209" s="36"/>
      <c r="W209" s="36"/>
      <c r="X209" s="36"/>
      <c r="Y209" s="36"/>
      <c r="Z209" s="36"/>
      <c r="AA209" s="36"/>
      <c r="AB209" s="36"/>
      <c r="AC209" s="36"/>
      <c r="AD209" s="36"/>
      <c r="AE209" s="36"/>
      <c r="AR209" s="192" t="s">
        <v>254</v>
      </c>
      <c r="AT209" s="192" t="s">
        <v>442</v>
      </c>
      <c r="AU209" s="192" t="s">
        <v>81</v>
      </c>
      <c r="AY209" s="19" t="s">
        <v>211</v>
      </c>
      <c r="BE209" s="193">
        <f>IF(N209="základní",J209,0)</f>
        <v>0</v>
      </c>
      <c r="BF209" s="193">
        <f>IF(N209="snížená",J209,0)</f>
        <v>0</v>
      </c>
      <c r="BG209" s="193">
        <f>IF(N209="zákl. přenesená",J209,0)</f>
        <v>0</v>
      </c>
      <c r="BH209" s="193">
        <f>IF(N209="sníž. přenesená",J209,0)</f>
        <v>0</v>
      </c>
      <c r="BI209" s="193">
        <f>IF(N209="nulová",J209,0)</f>
        <v>0</v>
      </c>
      <c r="BJ209" s="19" t="s">
        <v>79</v>
      </c>
      <c r="BK209" s="193">
        <f>ROUND(I209*H209,2)</f>
        <v>0</v>
      </c>
      <c r="BL209" s="19" t="s">
        <v>148</v>
      </c>
      <c r="BM209" s="192" t="s">
        <v>1046</v>
      </c>
    </row>
    <row r="210" spans="1:65" s="14" customFormat="1" ht="11.25">
      <c r="B210" s="209"/>
      <c r="C210" s="210"/>
      <c r="D210" s="194" t="s">
        <v>231</v>
      </c>
      <c r="E210" s="210"/>
      <c r="F210" s="212" t="s">
        <v>1047</v>
      </c>
      <c r="G210" s="210"/>
      <c r="H210" s="213">
        <v>4.0229999999999997</v>
      </c>
      <c r="I210" s="214"/>
      <c r="J210" s="210"/>
      <c r="K210" s="210"/>
      <c r="L210" s="215"/>
      <c r="M210" s="216"/>
      <c r="N210" s="217"/>
      <c r="O210" s="217"/>
      <c r="P210" s="217"/>
      <c r="Q210" s="217"/>
      <c r="R210" s="217"/>
      <c r="S210" s="217"/>
      <c r="T210" s="218"/>
      <c r="AT210" s="219" t="s">
        <v>231</v>
      </c>
      <c r="AU210" s="219" t="s">
        <v>81</v>
      </c>
      <c r="AV210" s="14" t="s">
        <v>81</v>
      </c>
      <c r="AW210" s="14" t="s">
        <v>4</v>
      </c>
      <c r="AX210" s="14" t="s">
        <v>79</v>
      </c>
      <c r="AY210" s="219" t="s">
        <v>211</v>
      </c>
    </row>
    <row r="211" spans="1:65" s="2" customFormat="1" ht="14.45" customHeight="1">
      <c r="A211" s="36"/>
      <c r="B211" s="37"/>
      <c r="C211" s="181" t="s">
        <v>397</v>
      </c>
      <c r="D211" s="181" t="s">
        <v>213</v>
      </c>
      <c r="E211" s="182" t="s">
        <v>488</v>
      </c>
      <c r="F211" s="183" t="s">
        <v>489</v>
      </c>
      <c r="G211" s="184" t="s">
        <v>228</v>
      </c>
      <c r="H211" s="185">
        <v>268.2</v>
      </c>
      <c r="I211" s="186"/>
      <c r="J211" s="187">
        <f>ROUND(I211*H211,2)</f>
        <v>0</v>
      </c>
      <c r="K211" s="183" t="s">
        <v>217</v>
      </c>
      <c r="L211" s="41"/>
      <c r="M211" s="188" t="s">
        <v>19</v>
      </c>
      <c r="N211" s="189" t="s">
        <v>43</v>
      </c>
      <c r="O211" s="66"/>
      <c r="P211" s="190">
        <f>O211*H211</f>
        <v>0</v>
      </c>
      <c r="Q211" s="190">
        <v>0</v>
      </c>
      <c r="R211" s="190">
        <f>Q211*H211</f>
        <v>0</v>
      </c>
      <c r="S211" s="190">
        <v>0</v>
      </c>
      <c r="T211" s="191">
        <f>S211*H211</f>
        <v>0</v>
      </c>
      <c r="U211" s="36"/>
      <c r="V211" s="36"/>
      <c r="W211" s="36"/>
      <c r="X211" s="36"/>
      <c r="Y211" s="36"/>
      <c r="Z211" s="36"/>
      <c r="AA211" s="36"/>
      <c r="AB211" s="36"/>
      <c r="AC211" s="36"/>
      <c r="AD211" s="36"/>
      <c r="AE211" s="36"/>
      <c r="AR211" s="192" t="s">
        <v>148</v>
      </c>
      <c r="AT211" s="192" t="s">
        <v>213</v>
      </c>
      <c r="AU211" s="192" t="s">
        <v>81</v>
      </c>
      <c r="AY211" s="19" t="s">
        <v>211</v>
      </c>
      <c r="BE211" s="193">
        <f>IF(N211="základní",J211,0)</f>
        <v>0</v>
      </c>
      <c r="BF211" s="193">
        <f>IF(N211="snížená",J211,0)</f>
        <v>0</v>
      </c>
      <c r="BG211" s="193">
        <f>IF(N211="zákl. přenesená",J211,0)</f>
        <v>0</v>
      </c>
      <c r="BH211" s="193">
        <f>IF(N211="sníž. přenesená",J211,0)</f>
        <v>0</v>
      </c>
      <c r="BI211" s="193">
        <f>IF(N211="nulová",J211,0)</f>
        <v>0</v>
      </c>
      <c r="BJ211" s="19" t="s">
        <v>79</v>
      </c>
      <c r="BK211" s="193">
        <f>ROUND(I211*H211,2)</f>
        <v>0</v>
      </c>
      <c r="BL211" s="19" t="s">
        <v>148</v>
      </c>
      <c r="BM211" s="192" t="s">
        <v>1048</v>
      </c>
    </row>
    <row r="212" spans="1:65" s="2" customFormat="1" ht="107.25">
      <c r="A212" s="36"/>
      <c r="B212" s="37"/>
      <c r="C212" s="38"/>
      <c r="D212" s="194" t="s">
        <v>219</v>
      </c>
      <c r="E212" s="38"/>
      <c r="F212" s="195" t="s">
        <v>491</v>
      </c>
      <c r="G212" s="38"/>
      <c r="H212" s="38"/>
      <c r="I212" s="196"/>
      <c r="J212" s="38"/>
      <c r="K212" s="38"/>
      <c r="L212" s="41"/>
      <c r="M212" s="197"/>
      <c r="N212" s="198"/>
      <c r="O212" s="66"/>
      <c r="P212" s="66"/>
      <c r="Q212" s="66"/>
      <c r="R212" s="66"/>
      <c r="S212" s="66"/>
      <c r="T212" s="67"/>
      <c r="U212" s="36"/>
      <c r="V212" s="36"/>
      <c r="W212" s="36"/>
      <c r="X212" s="36"/>
      <c r="Y212" s="36"/>
      <c r="Z212" s="36"/>
      <c r="AA212" s="36"/>
      <c r="AB212" s="36"/>
      <c r="AC212" s="36"/>
      <c r="AD212" s="36"/>
      <c r="AE212" s="36"/>
      <c r="AT212" s="19" t="s">
        <v>219</v>
      </c>
      <c r="AU212" s="19" t="s">
        <v>81</v>
      </c>
    </row>
    <row r="213" spans="1:65" s="2" customFormat="1" ht="14.45" customHeight="1">
      <c r="A213" s="36"/>
      <c r="B213" s="37"/>
      <c r="C213" s="181" t="s">
        <v>401</v>
      </c>
      <c r="D213" s="181" t="s">
        <v>213</v>
      </c>
      <c r="E213" s="182" t="s">
        <v>493</v>
      </c>
      <c r="F213" s="183" t="s">
        <v>494</v>
      </c>
      <c r="G213" s="184" t="s">
        <v>139</v>
      </c>
      <c r="H213" s="185">
        <v>26.82</v>
      </c>
      <c r="I213" s="186"/>
      <c r="J213" s="187">
        <f>ROUND(I213*H213,2)</f>
        <v>0</v>
      </c>
      <c r="K213" s="183" t="s">
        <v>217</v>
      </c>
      <c r="L213" s="41"/>
      <c r="M213" s="188" t="s">
        <v>19</v>
      </c>
      <c r="N213" s="189" t="s">
        <v>43</v>
      </c>
      <c r="O213" s="66"/>
      <c r="P213" s="190">
        <f>O213*H213</f>
        <v>0</v>
      </c>
      <c r="Q213" s="190">
        <v>0</v>
      </c>
      <c r="R213" s="190">
        <f>Q213*H213</f>
        <v>0</v>
      </c>
      <c r="S213" s="190">
        <v>0</v>
      </c>
      <c r="T213" s="191">
        <f>S213*H213</f>
        <v>0</v>
      </c>
      <c r="U213" s="36"/>
      <c r="V213" s="36"/>
      <c r="W213" s="36"/>
      <c r="X213" s="36"/>
      <c r="Y213" s="36"/>
      <c r="Z213" s="36"/>
      <c r="AA213" s="36"/>
      <c r="AB213" s="36"/>
      <c r="AC213" s="36"/>
      <c r="AD213" s="36"/>
      <c r="AE213" s="36"/>
      <c r="AR213" s="192" t="s">
        <v>148</v>
      </c>
      <c r="AT213" s="192" t="s">
        <v>213</v>
      </c>
      <c r="AU213" s="192" t="s">
        <v>81</v>
      </c>
      <c r="AY213" s="19" t="s">
        <v>211</v>
      </c>
      <c r="BE213" s="193">
        <f>IF(N213="základní",J213,0)</f>
        <v>0</v>
      </c>
      <c r="BF213" s="193">
        <f>IF(N213="snížená",J213,0)</f>
        <v>0</v>
      </c>
      <c r="BG213" s="193">
        <f>IF(N213="zákl. přenesená",J213,0)</f>
        <v>0</v>
      </c>
      <c r="BH213" s="193">
        <f>IF(N213="sníž. přenesená",J213,0)</f>
        <v>0</v>
      </c>
      <c r="BI213" s="193">
        <f>IF(N213="nulová",J213,0)</f>
        <v>0</v>
      </c>
      <c r="BJ213" s="19" t="s">
        <v>79</v>
      </c>
      <c r="BK213" s="193">
        <f>ROUND(I213*H213,2)</f>
        <v>0</v>
      </c>
      <c r="BL213" s="19" t="s">
        <v>148</v>
      </c>
      <c r="BM213" s="192" t="s">
        <v>1049</v>
      </c>
    </row>
    <row r="214" spans="1:65" s="14" customFormat="1" ht="11.25">
      <c r="B214" s="209"/>
      <c r="C214" s="210"/>
      <c r="D214" s="194" t="s">
        <v>231</v>
      </c>
      <c r="E214" s="210"/>
      <c r="F214" s="212" t="s">
        <v>1050</v>
      </c>
      <c r="G214" s="210"/>
      <c r="H214" s="213">
        <v>26.82</v>
      </c>
      <c r="I214" s="214"/>
      <c r="J214" s="210"/>
      <c r="K214" s="210"/>
      <c r="L214" s="215"/>
      <c r="M214" s="216"/>
      <c r="N214" s="217"/>
      <c r="O214" s="217"/>
      <c r="P214" s="217"/>
      <c r="Q214" s="217"/>
      <c r="R214" s="217"/>
      <c r="S214" s="217"/>
      <c r="T214" s="218"/>
      <c r="AT214" s="219" t="s">
        <v>231</v>
      </c>
      <c r="AU214" s="219" t="s">
        <v>81</v>
      </c>
      <c r="AV214" s="14" t="s">
        <v>81</v>
      </c>
      <c r="AW214" s="14" t="s">
        <v>4</v>
      </c>
      <c r="AX214" s="14" t="s">
        <v>79</v>
      </c>
      <c r="AY214" s="219" t="s">
        <v>211</v>
      </c>
    </row>
    <row r="215" spans="1:65" s="2" customFormat="1" ht="14.45" customHeight="1">
      <c r="A215" s="36"/>
      <c r="B215" s="37"/>
      <c r="C215" s="242" t="s">
        <v>407</v>
      </c>
      <c r="D215" s="242" t="s">
        <v>442</v>
      </c>
      <c r="E215" s="243" t="s">
        <v>498</v>
      </c>
      <c r="F215" s="244" t="s">
        <v>499</v>
      </c>
      <c r="G215" s="245" t="s">
        <v>139</v>
      </c>
      <c r="H215" s="246">
        <v>26.82</v>
      </c>
      <c r="I215" s="247"/>
      <c r="J215" s="248">
        <f>ROUND(I215*H215,2)</f>
        <v>0</v>
      </c>
      <c r="K215" s="244" t="s">
        <v>217</v>
      </c>
      <c r="L215" s="249"/>
      <c r="M215" s="250" t="s">
        <v>19</v>
      </c>
      <c r="N215" s="251" t="s">
        <v>43</v>
      </c>
      <c r="O215" s="66"/>
      <c r="P215" s="190">
        <f>O215*H215</f>
        <v>0</v>
      </c>
      <c r="Q215" s="190">
        <v>0</v>
      </c>
      <c r="R215" s="190">
        <f>Q215*H215</f>
        <v>0</v>
      </c>
      <c r="S215" s="190">
        <v>0</v>
      </c>
      <c r="T215" s="191">
        <f>S215*H215</f>
        <v>0</v>
      </c>
      <c r="U215" s="36"/>
      <c r="V215" s="36"/>
      <c r="W215" s="36"/>
      <c r="X215" s="36"/>
      <c r="Y215" s="36"/>
      <c r="Z215" s="36"/>
      <c r="AA215" s="36"/>
      <c r="AB215" s="36"/>
      <c r="AC215" s="36"/>
      <c r="AD215" s="36"/>
      <c r="AE215" s="36"/>
      <c r="AR215" s="192" t="s">
        <v>254</v>
      </c>
      <c r="AT215" s="192" t="s">
        <v>442</v>
      </c>
      <c r="AU215" s="192" t="s">
        <v>81</v>
      </c>
      <c r="AY215" s="19" t="s">
        <v>211</v>
      </c>
      <c r="BE215" s="193">
        <f>IF(N215="základní",J215,0)</f>
        <v>0</v>
      </c>
      <c r="BF215" s="193">
        <f>IF(N215="snížená",J215,0)</f>
        <v>0</v>
      </c>
      <c r="BG215" s="193">
        <f>IF(N215="zákl. přenesená",J215,0)</f>
        <v>0</v>
      </c>
      <c r="BH215" s="193">
        <f>IF(N215="sníž. přenesená",J215,0)</f>
        <v>0</v>
      </c>
      <c r="BI215" s="193">
        <f>IF(N215="nulová",J215,0)</f>
        <v>0</v>
      </c>
      <c r="BJ215" s="19" t="s">
        <v>79</v>
      </c>
      <c r="BK215" s="193">
        <f>ROUND(I215*H215,2)</f>
        <v>0</v>
      </c>
      <c r="BL215" s="19" t="s">
        <v>148</v>
      </c>
      <c r="BM215" s="192" t="s">
        <v>1051</v>
      </c>
    </row>
    <row r="216" spans="1:65" s="14" customFormat="1" ht="11.25">
      <c r="B216" s="209"/>
      <c r="C216" s="210"/>
      <c r="D216" s="194" t="s">
        <v>231</v>
      </c>
      <c r="E216" s="210"/>
      <c r="F216" s="212" t="s">
        <v>1050</v>
      </c>
      <c r="G216" s="210"/>
      <c r="H216" s="213">
        <v>26.82</v>
      </c>
      <c r="I216" s="214"/>
      <c r="J216" s="210"/>
      <c r="K216" s="210"/>
      <c r="L216" s="215"/>
      <c r="M216" s="216"/>
      <c r="N216" s="217"/>
      <c r="O216" s="217"/>
      <c r="P216" s="217"/>
      <c r="Q216" s="217"/>
      <c r="R216" s="217"/>
      <c r="S216" s="217"/>
      <c r="T216" s="218"/>
      <c r="AT216" s="219" t="s">
        <v>231</v>
      </c>
      <c r="AU216" s="219" t="s">
        <v>81</v>
      </c>
      <c r="AV216" s="14" t="s">
        <v>81</v>
      </c>
      <c r="AW216" s="14" t="s">
        <v>4</v>
      </c>
      <c r="AX216" s="14" t="s">
        <v>79</v>
      </c>
      <c r="AY216" s="219" t="s">
        <v>211</v>
      </c>
    </row>
    <row r="217" spans="1:65" s="12" customFormat="1" ht="22.9" customHeight="1">
      <c r="B217" s="165"/>
      <c r="C217" s="166"/>
      <c r="D217" s="167" t="s">
        <v>71</v>
      </c>
      <c r="E217" s="179" t="s">
        <v>148</v>
      </c>
      <c r="F217" s="179" t="s">
        <v>501</v>
      </c>
      <c r="G217" s="166"/>
      <c r="H217" s="166"/>
      <c r="I217" s="169"/>
      <c r="J217" s="180">
        <f>BK217</f>
        <v>0</v>
      </c>
      <c r="K217" s="166"/>
      <c r="L217" s="171"/>
      <c r="M217" s="172"/>
      <c r="N217" s="173"/>
      <c r="O217" s="173"/>
      <c r="P217" s="174">
        <f>SUM(P218:P227)</f>
        <v>0</v>
      </c>
      <c r="Q217" s="173"/>
      <c r="R217" s="174">
        <f>SUM(R218:R227)</f>
        <v>3.2205600000000001E-2</v>
      </c>
      <c r="S217" s="173"/>
      <c r="T217" s="175">
        <f>SUM(T218:T227)</f>
        <v>0</v>
      </c>
      <c r="AR217" s="176" t="s">
        <v>79</v>
      </c>
      <c r="AT217" s="177" t="s">
        <v>71</v>
      </c>
      <c r="AU217" s="177" t="s">
        <v>79</v>
      </c>
      <c r="AY217" s="176" t="s">
        <v>211</v>
      </c>
      <c r="BK217" s="178">
        <f>SUM(BK218:BK227)</f>
        <v>0</v>
      </c>
    </row>
    <row r="218" spans="1:65" s="2" customFormat="1" ht="14.45" customHeight="1">
      <c r="A218" s="36"/>
      <c r="B218" s="37"/>
      <c r="C218" s="181" t="s">
        <v>411</v>
      </c>
      <c r="D218" s="181" t="s">
        <v>213</v>
      </c>
      <c r="E218" s="182" t="s">
        <v>503</v>
      </c>
      <c r="F218" s="183" t="s">
        <v>504</v>
      </c>
      <c r="G218" s="184" t="s">
        <v>139</v>
      </c>
      <c r="H218" s="185">
        <v>30.564</v>
      </c>
      <c r="I218" s="186"/>
      <c r="J218" s="187">
        <f>ROUND(I218*H218,2)</f>
        <v>0</v>
      </c>
      <c r="K218" s="183" t="s">
        <v>217</v>
      </c>
      <c r="L218" s="41"/>
      <c r="M218" s="188" t="s">
        <v>19</v>
      </c>
      <c r="N218" s="189" t="s">
        <v>43</v>
      </c>
      <c r="O218" s="66"/>
      <c r="P218" s="190">
        <f>O218*H218</f>
        <v>0</v>
      </c>
      <c r="Q218" s="190">
        <v>0</v>
      </c>
      <c r="R218" s="190">
        <f>Q218*H218</f>
        <v>0</v>
      </c>
      <c r="S218" s="190">
        <v>0</v>
      </c>
      <c r="T218" s="191">
        <f>S218*H218</f>
        <v>0</v>
      </c>
      <c r="U218" s="36"/>
      <c r="V218" s="36"/>
      <c r="W218" s="36"/>
      <c r="X218" s="36"/>
      <c r="Y218" s="36"/>
      <c r="Z218" s="36"/>
      <c r="AA218" s="36"/>
      <c r="AB218" s="36"/>
      <c r="AC218" s="36"/>
      <c r="AD218" s="36"/>
      <c r="AE218" s="36"/>
      <c r="AR218" s="192" t="s">
        <v>148</v>
      </c>
      <c r="AT218" s="192" t="s">
        <v>213</v>
      </c>
      <c r="AU218" s="192" t="s">
        <v>81</v>
      </c>
      <c r="AY218" s="19" t="s">
        <v>211</v>
      </c>
      <c r="BE218" s="193">
        <f>IF(N218="základní",J218,0)</f>
        <v>0</v>
      </c>
      <c r="BF218" s="193">
        <f>IF(N218="snížená",J218,0)</f>
        <v>0</v>
      </c>
      <c r="BG218" s="193">
        <f>IF(N218="zákl. přenesená",J218,0)</f>
        <v>0</v>
      </c>
      <c r="BH218" s="193">
        <f>IF(N218="sníž. přenesená",J218,0)</f>
        <v>0</v>
      </c>
      <c r="BI218" s="193">
        <f>IF(N218="nulová",J218,0)</f>
        <v>0</v>
      </c>
      <c r="BJ218" s="19" t="s">
        <v>79</v>
      </c>
      <c r="BK218" s="193">
        <f>ROUND(I218*H218,2)</f>
        <v>0</v>
      </c>
      <c r="BL218" s="19" t="s">
        <v>148</v>
      </c>
      <c r="BM218" s="192" t="s">
        <v>1052</v>
      </c>
    </row>
    <row r="219" spans="1:65" s="2" customFormat="1" ht="39">
      <c r="A219" s="36"/>
      <c r="B219" s="37"/>
      <c r="C219" s="38"/>
      <c r="D219" s="194" t="s">
        <v>219</v>
      </c>
      <c r="E219" s="38"/>
      <c r="F219" s="195" t="s">
        <v>506</v>
      </c>
      <c r="G219" s="38"/>
      <c r="H219" s="38"/>
      <c r="I219" s="196"/>
      <c r="J219" s="38"/>
      <c r="K219" s="38"/>
      <c r="L219" s="41"/>
      <c r="M219" s="197"/>
      <c r="N219" s="198"/>
      <c r="O219" s="66"/>
      <c r="P219" s="66"/>
      <c r="Q219" s="66"/>
      <c r="R219" s="66"/>
      <c r="S219" s="66"/>
      <c r="T219" s="67"/>
      <c r="U219" s="36"/>
      <c r="V219" s="36"/>
      <c r="W219" s="36"/>
      <c r="X219" s="36"/>
      <c r="Y219" s="36"/>
      <c r="Z219" s="36"/>
      <c r="AA219" s="36"/>
      <c r="AB219" s="36"/>
      <c r="AC219" s="36"/>
      <c r="AD219" s="36"/>
      <c r="AE219" s="36"/>
      <c r="AT219" s="19" t="s">
        <v>219</v>
      </c>
      <c r="AU219" s="19" t="s">
        <v>81</v>
      </c>
    </row>
    <row r="220" spans="1:65" s="14" customFormat="1" ht="11.25">
      <c r="B220" s="209"/>
      <c r="C220" s="210"/>
      <c r="D220" s="194" t="s">
        <v>231</v>
      </c>
      <c r="E220" s="211" t="s">
        <v>19</v>
      </c>
      <c r="F220" s="212" t="s">
        <v>1053</v>
      </c>
      <c r="G220" s="210"/>
      <c r="H220" s="213">
        <v>8.0820000000000007</v>
      </c>
      <c r="I220" s="214"/>
      <c r="J220" s="210"/>
      <c r="K220" s="210"/>
      <c r="L220" s="215"/>
      <c r="M220" s="216"/>
      <c r="N220" s="217"/>
      <c r="O220" s="217"/>
      <c r="P220" s="217"/>
      <c r="Q220" s="217"/>
      <c r="R220" s="217"/>
      <c r="S220" s="217"/>
      <c r="T220" s="218"/>
      <c r="AT220" s="219" t="s">
        <v>231</v>
      </c>
      <c r="AU220" s="219" t="s">
        <v>81</v>
      </c>
      <c r="AV220" s="14" t="s">
        <v>81</v>
      </c>
      <c r="AW220" s="14" t="s">
        <v>33</v>
      </c>
      <c r="AX220" s="14" t="s">
        <v>72</v>
      </c>
      <c r="AY220" s="219" t="s">
        <v>211</v>
      </c>
    </row>
    <row r="221" spans="1:65" s="14" customFormat="1" ht="11.25">
      <c r="B221" s="209"/>
      <c r="C221" s="210"/>
      <c r="D221" s="194" t="s">
        <v>231</v>
      </c>
      <c r="E221" s="211" t="s">
        <v>19</v>
      </c>
      <c r="F221" s="212" t="s">
        <v>1054</v>
      </c>
      <c r="G221" s="210"/>
      <c r="H221" s="213">
        <v>22.481999999999999</v>
      </c>
      <c r="I221" s="214"/>
      <c r="J221" s="210"/>
      <c r="K221" s="210"/>
      <c r="L221" s="215"/>
      <c r="M221" s="216"/>
      <c r="N221" s="217"/>
      <c r="O221" s="217"/>
      <c r="P221" s="217"/>
      <c r="Q221" s="217"/>
      <c r="R221" s="217"/>
      <c r="S221" s="217"/>
      <c r="T221" s="218"/>
      <c r="AT221" s="219" t="s">
        <v>231</v>
      </c>
      <c r="AU221" s="219" t="s">
        <v>81</v>
      </c>
      <c r="AV221" s="14" t="s">
        <v>81</v>
      </c>
      <c r="AW221" s="14" t="s">
        <v>33</v>
      </c>
      <c r="AX221" s="14" t="s">
        <v>72</v>
      </c>
      <c r="AY221" s="219" t="s">
        <v>211</v>
      </c>
    </row>
    <row r="222" spans="1:65" s="15" customFormat="1" ht="11.25">
      <c r="B222" s="220"/>
      <c r="C222" s="221"/>
      <c r="D222" s="194" t="s">
        <v>231</v>
      </c>
      <c r="E222" s="222" t="s">
        <v>137</v>
      </c>
      <c r="F222" s="223" t="s">
        <v>288</v>
      </c>
      <c r="G222" s="221"/>
      <c r="H222" s="224">
        <v>30.564</v>
      </c>
      <c r="I222" s="225"/>
      <c r="J222" s="221"/>
      <c r="K222" s="221"/>
      <c r="L222" s="226"/>
      <c r="M222" s="227"/>
      <c r="N222" s="228"/>
      <c r="O222" s="228"/>
      <c r="P222" s="228"/>
      <c r="Q222" s="228"/>
      <c r="R222" s="228"/>
      <c r="S222" s="228"/>
      <c r="T222" s="229"/>
      <c r="AT222" s="230" t="s">
        <v>231</v>
      </c>
      <c r="AU222" s="230" t="s">
        <v>81</v>
      </c>
      <c r="AV222" s="15" t="s">
        <v>148</v>
      </c>
      <c r="AW222" s="15" t="s">
        <v>33</v>
      </c>
      <c r="AX222" s="15" t="s">
        <v>79</v>
      </c>
      <c r="AY222" s="230" t="s">
        <v>211</v>
      </c>
    </row>
    <row r="223" spans="1:65" s="2" customFormat="1" ht="14.45" customHeight="1">
      <c r="A223" s="36"/>
      <c r="B223" s="37"/>
      <c r="C223" s="181" t="s">
        <v>418</v>
      </c>
      <c r="D223" s="181" t="s">
        <v>213</v>
      </c>
      <c r="E223" s="182" t="s">
        <v>517</v>
      </c>
      <c r="F223" s="183" t="s">
        <v>518</v>
      </c>
      <c r="G223" s="184" t="s">
        <v>139</v>
      </c>
      <c r="H223" s="185">
        <v>0.378</v>
      </c>
      <c r="I223" s="186"/>
      <c r="J223" s="187">
        <f>ROUND(I223*H223,2)</f>
        <v>0</v>
      </c>
      <c r="K223" s="183" t="s">
        <v>217</v>
      </c>
      <c r="L223" s="41"/>
      <c r="M223" s="188" t="s">
        <v>19</v>
      </c>
      <c r="N223" s="189" t="s">
        <v>43</v>
      </c>
      <c r="O223" s="66"/>
      <c r="P223" s="190">
        <f>O223*H223</f>
        <v>0</v>
      </c>
      <c r="Q223" s="190">
        <v>0</v>
      </c>
      <c r="R223" s="190">
        <f>Q223*H223</f>
        <v>0</v>
      </c>
      <c r="S223" s="190">
        <v>0</v>
      </c>
      <c r="T223" s="191">
        <f>S223*H223</f>
        <v>0</v>
      </c>
      <c r="U223" s="36"/>
      <c r="V223" s="36"/>
      <c r="W223" s="36"/>
      <c r="X223" s="36"/>
      <c r="Y223" s="36"/>
      <c r="Z223" s="36"/>
      <c r="AA223" s="36"/>
      <c r="AB223" s="36"/>
      <c r="AC223" s="36"/>
      <c r="AD223" s="36"/>
      <c r="AE223" s="36"/>
      <c r="AR223" s="192" t="s">
        <v>148</v>
      </c>
      <c r="AT223" s="192" t="s">
        <v>213</v>
      </c>
      <c r="AU223" s="192" t="s">
        <v>81</v>
      </c>
      <c r="AY223" s="19" t="s">
        <v>211</v>
      </c>
      <c r="BE223" s="193">
        <f>IF(N223="základní",J223,0)</f>
        <v>0</v>
      </c>
      <c r="BF223" s="193">
        <f>IF(N223="snížená",J223,0)</f>
        <v>0</v>
      </c>
      <c r="BG223" s="193">
        <f>IF(N223="zákl. přenesená",J223,0)</f>
        <v>0</v>
      </c>
      <c r="BH223" s="193">
        <f>IF(N223="sníž. přenesená",J223,0)</f>
        <v>0</v>
      </c>
      <c r="BI223" s="193">
        <f>IF(N223="nulová",J223,0)</f>
        <v>0</v>
      </c>
      <c r="BJ223" s="19" t="s">
        <v>79</v>
      </c>
      <c r="BK223" s="193">
        <f>ROUND(I223*H223,2)</f>
        <v>0</v>
      </c>
      <c r="BL223" s="19" t="s">
        <v>148</v>
      </c>
      <c r="BM223" s="192" t="s">
        <v>1055</v>
      </c>
    </row>
    <row r="224" spans="1:65" s="2" customFormat="1" ht="39">
      <c r="A224" s="36"/>
      <c r="B224" s="37"/>
      <c r="C224" s="38"/>
      <c r="D224" s="194" t="s">
        <v>219</v>
      </c>
      <c r="E224" s="38"/>
      <c r="F224" s="195" t="s">
        <v>520</v>
      </c>
      <c r="G224" s="38"/>
      <c r="H224" s="38"/>
      <c r="I224" s="196"/>
      <c r="J224" s="38"/>
      <c r="K224" s="38"/>
      <c r="L224" s="41"/>
      <c r="M224" s="197"/>
      <c r="N224" s="198"/>
      <c r="O224" s="66"/>
      <c r="P224" s="66"/>
      <c r="Q224" s="66"/>
      <c r="R224" s="66"/>
      <c r="S224" s="66"/>
      <c r="T224" s="67"/>
      <c r="U224" s="36"/>
      <c r="V224" s="36"/>
      <c r="W224" s="36"/>
      <c r="X224" s="36"/>
      <c r="Y224" s="36"/>
      <c r="Z224" s="36"/>
      <c r="AA224" s="36"/>
      <c r="AB224" s="36"/>
      <c r="AC224" s="36"/>
      <c r="AD224" s="36"/>
      <c r="AE224" s="36"/>
      <c r="AT224" s="19" t="s">
        <v>219</v>
      </c>
      <c r="AU224" s="19" t="s">
        <v>81</v>
      </c>
    </row>
    <row r="225" spans="1:65" s="14" customFormat="1" ht="11.25">
      <c r="B225" s="209"/>
      <c r="C225" s="210"/>
      <c r="D225" s="194" t="s">
        <v>231</v>
      </c>
      <c r="E225" s="211" t="s">
        <v>19</v>
      </c>
      <c r="F225" s="212" t="s">
        <v>1056</v>
      </c>
      <c r="G225" s="210"/>
      <c r="H225" s="213">
        <v>0.378</v>
      </c>
      <c r="I225" s="214"/>
      <c r="J225" s="210"/>
      <c r="K225" s="210"/>
      <c r="L225" s="215"/>
      <c r="M225" s="216"/>
      <c r="N225" s="217"/>
      <c r="O225" s="217"/>
      <c r="P225" s="217"/>
      <c r="Q225" s="217"/>
      <c r="R225" s="217"/>
      <c r="S225" s="217"/>
      <c r="T225" s="218"/>
      <c r="AT225" s="219" t="s">
        <v>231</v>
      </c>
      <c r="AU225" s="219" t="s">
        <v>81</v>
      </c>
      <c r="AV225" s="14" t="s">
        <v>81</v>
      </c>
      <c r="AW225" s="14" t="s">
        <v>33</v>
      </c>
      <c r="AX225" s="14" t="s">
        <v>79</v>
      </c>
      <c r="AY225" s="219" t="s">
        <v>211</v>
      </c>
    </row>
    <row r="226" spans="1:65" s="2" customFormat="1" ht="14.45" customHeight="1">
      <c r="A226" s="36"/>
      <c r="B226" s="37"/>
      <c r="C226" s="181" t="s">
        <v>427</v>
      </c>
      <c r="D226" s="181" t="s">
        <v>213</v>
      </c>
      <c r="E226" s="182" t="s">
        <v>523</v>
      </c>
      <c r="F226" s="183" t="s">
        <v>524</v>
      </c>
      <c r="G226" s="184" t="s">
        <v>228</v>
      </c>
      <c r="H226" s="185">
        <v>5.04</v>
      </c>
      <c r="I226" s="186"/>
      <c r="J226" s="187">
        <f>ROUND(I226*H226,2)</f>
        <v>0</v>
      </c>
      <c r="K226" s="183" t="s">
        <v>217</v>
      </c>
      <c r="L226" s="41"/>
      <c r="M226" s="188" t="s">
        <v>19</v>
      </c>
      <c r="N226" s="189" t="s">
        <v>43</v>
      </c>
      <c r="O226" s="66"/>
      <c r="P226" s="190">
        <f>O226*H226</f>
        <v>0</v>
      </c>
      <c r="Q226" s="190">
        <v>6.3899999999999998E-3</v>
      </c>
      <c r="R226" s="190">
        <f>Q226*H226</f>
        <v>3.2205600000000001E-2</v>
      </c>
      <c r="S226" s="190">
        <v>0</v>
      </c>
      <c r="T226" s="191">
        <f>S226*H226</f>
        <v>0</v>
      </c>
      <c r="U226" s="36"/>
      <c r="V226" s="36"/>
      <c r="W226" s="36"/>
      <c r="X226" s="36"/>
      <c r="Y226" s="36"/>
      <c r="Z226" s="36"/>
      <c r="AA226" s="36"/>
      <c r="AB226" s="36"/>
      <c r="AC226" s="36"/>
      <c r="AD226" s="36"/>
      <c r="AE226" s="36"/>
      <c r="AR226" s="192" t="s">
        <v>148</v>
      </c>
      <c r="AT226" s="192" t="s">
        <v>213</v>
      </c>
      <c r="AU226" s="192" t="s">
        <v>81</v>
      </c>
      <c r="AY226" s="19" t="s">
        <v>211</v>
      </c>
      <c r="BE226" s="193">
        <f>IF(N226="základní",J226,0)</f>
        <v>0</v>
      </c>
      <c r="BF226" s="193">
        <f>IF(N226="snížená",J226,0)</f>
        <v>0</v>
      </c>
      <c r="BG226" s="193">
        <f>IF(N226="zákl. přenesená",J226,0)</f>
        <v>0</v>
      </c>
      <c r="BH226" s="193">
        <f>IF(N226="sníž. přenesená",J226,0)</f>
        <v>0</v>
      </c>
      <c r="BI226" s="193">
        <f>IF(N226="nulová",J226,0)</f>
        <v>0</v>
      </c>
      <c r="BJ226" s="19" t="s">
        <v>79</v>
      </c>
      <c r="BK226" s="193">
        <f>ROUND(I226*H226,2)</f>
        <v>0</v>
      </c>
      <c r="BL226" s="19" t="s">
        <v>148</v>
      </c>
      <c r="BM226" s="192" t="s">
        <v>1057</v>
      </c>
    </row>
    <row r="227" spans="1:65" s="14" customFormat="1" ht="11.25">
      <c r="B227" s="209"/>
      <c r="C227" s="210"/>
      <c r="D227" s="194" t="s">
        <v>231</v>
      </c>
      <c r="E227" s="211" t="s">
        <v>19</v>
      </c>
      <c r="F227" s="212" t="s">
        <v>1058</v>
      </c>
      <c r="G227" s="210"/>
      <c r="H227" s="213">
        <v>5.04</v>
      </c>
      <c r="I227" s="214"/>
      <c r="J227" s="210"/>
      <c r="K227" s="210"/>
      <c r="L227" s="215"/>
      <c r="M227" s="216"/>
      <c r="N227" s="217"/>
      <c r="O227" s="217"/>
      <c r="P227" s="217"/>
      <c r="Q227" s="217"/>
      <c r="R227" s="217"/>
      <c r="S227" s="217"/>
      <c r="T227" s="218"/>
      <c r="AT227" s="219" t="s">
        <v>231</v>
      </c>
      <c r="AU227" s="219" t="s">
        <v>81</v>
      </c>
      <c r="AV227" s="14" t="s">
        <v>81</v>
      </c>
      <c r="AW227" s="14" t="s">
        <v>33</v>
      </c>
      <c r="AX227" s="14" t="s">
        <v>79</v>
      </c>
      <c r="AY227" s="219" t="s">
        <v>211</v>
      </c>
    </row>
    <row r="228" spans="1:65" s="12" customFormat="1" ht="22.9" customHeight="1">
      <c r="B228" s="165"/>
      <c r="C228" s="166"/>
      <c r="D228" s="167" t="s">
        <v>71</v>
      </c>
      <c r="E228" s="179" t="s">
        <v>254</v>
      </c>
      <c r="F228" s="179" t="s">
        <v>553</v>
      </c>
      <c r="G228" s="166"/>
      <c r="H228" s="166"/>
      <c r="I228" s="169"/>
      <c r="J228" s="180">
        <f>BK228</f>
        <v>0</v>
      </c>
      <c r="K228" s="166"/>
      <c r="L228" s="171"/>
      <c r="M228" s="172"/>
      <c r="N228" s="173"/>
      <c r="O228" s="173"/>
      <c r="P228" s="174">
        <f>SUM(P229:P329)</f>
        <v>0</v>
      </c>
      <c r="Q228" s="173"/>
      <c r="R228" s="174">
        <f>SUM(R229:R329)</f>
        <v>13.814481060000002</v>
      </c>
      <c r="S228" s="173"/>
      <c r="T228" s="175">
        <f>SUM(T229:T329)</f>
        <v>0</v>
      </c>
      <c r="AR228" s="176" t="s">
        <v>79</v>
      </c>
      <c r="AT228" s="177" t="s">
        <v>71</v>
      </c>
      <c r="AU228" s="177" t="s">
        <v>79</v>
      </c>
      <c r="AY228" s="176" t="s">
        <v>211</v>
      </c>
      <c r="BK228" s="178">
        <f>SUM(BK229:BK329)</f>
        <v>0</v>
      </c>
    </row>
    <row r="229" spans="1:65" s="2" customFormat="1" ht="24.2" customHeight="1">
      <c r="A229" s="36"/>
      <c r="B229" s="37"/>
      <c r="C229" s="181" t="s">
        <v>434</v>
      </c>
      <c r="D229" s="181" t="s">
        <v>213</v>
      </c>
      <c r="E229" s="182" t="s">
        <v>555</v>
      </c>
      <c r="F229" s="183" t="s">
        <v>556</v>
      </c>
      <c r="G229" s="184" t="s">
        <v>216</v>
      </c>
      <c r="H229" s="185">
        <v>5</v>
      </c>
      <c r="I229" s="186"/>
      <c r="J229" s="187">
        <f>ROUND(I229*H229,2)</f>
        <v>0</v>
      </c>
      <c r="K229" s="183" t="s">
        <v>217</v>
      </c>
      <c r="L229" s="41"/>
      <c r="M229" s="188" t="s">
        <v>19</v>
      </c>
      <c r="N229" s="189" t="s">
        <v>43</v>
      </c>
      <c r="O229" s="66"/>
      <c r="P229" s="190">
        <f>O229*H229</f>
        <v>0</v>
      </c>
      <c r="Q229" s="190">
        <v>1.67E-3</v>
      </c>
      <c r="R229" s="190">
        <f>Q229*H229</f>
        <v>8.3499999999999998E-3</v>
      </c>
      <c r="S229" s="190">
        <v>0</v>
      </c>
      <c r="T229" s="191">
        <f>S229*H229</f>
        <v>0</v>
      </c>
      <c r="U229" s="36"/>
      <c r="V229" s="36"/>
      <c r="W229" s="36"/>
      <c r="X229" s="36"/>
      <c r="Y229" s="36"/>
      <c r="Z229" s="36"/>
      <c r="AA229" s="36"/>
      <c r="AB229" s="36"/>
      <c r="AC229" s="36"/>
      <c r="AD229" s="36"/>
      <c r="AE229" s="36"/>
      <c r="AR229" s="192" t="s">
        <v>148</v>
      </c>
      <c r="AT229" s="192" t="s">
        <v>213</v>
      </c>
      <c r="AU229" s="192" t="s">
        <v>81</v>
      </c>
      <c r="AY229" s="19" t="s">
        <v>211</v>
      </c>
      <c r="BE229" s="193">
        <f>IF(N229="základní",J229,0)</f>
        <v>0</v>
      </c>
      <c r="BF229" s="193">
        <f>IF(N229="snížená",J229,0)</f>
        <v>0</v>
      </c>
      <c r="BG229" s="193">
        <f>IF(N229="zákl. přenesená",J229,0)</f>
        <v>0</v>
      </c>
      <c r="BH229" s="193">
        <f>IF(N229="sníž. přenesená",J229,0)</f>
        <v>0</v>
      </c>
      <c r="BI229" s="193">
        <f>IF(N229="nulová",J229,0)</f>
        <v>0</v>
      </c>
      <c r="BJ229" s="19" t="s">
        <v>79</v>
      </c>
      <c r="BK229" s="193">
        <f>ROUND(I229*H229,2)</f>
        <v>0</v>
      </c>
      <c r="BL229" s="19" t="s">
        <v>148</v>
      </c>
      <c r="BM229" s="192" t="s">
        <v>1059</v>
      </c>
    </row>
    <row r="230" spans="1:65" s="2" customFormat="1" ht="14.45" customHeight="1">
      <c r="A230" s="36"/>
      <c r="B230" s="37"/>
      <c r="C230" s="242" t="s">
        <v>441</v>
      </c>
      <c r="D230" s="242" t="s">
        <v>442</v>
      </c>
      <c r="E230" s="243" t="s">
        <v>559</v>
      </c>
      <c r="F230" s="244" t="s">
        <v>560</v>
      </c>
      <c r="G230" s="245" t="s">
        <v>561</v>
      </c>
      <c r="H230" s="246">
        <v>5</v>
      </c>
      <c r="I230" s="247"/>
      <c r="J230" s="248">
        <f>ROUND(I230*H230,2)</f>
        <v>0</v>
      </c>
      <c r="K230" s="244" t="s">
        <v>19</v>
      </c>
      <c r="L230" s="249"/>
      <c r="M230" s="250" t="s">
        <v>19</v>
      </c>
      <c r="N230" s="251" t="s">
        <v>43</v>
      </c>
      <c r="O230" s="66"/>
      <c r="P230" s="190">
        <f>O230*H230</f>
        <v>0</v>
      </c>
      <c r="Q230" s="190">
        <v>9.1999999999999998E-3</v>
      </c>
      <c r="R230" s="190">
        <f>Q230*H230</f>
        <v>4.5999999999999999E-2</v>
      </c>
      <c r="S230" s="190">
        <v>0</v>
      </c>
      <c r="T230" s="191">
        <f>S230*H230</f>
        <v>0</v>
      </c>
      <c r="U230" s="36"/>
      <c r="V230" s="36"/>
      <c r="W230" s="36"/>
      <c r="X230" s="36"/>
      <c r="Y230" s="36"/>
      <c r="Z230" s="36"/>
      <c r="AA230" s="36"/>
      <c r="AB230" s="36"/>
      <c r="AC230" s="36"/>
      <c r="AD230" s="36"/>
      <c r="AE230" s="36"/>
      <c r="AR230" s="192" t="s">
        <v>254</v>
      </c>
      <c r="AT230" s="192" t="s">
        <v>442</v>
      </c>
      <c r="AU230" s="192" t="s">
        <v>81</v>
      </c>
      <c r="AY230" s="19" t="s">
        <v>211</v>
      </c>
      <c r="BE230" s="193">
        <f>IF(N230="základní",J230,0)</f>
        <v>0</v>
      </c>
      <c r="BF230" s="193">
        <f>IF(N230="snížená",J230,0)</f>
        <v>0</v>
      </c>
      <c r="BG230" s="193">
        <f>IF(N230="zákl. přenesená",J230,0)</f>
        <v>0</v>
      </c>
      <c r="BH230" s="193">
        <f>IF(N230="sníž. přenesená",J230,0)</f>
        <v>0</v>
      </c>
      <c r="BI230" s="193">
        <f>IF(N230="nulová",J230,0)</f>
        <v>0</v>
      </c>
      <c r="BJ230" s="19" t="s">
        <v>79</v>
      </c>
      <c r="BK230" s="193">
        <f>ROUND(I230*H230,2)</f>
        <v>0</v>
      </c>
      <c r="BL230" s="19" t="s">
        <v>148</v>
      </c>
      <c r="BM230" s="192" t="s">
        <v>1060</v>
      </c>
    </row>
    <row r="231" spans="1:65" s="2" customFormat="1" ht="24.2" customHeight="1">
      <c r="A231" s="36"/>
      <c r="B231" s="37"/>
      <c r="C231" s="181" t="s">
        <v>448</v>
      </c>
      <c r="D231" s="181" t="s">
        <v>213</v>
      </c>
      <c r="E231" s="182" t="s">
        <v>564</v>
      </c>
      <c r="F231" s="183" t="s">
        <v>565</v>
      </c>
      <c r="G231" s="184" t="s">
        <v>216</v>
      </c>
      <c r="H231" s="185">
        <v>5</v>
      </c>
      <c r="I231" s="186"/>
      <c r="J231" s="187">
        <f>ROUND(I231*H231,2)</f>
        <v>0</v>
      </c>
      <c r="K231" s="183" t="s">
        <v>217</v>
      </c>
      <c r="L231" s="41"/>
      <c r="M231" s="188" t="s">
        <v>19</v>
      </c>
      <c r="N231" s="189" t="s">
        <v>43</v>
      </c>
      <c r="O231" s="66"/>
      <c r="P231" s="190">
        <f>O231*H231</f>
        <v>0</v>
      </c>
      <c r="Q231" s="190">
        <v>1.67E-3</v>
      </c>
      <c r="R231" s="190">
        <f>Q231*H231</f>
        <v>8.3499999999999998E-3</v>
      </c>
      <c r="S231" s="190">
        <v>0</v>
      </c>
      <c r="T231" s="191">
        <f>S231*H231</f>
        <v>0</v>
      </c>
      <c r="U231" s="36"/>
      <c r="V231" s="36"/>
      <c r="W231" s="36"/>
      <c r="X231" s="36"/>
      <c r="Y231" s="36"/>
      <c r="Z231" s="36"/>
      <c r="AA231" s="36"/>
      <c r="AB231" s="36"/>
      <c r="AC231" s="36"/>
      <c r="AD231" s="36"/>
      <c r="AE231" s="36"/>
      <c r="AR231" s="192" t="s">
        <v>148</v>
      </c>
      <c r="AT231" s="192" t="s">
        <v>213</v>
      </c>
      <c r="AU231" s="192" t="s">
        <v>81</v>
      </c>
      <c r="AY231" s="19" t="s">
        <v>211</v>
      </c>
      <c r="BE231" s="193">
        <f>IF(N231="základní",J231,0)</f>
        <v>0</v>
      </c>
      <c r="BF231" s="193">
        <f>IF(N231="snížená",J231,0)</f>
        <v>0</v>
      </c>
      <c r="BG231" s="193">
        <f>IF(N231="zákl. přenesená",J231,0)</f>
        <v>0</v>
      </c>
      <c r="BH231" s="193">
        <f>IF(N231="sníž. přenesená",J231,0)</f>
        <v>0</v>
      </c>
      <c r="BI231" s="193">
        <f>IF(N231="nulová",J231,0)</f>
        <v>0</v>
      </c>
      <c r="BJ231" s="19" t="s">
        <v>79</v>
      </c>
      <c r="BK231" s="193">
        <f>ROUND(I231*H231,2)</f>
        <v>0</v>
      </c>
      <c r="BL231" s="19" t="s">
        <v>148</v>
      </c>
      <c r="BM231" s="192" t="s">
        <v>1061</v>
      </c>
    </row>
    <row r="232" spans="1:65" s="2" customFormat="1" ht="68.25">
      <c r="A232" s="36"/>
      <c r="B232" s="37"/>
      <c r="C232" s="38"/>
      <c r="D232" s="194" t="s">
        <v>219</v>
      </c>
      <c r="E232" s="38"/>
      <c r="F232" s="195" t="s">
        <v>567</v>
      </c>
      <c r="G232" s="38"/>
      <c r="H232" s="38"/>
      <c r="I232" s="196"/>
      <c r="J232" s="38"/>
      <c r="K232" s="38"/>
      <c r="L232" s="41"/>
      <c r="M232" s="197"/>
      <c r="N232" s="198"/>
      <c r="O232" s="66"/>
      <c r="P232" s="66"/>
      <c r="Q232" s="66"/>
      <c r="R232" s="66"/>
      <c r="S232" s="66"/>
      <c r="T232" s="67"/>
      <c r="U232" s="36"/>
      <c r="V232" s="36"/>
      <c r="W232" s="36"/>
      <c r="X232" s="36"/>
      <c r="Y232" s="36"/>
      <c r="Z232" s="36"/>
      <c r="AA232" s="36"/>
      <c r="AB232" s="36"/>
      <c r="AC232" s="36"/>
      <c r="AD232" s="36"/>
      <c r="AE232" s="36"/>
      <c r="AT232" s="19" t="s">
        <v>219</v>
      </c>
      <c r="AU232" s="19" t="s">
        <v>81</v>
      </c>
    </row>
    <row r="233" spans="1:65" s="2" customFormat="1" ht="14.45" customHeight="1">
      <c r="A233" s="36"/>
      <c r="B233" s="37"/>
      <c r="C233" s="242" t="s">
        <v>459</v>
      </c>
      <c r="D233" s="242" t="s">
        <v>442</v>
      </c>
      <c r="E233" s="243" t="s">
        <v>569</v>
      </c>
      <c r="F233" s="244" t="s">
        <v>570</v>
      </c>
      <c r="G233" s="245" t="s">
        <v>561</v>
      </c>
      <c r="H233" s="246">
        <v>5</v>
      </c>
      <c r="I233" s="247"/>
      <c r="J233" s="248">
        <f>ROUND(I233*H233,2)</f>
        <v>0</v>
      </c>
      <c r="K233" s="244" t="s">
        <v>19</v>
      </c>
      <c r="L233" s="249"/>
      <c r="M233" s="250" t="s">
        <v>19</v>
      </c>
      <c r="N233" s="251" t="s">
        <v>43</v>
      </c>
      <c r="O233" s="66"/>
      <c r="P233" s="190">
        <f>O233*H233</f>
        <v>0</v>
      </c>
      <c r="Q233" s="190">
        <v>1.6299999999999999E-2</v>
      </c>
      <c r="R233" s="190">
        <f>Q233*H233</f>
        <v>8.1499999999999989E-2</v>
      </c>
      <c r="S233" s="190">
        <v>0</v>
      </c>
      <c r="T233" s="191">
        <f>S233*H233</f>
        <v>0</v>
      </c>
      <c r="U233" s="36"/>
      <c r="V233" s="36"/>
      <c r="W233" s="36"/>
      <c r="X233" s="36"/>
      <c r="Y233" s="36"/>
      <c r="Z233" s="36"/>
      <c r="AA233" s="36"/>
      <c r="AB233" s="36"/>
      <c r="AC233" s="36"/>
      <c r="AD233" s="36"/>
      <c r="AE233" s="36"/>
      <c r="AR233" s="192" t="s">
        <v>254</v>
      </c>
      <c r="AT233" s="192" t="s">
        <v>442</v>
      </c>
      <c r="AU233" s="192" t="s">
        <v>81</v>
      </c>
      <c r="AY233" s="19" t="s">
        <v>211</v>
      </c>
      <c r="BE233" s="193">
        <f>IF(N233="základní",J233,0)</f>
        <v>0</v>
      </c>
      <c r="BF233" s="193">
        <f>IF(N233="snížená",J233,0)</f>
        <v>0</v>
      </c>
      <c r="BG233" s="193">
        <f>IF(N233="zákl. přenesená",J233,0)</f>
        <v>0</v>
      </c>
      <c r="BH233" s="193">
        <f>IF(N233="sníž. přenesená",J233,0)</f>
        <v>0</v>
      </c>
      <c r="BI233" s="193">
        <f>IF(N233="nulová",J233,0)</f>
        <v>0</v>
      </c>
      <c r="BJ233" s="19" t="s">
        <v>79</v>
      </c>
      <c r="BK233" s="193">
        <f>ROUND(I233*H233,2)</f>
        <v>0</v>
      </c>
      <c r="BL233" s="19" t="s">
        <v>148</v>
      </c>
      <c r="BM233" s="192" t="s">
        <v>1062</v>
      </c>
    </row>
    <row r="234" spans="1:65" s="2" customFormat="1" ht="24.2" customHeight="1">
      <c r="A234" s="36"/>
      <c r="B234" s="37"/>
      <c r="C234" s="181" t="s">
        <v>464</v>
      </c>
      <c r="D234" s="181" t="s">
        <v>213</v>
      </c>
      <c r="E234" s="182" t="s">
        <v>1063</v>
      </c>
      <c r="F234" s="183" t="s">
        <v>1064</v>
      </c>
      <c r="G234" s="184" t="s">
        <v>216</v>
      </c>
      <c r="H234" s="185">
        <v>4</v>
      </c>
      <c r="I234" s="186"/>
      <c r="J234" s="187">
        <f>ROUND(I234*H234,2)</f>
        <v>0</v>
      </c>
      <c r="K234" s="183" t="s">
        <v>217</v>
      </c>
      <c r="L234" s="41"/>
      <c r="M234" s="188" t="s">
        <v>19</v>
      </c>
      <c r="N234" s="189" t="s">
        <v>43</v>
      </c>
      <c r="O234" s="66"/>
      <c r="P234" s="190">
        <f>O234*H234</f>
        <v>0</v>
      </c>
      <c r="Q234" s="190">
        <v>1.67E-3</v>
      </c>
      <c r="R234" s="190">
        <f>Q234*H234</f>
        <v>6.6800000000000002E-3</v>
      </c>
      <c r="S234" s="190">
        <v>0</v>
      </c>
      <c r="T234" s="191">
        <f>S234*H234</f>
        <v>0</v>
      </c>
      <c r="U234" s="36"/>
      <c r="V234" s="36"/>
      <c r="W234" s="36"/>
      <c r="X234" s="36"/>
      <c r="Y234" s="36"/>
      <c r="Z234" s="36"/>
      <c r="AA234" s="36"/>
      <c r="AB234" s="36"/>
      <c r="AC234" s="36"/>
      <c r="AD234" s="36"/>
      <c r="AE234" s="36"/>
      <c r="AR234" s="192" t="s">
        <v>148</v>
      </c>
      <c r="AT234" s="192" t="s">
        <v>213</v>
      </c>
      <c r="AU234" s="192" t="s">
        <v>81</v>
      </c>
      <c r="AY234" s="19" t="s">
        <v>211</v>
      </c>
      <c r="BE234" s="193">
        <f>IF(N234="základní",J234,0)</f>
        <v>0</v>
      </c>
      <c r="BF234" s="193">
        <f>IF(N234="snížená",J234,0)</f>
        <v>0</v>
      </c>
      <c r="BG234" s="193">
        <f>IF(N234="zákl. přenesená",J234,0)</f>
        <v>0</v>
      </c>
      <c r="BH234" s="193">
        <f>IF(N234="sníž. přenesená",J234,0)</f>
        <v>0</v>
      </c>
      <c r="BI234" s="193">
        <f>IF(N234="nulová",J234,0)</f>
        <v>0</v>
      </c>
      <c r="BJ234" s="19" t="s">
        <v>79</v>
      </c>
      <c r="BK234" s="193">
        <f>ROUND(I234*H234,2)</f>
        <v>0</v>
      </c>
      <c r="BL234" s="19" t="s">
        <v>148</v>
      </c>
      <c r="BM234" s="192" t="s">
        <v>1065</v>
      </c>
    </row>
    <row r="235" spans="1:65" s="2" customFormat="1" ht="68.25">
      <c r="A235" s="36"/>
      <c r="B235" s="37"/>
      <c r="C235" s="38"/>
      <c r="D235" s="194" t="s">
        <v>219</v>
      </c>
      <c r="E235" s="38"/>
      <c r="F235" s="195" t="s">
        <v>567</v>
      </c>
      <c r="G235" s="38"/>
      <c r="H235" s="38"/>
      <c r="I235" s="196"/>
      <c r="J235" s="38"/>
      <c r="K235" s="38"/>
      <c r="L235" s="41"/>
      <c r="M235" s="197"/>
      <c r="N235" s="198"/>
      <c r="O235" s="66"/>
      <c r="P235" s="66"/>
      <c r="Q235" s="66"/>
      <c r="R235" s="66"/>
      <c r="S235" s="66"/>
      <c r="T235" s="67"/>
      <c r="U235" s="36"/>
      <c r="V235" s="36"/>
      <c r="W235" s="36"/>
      <c r="X235" s="36"/>
      <c r="Y235" s="36"/>
      <c r="Z235" s="36"/>
      <c r="AA235" s="36"/>
      <c r="AB235" s="36"/>
      <c r="AC235" s="36"/>
      <c r="AD235" s="36"/>
      <c r="AE235" s="36"/>
      <c r="AT235" s="19" t="s">
        <v>219</v>
      </c>
      <c r="AU235" s="19" t="s">
        <v>81</v>
      </c>
    </row>
    <row r="236" spans="1:65" s="2" customFormat="1" ht="14.45" customHeight="1">
      <c r="A236" s="36"/>
      <c r="B236" s="37"/>
      <c r="C236" s="242" t="s">
        <v>469</v>
      </c>
      <c r="D236" s="242" t="s">
        <v>442</v>
      </c>
      <c r="E236" s="243" t="s">
        <v>1066</v>
      </c>
      <c r="F236" s="244" t="s">
        <v>1067</v>
      </c>
      <c r="G236" s="245" t="s">
        <v>216</v>
      </c>
      <c r="H236" s="246">
        <v>4</v>
      </c>
      <c r="I236" s="247"/>
      <c r="J236" s="248">
        <f>ROUND(I236*H236,2)</f>
        <v>0</v>
      </c>
      <c r="K236" s="244" t="s">
        <v>19</v>
      </c>
      <c r="L236" s="249"/>
      <c r="M236" s="250" t="s">
        <v>19</v>
      </c>
      <c r="N236" s="251" t="s">
        <v>43</v>
      </c>
      <c r="O236" s="66"/>
      <c r="P236" s="190">
        <f>O236*H236</f>
        <v>0</v>
      </c>
      <c r="Q236" s="190">
        <v>1.0800000000000001E-2</v>
      </c>
      <c r="R236" s="190">
        <f>Q236*H236</f>
        <v>4.3200000000000002E-2</v>
      </c>
      <c r="S236" s="190">
        <v>0</v>
      </c>
      <c r="T236" s="191">
        <f>S236*H236</f>
        <v>0</v>
      </c>
      <c r="U236" s="36"/>
      <c r="V236" s="36"/>
      <c r="W236" s="36"/>
      <c r="X236" s="36"/>
      <c r="Y236" s="36"/>
      <c r="Z236" s="36"/>
      <c r="AA236" s="36"/>
      <c r="AB236" s="36"/>
      <c r="AC236" s="36"/>
      <c r="AD236" s="36"/>
      <c r="AE236" s="36"/>
      <c r="AR236" s="192" t="s">
        <v>254</v>
      </c>
      <c r="AT236" s="192" t="s">
        <v>442</v>
      </c>
      <c r="AU236" s="192" t="s">
        <v>81</v>
      </c>
      <c r="AY236" s="19" t="s">
        <v>211</v>
      </c>
      <c r="BE236" s="193">
        <f>IF(N236="základní",J236,0)</f>
        <v>0</v>
      </c>
      <c r="BF236" s="193">
        <f>IF(N236="snížená",J236,0)</f>
        <v>0</v>
      </c>
      <c r="BG236" s="193">
        <f>IF(N236="zákl. přenesená",J236,0)</f>
        <v>0</v>
      </c>
      <c r="BH236" s="193">
        <f>IF(N236="sníž. přenesená",J236,0)</f>
        <v>0</v>
      </c>
      <c r="BI236" s="193">
        <f>IF(N236="nulová",J236,0)</f>
        <v>0</v>
      </c>
      <c r="BJ236" s="19" t="s">
        <v>79</v>
      </c>
      <c r="BK236" s="193">
        <f>ROUND(I236*H236,2)</f>
        <v>0</v>
      </c>
      <c r="BL236" s="19" t="s">
        <v>148</v>
      </c>
      <c r="BM236" s="192" t="s">
        <v>1068</v>
      </c>
    </row>
    <row r="237" spans="1:65" s="2" customFormat="1" ht="24.2" customHeight="1">
      <c r="A237" s="36"/>
      <c r="B237" s="37"/>
      <c r="C237" s="181" t="s">
        <v>474</v>
      </c>
      <c r="D237" s="181" t="s">
        <v>213</v>
      </c>
      <c r="E237" s="182" t="s">
        <v>1069</v>
      </c>
      <c r="F237" s="183" t="s">
        <v>1070</v>
      </c>
      <c r="G237" s="184" t="s">
        <v>216</v>
      </c>
      <c r="H237" s="185">
        <v>2</v>
      </c>
      <c r="I237" s="186"/>
      <c r="J237" s="187">
        <f>ROUND(I237*H237,2)</f>
        <v>0</v>
      </c>
      <c r="K237" s="183" t="s">
        <v>217</v>
      </c>
      <c r="L237" s="41"/>
      <c r="M237" s="188" t="s">
        <v>19</v>
      </c>
      <c r="N237" s="189" t="s">
        <v>43</v>
      </c>
      <c r="O237" s="66"/>
      <c r="P237" s="190">
        <f>O237*H237</f>
        <v>0</v>
      </c>
      <c r="Q237" s="190">
        <v>1.7099999999999999E-3</v>
      </c>
      <c r="R237" s="190">
        <f>Q237*H237</f>
        <v>3.4199999999999999E-3</v>
      </c>
      <c r="S237" s="190">
        <v>0</v>
      </c>
      <c r="T237" s="191">
        <f>S237*H237</f>
        <v>0</v>
      </c>
      <c r="U237" s="36"/>
      <c r="V237" s="36"/>
      <c r="W237" s="36"/>
      <c r="X237" s="36"/>
      <c r="Y237" s="36"/>
      <c r="Z237" s="36"/>
      <c r="AA237" s="36"/>
      <c r="AB237" s="36"/>
      <c r="AC237" s="36"/>
      <c r="AD237" s="36"/>
      <c r="AE237" s="36"/>
      <c r="AR237" s="192" t="s">
        <v>148</v>
      </c>
      <c r="AT237" s="192" t="s">
        <v>213</v>
      </c>
      <c r="AU237" s="192" t="s">
        <v>81</v>
      </c>
      <c r="AY237" s="19" t="s">
        <v>211</v>
      </c>
      <c r="BE237" s="193">
        <f>IF(N237="základní",J237,0)</f>
        <v>0</v>
      </c>
      <c r="BF237" s="193">
        <f>IF(N237="snížená",J237,0)</f>
        <v>0</v>
      </c>
      <c r="BG237" s="193">
        <f>IF(N237="zákl. přenesená",J237,0)</f>
        <v>0</v>
      </c>
      <c r="BH237" s="193">
        <f>IF(N237="sníž. přenesená",J237,0)</f>
        <v>0</v>
      </c>
      <c r="BI237" s="193">
        <f>IF(N237="nulová",J237,0)</f>
        <v>0</v>
      </c>
      <c r="BJ237" s="19" t="s">
        <v>79</v>
      </c>
      <c r="BK237" s="193">
        <f>ROUND(I237*H237,2)</f>
        <v>0</v>
      </c>
      <c r="BL237" s="19" t="s">
        <v>148</v>
      </c>
      <c r="BM237" s="192" t="s">
        <v>1071</v>
      </c>
    </row>
    <row r="238" spans="1:65" s="2" customFormat="1" ht="68.25">
      <c r="A238" s="36"/>
      <c r="B238" s="37"/>
      <c r="C238" s="38"/>
      <c r="D238" s="194" t="s">
        <v>219</v>
      </c>
      <c r="E238" s="38"/>
      <c r="F238" s="195" t="s">
        <v>567</v>
      </c>
      <c r="G238" s="38"/>
      <c r="H238" s="38"/>
      <c r="I238" s="196"/>
      <c r="J238" s="38"/>
      <c r="K238" s="38"/>
      <c r="L238" s="41"/>
      <c r="M238" s="197"/>
      <c r="N238" s="198"/>
      <c r="O238" s="66"/>
      <c r="P238" s="66"/>
      <c r="Q238" s="66"/>
      <c r="R238" s="66"/>
      <c r="S238" s="66"/>
      <c r="T238" s="67"/>
      <c r="U238" s="36"/>
      <c r="V238" s="36"/>
      <c r="W238" s="36"/>
      <c r="X238" s="36"/>
      <c r="Y238" s="36"/>
      <c r="Z238" s="36"/>
      <c r="AA238" s="36"/>
      <c r="AB238" s="36"/>
      <c r="AC238" s="36"/>
      <c r="AD238" s="36"/>
      <c r="AE238" s="36"/>
      <c r="AT238" s="19" t="s">
        <v>219</v>
      </c>
      <c r="AU238" s="19" t="s">
        <v>81</v>
      </c>
    </row>
    <row r="239" spans="1:65" s="2" customFormat="1" ht="14.45" customHeight="1">
      <c r="A239" s="36"/>
      <c r="B239" s="37"/>
      <c r="C239" s="242" t="s">
        <v>481</v>
      </c>
      <c r="D239" s="242" t="s">
        <v>442</v>
      </c>
      <c r="E239" s="243" t="s">
        <v>1072</v>
      </c>
      <c r="F239" s="244" t="s">
        <v>1073</v>
      </c>
      <c r="G239" s="245" t="s">
        <v>216</v>
      </c>
      <c r="H239" s="246">
        <v>2</v>
      </c>
      <c r="I239" s="247"/>
      <c r="J239" s="248">
        <f>ROUND(I239*H239,2)</f>
        <v>0</v>
      </c>
      <c r="K239" s="244" t="s">
        <v>19</v>
      </c>
      <c r="L239" s="249"/>
      <c r="M239" s="250" t="s">
        <v>19</v>
      </c>
      <c r="N239" s="251" t="s">
        <v>43</v>
      </c>
      <c r="O239" s="66"/>
      <c r="P239" s="190">
        <f>O239*H239</f>
        <v>0</v>
      </c>
      <c r="Q239" s="190">
        <v>1.9400000000000001E-2</v>
      </c>
      <c r="R239" s="190">
        <f>Q239*H239</f>
        <v>3.8800000000000001E-2</v>
      </c>
      <c r="S239" s="190">
        <v>0</v>
      </c>
      <c r="T239" s="191">
        <f>S239*H239</f>
        <v>0</v>
      </c>
      <c r="U239" s="36"/>
      <c r="V239" s="36"/>
      <c r="W239" s="36"/>
      <c r="X239" s="36"/>
      <c r="Y239" s="36"/>
      <c r="Z239" s="36"/>
      <c r="AA239" s="36"/>
      <c r="AB239" s="36"/>
      <c r="AC239" s="36"/>
      <c r="AD239" s="36"/>
      <c r="AE239" s="36"/>
      <c r="AR239" s="192" t="s">
        <v>254</v>
      </c>
      <c r="AT239" s="192" t="s">
        <v>442</v>
      </c>
      <c r="AU239" s="192" t="s">
        <v>81</v>
      </c>
      <c r="AY239" s="19" t="s">
        <v>211</v>
      </c>
      <c r="BE239" s="193">
        <f>IF(N239="základní",J239,0)</f>
        <v>0</v>
      </c>
      <c r="BF239" s="193">
        <f>IF(N239="snížená",J239,0)</f>
        <v>0</v>
      </c>
      <c r="BG239" s="193">
        <f>IF(N239="zákl. přenesená",J239,0)</f>
        <v>0</v>
      </c>
      <c r="BH239" s="193">
        <f>IF(N239="sníž. přenesená",J239,0)</f>
        <v>0</v>
      </c>
      <c r="BI239" s="193">
        <f>IF(N239="nulová",J239,0)</f>
        <v>0</v>
      </c>
      <c r="BJ239" s="19" t="s">
        <v>79</v>
      </c>
      <c r="BK239" s="193">
        <f>ROUND(I239*H239,2)</f>
        <v>0</v>
      </c>
      <c r="BL239" s="19" t="s">
        <v>148</v>
      </c>
      <c r="BM239" s="192" t="s">
        <v>1074</v>
      </c>
    </row>
    <row r="240" spans="1:65" s="2" customFormat="1" ht="24.2" customHeight="1">
      <c r="A240" s="36"/>
      <c r="B240" s="37"/>
      <c r="C240" s="181" t="s">
        <v>487</v>
      </c>
      <c r="D240" s="181" t="s">
        <v>213</v>
      </c>
      <c r="E240" s="182" t="s">
        <v>573</v>
      </c>
      <c r="F240" s="183" t="s">
        <v>574</v>
      </c>
      <c r="G240" s="184" t="s">
        <v>216</v>
      </c>
      <c r="H240" s="185">
        <v>2</v>
      </c>
      <c r="I240" s="186"/>
      <c r="J240" s="187">
        <f>ROUND(I240*H240,2)</f>
        <v>0</v>
      </c>
      <c r="K240" s="183" t="s">
        <v>217</v>
      </c>
      <c r="L240" s="41"/>
      <c r="M240" s="188" t="s">
        <v>19</v>
      </c>
      <c r="N240" s="189" t="s">
        <v>43</v>
      </c>
      <c r="O240" s="66"/>
      <c r="P240" s="190">
        <f>O240*H240</f>
        <v>0</v>
      </c>
      <c r="Q240" s="190">
        <v>2.96E-3</v>
      </c>
      <c r="R240" s="190">
        <f>Q240*H240</f>
        <v>5.9199999999999999E-3</v>
      </c>
      <c r="S240" s="190">
        <v>0</v>
      </c>
      <c r="T240" s="191">
        <f>S240*H240</f>
        <v>0</v>
      </c>
      <c r="U240" s="36"/>
      <c r="V240" s="36"/>
      <c r="W240" s="36"/>
      <c r="X240" s="36"/>
      <c r="Y240" s="36"/>
      <c r="Z240" s="36"/>
      <c r="AA240" s="36"/>
      <c r="AB240" s="36"/>
      <c r="AC240" s="36"/>
      <c r="AD240" s="36"/>
      <c r="AE240" s="36"/>
      <c r="AR240" s="192" t="s">
        <v>148</v>
      </c>
      <c r="AT240" s="192" t="s">
        <v>213</v>
      </c>
      <c r="AU240" s="192" t="s">
        <v>81</v>
      </c>
      <c r="AY240" s="19" t="s">
        <v>211</v>
      </c>
      <c r="BE240" s="193">
        <f>IF(N240="základní",J240,0)</f>
        <v>0</v>
      </c>
      <c r="BF240" s="193">
        <f>IF(N240="snížená",J240,0)</f>
        <v>0</v>
      </c>
      <c r="BG240" s="193">
        <f>IF(N240="zákl. přenesená",J240,0)</f>
        <v>0</v>
      </c>
      <c r="BH240" s="193">
        <f>IF(N240="sníž. přenesená",J240,0)</f>
        <v>0</v>
      </c>
      <c r="BI240" s="193">
        <f>IF(N240="nulová",J240,0)</f>
        <v>0</v>
      </c>
      <c r="BJ240" s="19" t="s">
        <v>79</v>
      </c>
      <c r="BK240" s="193">
        <f>ROUND(I240*H240,2)</f>
        <v>0</v>
      </c>
      <c r="BL240" s="19" t="s">
        <v>148</v>
      </c>
      <c r="BM240" s="192" t="s">
        <v>1075</v>
      </c>
    </row>
    <row r="241" spans="1:65" s="2" customFormat="1" ht="68.25">
      <c r="A241" s="36"/>
      <c r="B241" s="37"/>
      <c r="C241" s="38"/>
      <c r="D241" s="194" t="s">
        <v>219</v>
      </c>
      <c r="E241" s="38"/>
      <c r="F241" s="195" t="s">
        <v>567</v>
      </c>
      <c r="G241" s="38"/>
      <c r="H241" s="38"/>
      <c r="I241" s="196"/>
      <c r="J241" s="38"/>
      <c r="K241" s="38"/>
      <c r="L241" s="41"/>
      <c r="M241" s="197"/>
      <c r="N241" s="198"/>
      <c r="O241" s="66"/>
      <c r="P241" s="66"/>
      <c r="Q241" s="66"/>
      <c r="R241" s="66"/>
      <c r="S241" s="66"/>
      <c r="T241" s="67"/>
      <c r="U241" s="36"/>
      <c r="V241" s="36"/>
      <c r="W241" s="36"/>
      <c r="X241" s="36"/>
      <c r="Y241" s="36"/>
      <c r="Z241" s="36"/>
      <c r="AA241" s="36"/>
      <c r="AB241" s="36"/>
      <c r="AC241" s="36"/>
      <c r="AD241" s="36"/>
      <c r="AE241" s="36"/>
      <c r="AT241" s="19" t="s">
        <v>219</v>
      </c>
      <c r="AU241" s="19" t="s">
        <v>81</v>
      </c>
    </row>
    <row r="242" spans="1:65" s="2" customFormat="1" ht="14.45" customHeight="1">
      <c r="A242" s="36"/>
      <c r="B242" s="37"/>
      <c r="C242" s="242" t="s">
        <v>492</v>
      </c>
      <c r="D242" s="242" t="s">
        <v>442</v>
      </c>
      <c r="E242" s="243" t="s">
        <v>1076</v>
      </c>
      <c r="F242" s="244" t="s">
        <v>1077</v>
      </c>
      <c r="G242" s="245" t="s">
        <v>216</v>
      </c>
      <c r="H242" s="246">
        <v>2</v>
      </c>
      <c r="I242" s="247"/>
      <c r="J242" s="248">
        <f>ROUND(I242*H242,2)</f>
        <v>0</v>
      </c>
      <c r="K242" s="244" t="s">
        <v>19</v>
      </c>
      <c r="L242" s="249"/>
      <c r="M242" s="250" t="s">
        <v>19</v>
      </c>
      <c r="N242" s="251" t="s">
        <v>43</v>
      </c>
      <c r="O242" s="66"/>
      <c r="P242" s="190">
        <f>O242*H242</f>
        <v>0</v>
      </c>
      <c r="Q242" s="190">
        <v>1.67E-2</v>
      </c>
      <c r="R242" s="190">
        <f>Q242*H242</f>
        <v>3.3399999999999999E-2</v>
      </c>
      <c r="S242" s="190">
        <v>0</v>
      </c>
      <c r="T242" s="191">
        <f>S242*H242</f>
        <v>0</v>
      </c>
      <c r="U242" s="36"/>
      <c r="V242" s="36"/>
      <c r="W242" s="36"/>
      <c r="X242" s="36"/>
      <c r="Y242" s="36"/>
      <c r="Z242" s="36"/>
      <c r="AA242" s="36"/>
      <c r="AB242" s="36"/>
      <c r="AC242" s="36"/>
      <c r="AD242" s="36"/>
      <c r="AE242" s="36"/>
      <c r="AR242" s="192" t="s">
        <v>254</v>
      </c>
      <c r="AT242" s="192" t="s">
        <v>442</v>
      </c>
      <c r="AU242" s="192" t="s">
        <v>81</v>
      </c>
      <c r="AY242" s="19" t="s">
        <v>211</v>
      </c>
      <c r="BE242" s="193">
        <f>IF(N242="základní",J242,0)</f>
        <v>0</v>
      </c>
      <c r="BF242" s="193">
        <f>IF(N242="snížená",J242,0)</f>
        <v>0</v>
      </c>
      <c r="BG242" s="193">
        <f>IF(N242="zákl. přenesená",J242,0)</f>
        <v>0</v>
      </c>
      <c r="BH242" s="193">
        <f>IF(N242="sníž. přenesená",J242,0)</f>
        <v>0</v>
      </c>
      <c r="BI242" s="193">
        <f>IF(N242="nulová",J242,0)</f>
        <v>0</v>
      </c>
      <c r="BJ242" s="19" t="s">
        <v>79</v>
      </c>
      <c r="BK242" s="193">
        <f>ROUND(I242*H242,2)</f>
        <v>0</v>
      </c>
      <c r="BL242" s="19" t="s">
        <v>148</v>
      </c>
      <c r="BM242" s="192" t="s">
        <v>1078</v>
      </c>
    </row>
    <row r="243" spans="1:65" s="2" customFormat="1" ht="24.2" customHeight="1">
      <c r="A243" s="36"/>
      <c r="B243" s="37"/>
      <c r="C243" s="181" t="s">
        <v>497</v>
      </c>
      <c r="D243" s="181" t="s">
        <v>213</v>
      </c>
      <c r="E243" s="182" t="s">
        <v>581</v>
      </c>
      <c r="F243" s="183" t="s">
        <v>582</v>
      </c>
      <c r="G243" s="184" t="s">
        <v>216</v>
      </c>
      <c r="H243" s="185">
        <v>1</v>
      </c>
      <c r="I243" s="186"/>
      <c r="J243" s="187">
        <f>ROUND(I243*H243,2)</f>
        <v>0</v>
      </c>
      <c r="K243" s="183" t="s">
        <v>217</v>
      </c>
      <c r="L243" s="41"/>
      <c r="M243" s="188" t="s">
        <v>19</v>
      </c>
      <c r="N243" s="189" t="s">
        <v>43</v>
      </c>
      <c r="O243" s="66"/>
      <c r="P243" s="190">
        <f>O243*H243</f>
        <v>0</v>
      </c>
      <c r="Q243" s="190">
        <v>3.8E-3</v>
      </c>
      <c r="R243" s="190">
        <f>Q243*H243</f>
        <v>3.8E-3</v>
      </c>
      <c r="S243" s="190">
        <v>0</v>
      </c>
      <c r="T243" s="191">
        <f>S243*H243</f>
        <v>0</v>
      </c>
      <c r="U243" s="36"/>
      <c r="V243" s="36"/>
      <c r="W243" s="36"/>
      <c r="X243" s="36"/>
      <c r="Y243" s="36"/>
      <c r="Z243" s="36"/>
      <c r="AA243" s="36"/>
      <c r="AB243" s="36"/>
      <c r="AC243" s="36"/>
      <c r="AD243" s="36"/>
      <c r="AE243" s="36"/>
      <c r="AR243" s="192" t="s">
        <v>148</v>
      </c>
      <c r="AT243" s="192" t="s">
        <v>213</v>
      </c>
      <c r="AU243" s="192" t="s">
        <v>81</v>
      </c>
      <c r="AY243" s="19" t="s">
        <v>211</v>
      </c>
      <c r="BE243" s="193">
        <f>IF(N243="základní",J243,0)</f>
        <v>0</v>
      </c>
      <c r="BF243" s="193">
        <f>IF(N243="snížená",J243,0)</f>
        <v>0</v>
      </c>
      <c r="BG243" s="193">
        <f>IF(N243="zákl. přenesená",J243,0)</f>
        <v>0</v>
      </c>
      <c r="BH243" s="193">
        <f>IF(N243="sníž. přenesená",J243,0)</f>
        <v>0</v>
      </c>
      <c r="BI243" s="193">
        <f>IF(N243="nulová",J243,0)</f>
        <v>0</v>
      </c>
      <c r="BJ243" s="19" t="s">
        <v>79</v>
      </c>
      <c r="BK243" s="193">
        <f>ROUND(I243*H243,2)</f>
        <v>0</v>
      </c>
      <c r="BL243" s="19" t="s">
        <v>148</v>
      </c>
      <c r="BM243" s="192" t="s">
        <v>1079</v>
      </c>
    </row>
    <row r="244" spans="1:65" s="2" customFormat="1" ht="68.25">
      <c r="A244" s="36"/>
      <c r="B244" s="37"/>
      <c r="C244" s="38"/>
      <c r="D244" s="194" t="s">
        <v>219</v>
      </c>
      <c r="E244" s="38"/>
      <c r="F244" s="195" t="s">
        <v>567</v>
      </c>
      <c r="G244" s="38"/>
      <c r="H244" s="38"/>
      <c r="I244" s="196"/>
      <c r="J244" s="38"/>
      <c r="K244" s="38"/>
      <c r="L244" s="41"/>
      <c r="M244" s="197"/>
      <c r="N244" s="198"/>
      <c r="O244" s="66"/>
      <c r="P244" s="66"/>
      <c r="Q244" s="66"/>
      <c r="R244" s="66"/>
      <c r="S244" s="66"/>
      <c r="T244" s="67"/>
      <c r="U244" s="36"/>
      <c r="V244" s="36"/>
      <c r="W244" s="36"/>
      <c r="X244" s="36"/>
      <c r="Y244" s="36"/>
      <c r="Z244" s="36"/>
      <c r="AA244" s="36"/>
      <c r="AB244" s="36"/>
      <c r="AC244" s="36"/>
      <c r="AD244" s="36"/>
      <c r="AE244" s="36"/>
      <c r="AT244" s="19" t="s">
        <v>219</v>
      </c>
      <c r="AU244" s="19" t="s">
        <v>81</v>
      </c>
    </row>
    <row r="245" spans="1:65" s="2" customFormat="1" ht="14.45" customHeight="1">
      <c r="A245" s="36"/>
      <c r="B245" s="37"/>
      <c r="C245" s="242" t="s">
        <v>502</v>
      </c>
      <c r="D245" s="242" t="s">
        <v>442</v>
      </c>
      <c r="E245" s="243" t="s">
        <v>1080</v>
      </c>
      <c r="F245" s="244" t="s">
        <v>1081</v>
      </c>
      <c r="G245" s="245" t="s">
        <v>561</v>
      </c>
      <c r="H245" s="246">
        <v>1</v>
      </c>
      <c r="I245" s="247"/>
      <c r="J245" s="248">
        <f>ROUND(I245*H245,2)</f>
        <v>0</v>
      </c>
      <c r="K245" s="244" t="s">
        <v>19</v>
      </c>
      <c r="L245" s="249"/>
      <c r="M245" s="250" t="s">
        <v>19</v>
      </c>
      <c r="N245" s="251" t="s">
        <v>43</v>
      </c>
      <c r="O245" s="66"/>
      <c r="P245" s="190">
        <f>O245*H245</f>
        <v>0</v>
      </c>
      <c r="Q245" s="190">
        <v>2.9000000000000001E-2</v>
      </c>
      <c r="R245" s="190">
        <f>Q245*H245</f>
        <v>2.9000000000000001E-2</v>
      </c>
      <c r="S245" s="190">
        <v>0</v>
      </c>
      <c r="T245" s="191">
        <f>S245*H245</f>
        <v>0</v>
      </c>
      <c r="U245" s="36"/>
      <c r="V245" s="36"/>
      <c r="W245" s="36"/>
      <c r="X245" s="36"/>
      <c r="Y245" s="36"/>
      <c r="Z245" s="36"/>
      <c r="AA245" s="36"/>
      <c r="AB245" s="36"/>
      <c r="AC245" s="36"/>
      <c r="AD245" s="36"/>
      <c r="AE245" s="36"/>
      <c r="AR245" s="192" t="s">
        <v>254</v>
      </c>
      <c r="AT245" s="192" t="s">
        <v>442</v>
      </c>
      <c r="AU245" s="192" t="s">
        <v>81</v>
      </c>
      <c r="AY245" s="19" t="s">
        <v>211</v>
      </c>
      <c r="BE245" s="193">
        <f>IF(N245="základní",J245,0)</f>
        <v>0</v>
      </c>
      <c r="BF245" s="193">
        <f>IF(N245="snížená",J245,0)</f>
        <v>0</v>
      </c>
      <c r="BG245" s="193">
        <f>IF(N245="zákl. přenesená",J245,0)</f>
        <v>0</v>
      </c>
      <c r="BH245" s="193">
        <f>IF(N245="sníž. přenesená",J245,0)</f>
        <v>0</v>
      </c>
      <c r="BI245" s="193">
        <f>IF(N245="nulová",J245,0)</f>
        <v>0</v>
      </c>
      <c r="BJ245" s="19" t="s">
        <v>79</v>
      </c>
      <c r="BK245" s="193">
        <f>ROUND(I245*H245,2)</f>
        <v>0</v>
      </c>
      <c r="BL245" s="19" t="s">
        <v>148</v>
      </c>
      <c r="BM245" s="192" t="s">
        <v>1082</v>
      </c>
    </row>
    <row r="246" spans="1:65" s="2" customFormat="1" ht="24.2" customHeight="1">
      <c r="A246" s="36"/>
      <c r="B246" s="37"/>
      <c r="C246" s="181" t="s">
        <v>512</v>
      </c>
      <c r="D246" s="181" t="s">
        <v>213</v>
      </c>
      <c r="E246" s="182" t="s">
        <v>597</v>
      </c>
      <c r="F246" s="183" t="s">
        <v>598</v>
      </c>
      <c r="G246" s="184" t="s">
        <v>216</v>
      </c>
      <c r="H246" s="185">
        <v>4</v>
      </c>
      <c r="I246" s="186"/>
      <c r="J246" s="187">
        <f>ROUND(I246*H246,2)</f>
        <v>0</v>
      </c>
      <c r="K246" s="183" t="s">
        <v>217</v>
      </c>
      <c r="L246" s="41"/>
      <c r="M246" s="188" t="s">
        <v>19</v>
      </c>
      <c r="N246" s="189" t="s">
        <v>43</v>
      </c>
      <c r="O246" s="66"/>
      <c r="P246" s="190">
        <f>O246*H246</f>
        <v>0</v>
      </c>
      <c r="Q246" s="190">
        <v>4.4999999999999997E-3</v>
      </c>
      <c r="R246" s="190">
        <f>Q246*H246</f>
        <v>1.7999999999999999E-2</v>
      </c>
      <c r="S246" s="190">
        <v>0</v>
      </c>
      <c r="T246" s="191">
        <f>S246*H246</f>
        <v>0</v>
      </c>
      <c r="U246" s="36"/>
      <c r="V246" s="36"/>
      <c r="W246" s="36"/>
      <c r="X246" s="36"/>
      <c r="Y246" s="36"/>
      <c r="Z246" s="36"/>
      <c r="AA246" s="36"/>
      <c r="AB246" s="36"/>
      <c r="AC246" s="36"/>
      <c r="AD246" s="36"/>
      <c r="AE246" s="36"/>
      <c r="AR246" s="192" t="s">
        <v>148</v>
      </c>
      <c r="AT246" s="192" t="s">
        <v>213</v>
      </c>
      <c r="AU246" s="192" t="s">
        <v>81</v>
      </c>
      <c r="AY246" s="19" t="s">
        <v>211</v>
      </c>
      <c r="BE246" s="193">
        <f>IF(N246="základní",J246,0)</f>
        <v>0</v>
      </c>
      <c r="BF246" s="193">
        <f>IF(N246="snížená",J246,0)</f>
        <v>0</v>
      </c>
      <c r="BG246" s="193">
        <f>IF(N246="zákl. přenesená",J246,0)</f>
        <v>0</v>
      </c>
      <c r="BH246" s="193">
        <f>IF(N246="sníž. přenesená",J246,0)</f>
        <v>0</v>
      </c>
      <c r="BI246" s="193">
        <f>IF(N246="nulová",J246,0)</f>
        <v>0</v>
      </c>
      <c r="BJ246" s="19" t="s">
        <v>79</v>
      </c>
      <c r="BK246" s="193">
        <f>ROUND(I246*H246,2)</f>
        <v>0</v>
      </c>
      <c r="BL246" s="19" t="s">
        <v>148</v>
      </c>
      <c r="BM246" s="192" t="s">
        <v>1083</v>
      </c>
    </row>
    <row r="247" spans="1:65" s="2" customFormat="1" ht="68.25">
      <c r="A247" s="36"/>
      <c r="B247" s="37"/>
      <c r="C247" s="38"/>
      <c r="D247" s="194" t="s">
        <v>219</v>
      </c>
      <c r="E247" s="38"/>
      <c r="F247" s="195" t="s">
        <v>567</v>
      </c>
      <c r="G247" s="38"/>
      <c r="H247" s="38"/>
      <c r="I247" s="196"/>
      <c r="J247" s="38"/>
      <c r="K247" s="38"/>
      <c r="L247" s="41"/>
      <c r="M247" s="197"/>
      <c r="N247" s="198"/>
      <c r="O247" s="66"/>
      <c r="P247" s="66"/>
      <c r="Q247" s="66"/>
      <c r="R247" s="66"/>
      <c r="S247" s="66"/>
      <c r="T247" s="67"/>
      <c r="U247" s="36"/>
      <c r="V247" s="36"/>
      <c r="W247" s="36"/>
      <c r="X247" s="36"/>
      <c r="Y247" s="36"/>
      <c r="Z247" s="36"/>
      <c r="AA247" s="36"/>
      <c r="AB247" s="36"/>
      <c r="AC247" s="36"/>
      <c r="AD247" s="36"/>
      <c r="AE247" s="36"/>
      <c r="AT247" s="19" t="s">
        <v>219</v>
      </c>
      <c r="AU247" s="19" t="s">
        <v>81</v>
      </c>
    </row>
    <row r="248" spans="1:65" s="2" customFormat="1" ht="14.45" customHeight="1">
      <c r="A248" s="36"/>
      <c r="B248" s="37"/>
      <c r="C248" s="242" t="s">
        <v>516</v>
      </c>
      <c r="D248" s="242" t="s">
        <v>442</v>
      </c>
      <c r="E248" s="243" t="s">
        <v>1084</v>
      </c>
      <c r="F248" s="244" t="s">
        <v>1085</v>
      </c>
      <c r="G248" s="245" t="s">
        <v>216</v>
      </c>
      <c r="H248" s="246">
        <v>4</v>
      </c>
      <c r="I248" s="247"/>
      <c r="J248" s="248">
        <f>ROUND(I248*H248,2)</f>
        <v>0</v>
      </c>
      <c r="K248" s="244" t="s">
        <v>19</v>
      </c>
      <c r="L248" s="249"/>
      <c r="M248" s="250" t="s">
        <v>19</v>
      </c>
      <c r="N248" s="251" t="s">
        <v>43</v>
      </c>
      <c r="O248" s="66"/>
      <c r="P248" s="190">
        <f>O248*H248</f>
        <v>0</v>
      </c>
      <c r="Q248" s="190">
        <v>4.2500000000000003E-2</v>
      </c>
      <c r="R248" s="190">
        <f>Q248*H248</f>
        <v>0.17</v>
      </c>
      <c r="S248" s="190">
        <v>0</v>
      </c>
      <c r="T248" s="191">
        <f>S248*H248</f>
        <v>0</v>
      </c>
      <c r="U248" s="36"/>
      <c r="V248" s="36"/>
      <c r="W248" s="36"/>
      <c r="X248" s="36"/>
      <c r="Y248" s="36"/>
      <c r="Z248" s="36"/>
      <c r="AA248" s="36"/>
      <c r="AB248" s="36"/>
      <c r="AC248" s="36"/>
      <c r="AD248" s="36"/>
      <c r="AE248" s="36"/>
      <c r="AR248" s="192" t="s">
        <v>254</v>
      </c>
      <c r="AT248" s="192" t="s">
        <v>442</v>
      </c>
      <c r="AU248" s="192" t="s">
        <v>81</v>
      </c>
      <c r="AY248" s="19" t="s">
        <v>211</v>
      </c>
      <c r="BE248" s="193">
        <f>IF(N248="základní",J248,0)</f>
        <v>0</v>
      </c>
      <c r="BF248" s="193">
        <f>IF(N248="snížená",J248,0)</f>
        <v>0</v>
      </c>
      <c r="BG248" s="193">
        <f>IF(N248="zákl. přenesená",J248,0)</f>
        <v>0</v>
      </c>
      <c r="BH248" s="193">
        <f>IF(N248="sníž. přenesená",J248,0)</f>
        <v>0</v>
      </c>
      <c r="BI248" s="193">
        <f>IF(N248="nulová",J248,0)</f>
        <v>0</v>
      </c>
      <c r="BJ248" s="19" t="s">
        <v>79</v>
      </c>
      <c r="BK248" s="193">
        <f>ROUND(I248*H248,2)</f>
        <v>0</v>
      </c>
      <c r="BL248" s="19" t="s">
        <v>148</v>
      </c>
      <c r="BM248" s="192" t="s">
        <v>1086</v>
      </c>
    </row>
    <row r="249" spans="1:65" s="2" customFormat="1" ht="24.2" customHeight="1">
      <c r="A249" s="36"/>
      <c r="B249" s="37"/>
      <c r="C249" s="181" t="s">
        <v>522</v>
      </c>
      <c r="D249" s="181" t="s">
        <v>213</v>
      </c>
      <c r="E249" s="182" t="s">
        <v>629</v>
      </c>
      <c r="F249" s="183" t="s">
        <v>630</v>
      </c>
      <c r="G249" s="184" t="s">
        <v>147</v>
      </c>
      <c r="H249" s="185">
        <v>191.2</v>
      </c>
      <c r="I249" s="186"/>
      <c r="J249" s="187">
        <f>ROUND(I249*H249,2)</f>
        <v>0</v>
      </c>
      <c r="K249" s="183" t="s">
        <v>217</v>
      </c>
      <c r="L249" s="41"/>
      <c r="M249" s="188" t="s">
        <v>19</v>
      </c>
      <c r="N249" s="189" t="s">
        <v>43</v>
      </c>
      <c r="O249" s="66"/>
      <c r="P249" s="190">
        <f>O249*H249</f>
        <v>0</v>
      </c>
      <c r="Q249" s="190">
        <v>0</v>
      </c>
      <c r="R249" s="190">
        <f>Q249*H249</f>
        <v>0</v>
      </c>
      <c r="S249" s="190">
        <v>0</v>
      </c>
      <c r="T249" s="191">
        <f>S249*H249</f>
        <v>0</v>
      </c>
      <c r="U249" s="36"/>
      <c r="V249" s="36"/>
      <c r="W249" s="36"/>
      <c r="X249" s="36"/>
      <c r="Y249" s="36"/>
      <c r="Z249" s="36"/>
      <c r="AA249" s="36"/>
      <c r="AB249" s="36"/>
      <c r="AC249" s="36"/>
      <c r="AD249" s="36"/>
      <c r="AE249" s="36"/>
      <c r="AR249" s="192" t="s">
        <v>148</v>
      </c>
      <c r="AT249" s="192" t="s">
        <v>213</v>
      </c>
      <c r="AU249" s="192" t="s">
        <v>81</v>
      </c>
      <c r="AY249" s="19" t="s">
        <v>211</v>
      </c>
      <c r="BE249" s="193">
        <f>IF(N249="základní",J249,0)</f>
        <v>0</v>
      </c>
      <c r="BF249" s="193">
        <f>IF(N249="snížená",J249,0)</f>
        <v>0</v>
      </c>
      <c r="BG249" s="193">
        <f>IF(N249="zákl. přenesená",J249,0)</f>
        <v>0</v>
      </c>
      <c r="BH249" s="193">
        <f>IF(N249="sníž. přenesená",J249,0)</f>
        <v>0</v>
      </c>
      <c r="BI249" s="193">
        <f>IF(N249="nulová",J249,0)</f>
        <v>0</v>
      </c>
      <c r="BJ249" s="19" t="s">
        <v>79</v>
      </c>
      <c r="BK249" s="193">
        <f>ROUND(I249*H249,2)</f>
        <v>0</v>
      </c>
      <c r="BL249" s="19" t="s">
        <v>148</v>
      </c>
      <c r="BM249" s="192" t="s">
        <v>1087</v>
      </c>
    </row>
    <row r="250" spans="1:65" s="2" customFormat="1" ht="68.25">
      <c r="A250" s="36"/>
      <c r="B250" s="37"/>
      <c r="C250" s="38"/>
      <c r="D250" s="194" t="s">
        <v>219</v>
      </c>
      <c r="E250" s="38"/>
      <c r="F250" s="195" t="s">
        <v>632</v>
      </c>
      <c r="G250" s="38"/>
      <c r="H250" s="38"/>
      <c r="I250" s="196"/>
      <c r="J250" s="38"/>
      <c r="K250" s="38"/>
      <c r="L250" s="41"/>
      <c r="M250" s="197"/>
      <c r="N250" s="198"/>
      <c r="O250" s="66"/>
      <c r="P250" s="66"/>
      <c r="Q250" s="66"/>
      <c r="R250" s="66"/>
      <c r="S250" s="66"/>
      <c r="T250" s="67"/>
      <c r="U250" s="36"/>
      <c r="V250" s="36"/>
      <c r="W250" s="36"/>
      <c r="X250" s="36"/>
      <c r="Y250" s="36"/>
      <c r="Z250" s="36"/>
      <c r="AA250" s="36"/>
      <c r="AB250" s="36"/>
      <c r="AC250" s="36"/>
      <c r="AD250" s="36"/>
      <c r="AE250" s="36"/>
      <c r="AT250" s="19" t="s">
        <v>219</v>
      </c>
      <c r="AU250" s="19" t="s">
        <v>81</v>
      </c>
    </row>
    <row r="251" spans="1:65" s="14" customFormat="1" ht="11.25">
      <c r="B251" s="209"/>
      <c r="C251" s="210"/>
      <c r="D251" s="194" t="s">
        <v>231</v>
      </c>
      <c r="E251" s="211" t="s">
        <v>19</v>
      </c>
      <c r="F251" s="212" t="s">
        <v>1088</v>
      </c>
      <c r="G251" s="210"/>
      <c r="H251" s="213">
        <v>149.19999999999999</v>
      </c>
      <c r="I251" s="214"/>
      <c r="J251" s="210"/>
      <c r="K251" s="210"/>
      <c r="L251" s="215"/>
      <c r="M251" s="216"/>
      <c r="N251" s="217"/>
      <c r="O251" s="217"/>
      <c r="P251" s="217"/>
      <c r="Q251" s="217"/>
      <c r="R251" s="217"/>
      <c r="S251" s="217"/>
      <c r="T251" s="218"/>
      <c r="AT251" s="219" t="s">
        <v>231</v>
      </c>
      <c r="AU251" s="219" t="s">
        <v>81</v>
      </c>
      <c r="AV251" s="14" t="s">
        <v>81</v>
      </c>
      <c r="AW251" s="14" t="s">
        <v>33</v>
      </c>
      <c r="AX251" s="14" t="s">
        <v>72</v>
      </c>
      <c r="AY251" s="219" t="s">
        <v>211</v>
      </c>
    </row>
    <row r="252" spans="1:65" s="14" customFormat="1" ht="11.25">
      <c r="B252" s="209"/>
      <c r="C252" s="210"/>
      <c r="D252" s="194" t="s">
        <v>231</v>
      </c>
      <c r="E252" s="211" t="s">
        <v>19</v>
      </c>
      <c r="F252" s="212" t="s">
        <v>1089</v>
      </c>
      <c r="G252" s="210"/>
      <c r="H252" s="213">
        <v>42</v>
      </c>
      <c r="I252" s="214"/>
      <c r="J252" s="210"/>
      <c r="K252" s="210"/>
      <c r="L252" s="215"/>
      <c r="M252" s="216"/>
      <c r="N252" s="217"/>
      <c r="O252" s="217"/>
      <c r="P252" s="217"/>
      <c r="Q252" s="217"/>
      <c r="R252" s="217"/>
      <c r="S252" s="217"/>
      <c r="T252" s="218"/>
      <c r="AT252" s="219" t="s">
        <v>231</v>
      </c>
      <c r="AU252" s="219" t="s">
        <v>81</v>
      </c>
      <c r="AV252" s="14" t="s">
        <v>81</v>
      </c>
      <c r="AW252" s="14" t="s">
        <v>33</v>
      </c>
      <c r="AX252" s="14" t="s">
        <v>72</v>
      </c>
      <c r="AY252" s="219" t="s">
        <v>211</v>
      </c>
    </row>
    <row r="253" spans="1:65" s="15" customFormat="1" ht="11.25">
      <c r="B253" s="220"/>
      <c r="C253" s="221"/>
      <c r="D253" s="194" t="s">
        <v>231</v>
      </c>
      <c r="E253" s="222" t="s">
        <v>145</v>
      </c>
      <c r="F253" s="223" t="s">
        <v>288</v>
      </c>
      <c r="G253" s="221"/>
      <c r="H253" s="224">
        <v>191.2</v>
      </c>
      <c r="I253" s="225"/>
      <c r="J253" s="221"/>
      <c r="K253" s="221"/>
      <c r="L253" s="226"/>
      <c r="M253" s="227"/>
      <c r="N253" s="228"/>
      <c r="O253" s="228"/>
      <c r="P253" s="228"/>
      <c r="Q253" s="228"/>
      <c r="R253" s="228"/>
      <c r="S253" s="228"/>
      <c r="T253" s="229"/>
      <c r="AT253" s="230" t="s">
        <v>231</v>
      </c>
      <c r="AU253" s="230" t="s">
        <v>81</v>
      </c>
      <c r="AV253" s="15" t="s">
        <v>148</v>
      </c>
      <c r="AW253" s="15" t="s">
        <v>33</v>
      </c>
      <c r="AX253" s="15" t="s">
        <v>79</v>
      </c>
      <c r="AY253" s="230" t="s">
        <v>211</v>
      </c>
    </row>
    <row r="254" spans="1:65" s="2" customFormat="1" ht="14.45" customHeight="1">
      <c r="A254" s="36"/>
      <c r="B254" s="37"/>
      <c r="C254" s="242" t="s">
        <v>528</v>
      </c>
      <c r="D254" s="242" t="s">
        <v>442</v>
      </c>
      <c r="E254" s="243" t="s">
        <v>635</v>
      </c>
      <c r="F254" s="244" t="s">
        <v>636</v>
      </c>
      <c r="G254" s="245" t="s">
        <v>147</v>
      </c>
      <c r="H254" s="246">
        <v>194.06800000000001</v>
      </c>
      <c r="I254" s="247"/>
      <c r="J254" s="248">
        <f>ROUND(I254*H254,2)</f>
        <v>0</v>
      </c>
      <c r="K254" s="244" t="s">
        <v>217</v>
      </c>
      <c r="L254" s="249"/>
      <c r="M254" s="250" t="s">
        <v>19</v>
      </c>
      <c r="N254" s="251" t="s">
        <v>43</v>
      </c>
      <c r="O254" s="66"/>
      <c r="P254" s="190">
        <f>O254*H254</f>
        <v>0</v>
      </c>
      <c r="Q254" s="190">
        <v>6.7400000000000003E-3</v>
      </c>
      <c r="R254" s="190">
        <f>Q254*H254</f>
        <v>1.3080183200000002</v>
      </c>
      <c r="S254" s="190">
        <v>0</v>
      </c>
      <c r="T254" s="191">
        <f>S254*H254</f>
        <v>0</v>
      </c>
      <c r="U254" s="36"/>
      <c r="V254" s="36"/>
      <c r="W254" s="36"/>
      <c r="X254" s="36"/>
      <c r="Y254" s="36"/>
      <c r="Z254" s="36"/>
      <c r="AA254" s="36"/>
      <c r="AB254" s="36"/>
      <c r="AC254" s="36"/>
      <c r="AD254" s="36"/>
      <c r="AE254" s="36"/>
      <c r="AR254" s="192" t="s">
        <v>254</v>
      </c>
      <c r="AT254" s="192" t="s">
        <v>442</v>
      </c>
      <c r="AU254" s="192" t="s">
        <v>81</v>
      </c>
      <c r="AY254" s="19" t="s">
        <v>211</v>
      </c>
      <c r="BE254" s="193">
        <f>IF(N254="základní",J254,0)</f>
        <v>0</v>
      </c>
      <c r="BF254" s="193">
        <f>IF(N254="snížená",J254,0)</f>
        <v>0</v>
      </c>
      <c r="BG254" s="193">
        <f>IF(N254="zákl. přenesená",J254,0)</f>
        <v>0</v>
      </c>
      <c r="BH254" s="193">
        <f>IF(N254="sníž. přenesená",J254,0)</f>
        <v>0</v>
      </c>
      <c r="BI254" s="193">
        <f>IF(N254="nulová",J254,0)</f>
        <v>0</v>
      </c>
      <c r="BJ254" s="19" t="s">
        <v>79</v>
      </c>
      <c r="BK254" s="193">
        <f>ROUND(I254*H254,2)</f>
        <v>0</v>
      </c>
      <c r="BL254" s="19" t="s">
        <v>148</v>
      </c>
      <c r="BM254" s="192" t="s">
        <v>1090</v>
      </c>
    </row>
    <row r="255" spans="1:65" s="14" customFormat="1" ht="11.25">
      <c r="B255" s="209"/>
      <c r="C255" s="210"/>
      <c r="D255" s="194" t="s">
        <v>231</v>
      </c>
      <c r="E255" s="210"/>
      <c r="F255" s="212" t="s">
        <v>1091</v>
      </c>
      <c r="G255" s="210"/>
      <c r="H255" s="213">
        <v>194.06800000000001</v>
      </c>
      <c r="I255" s="214"/>
      <c r="J255" s="210"/>
      <c r="K255" s="210"/>
      <c r="L255" s="215"/>
      <c r="M255" s="216"/>
      <c r="N255" s="217"/>
      <c r="O255" s="217"/>
      <c r="P255" s="217"/>
      <c r="Q255" s="217"/>
      <c r="R255" s="217"/>
      <c r="S255" s="217"/>
      <c r="T255" s="218"/>
      <c r="AT255" s="219" t="s">
        <v>231</v>
      </c>
      <c r="AU255" s="219" t="s">
        <v>81</v>
      </c>
      <c r="AV255" s="14" t="s">
        <v>81</v>
      </c>
      <c r="AW255" s="14" t="s">
        <v>4</v>
      </c>
      <c r="AX255" s="14" t="s">
        <v>79</v>
      </c>
      <c r="AY255" s="219" t="s">
        <v>211</v>
      </c>
    </row>
    <row r="256" spans="1:65" s="2" customFormat="1" ht="24.2" customHeight="1">
      <c r="A256" s="36"/>
      <c r="B256" s="37"/>
      <c r="C256" s="181" t="s">
        <v>533</v>
      </c>
      <c r="D256" s="181" t="s">
        <v>213</v>
      </c>
      <c r="E256" s="182" t="s">
        <v>1092</v>
      </c>
      <c r="F256" s="183" t="s">
        <v>1093</v>
      </c>
      <c r="G256" s="184" t="s">
        <v>147</v>
      </c>
      <c r="H256" s="185">
        <v>486.2</v>
      </c>
      <c r="I256" s="186"/>
      <c r="J256" s="187">
        <f>ROUND(I256*H256,2)</f>
        <v>0</v>
      </c>
      <c r="K256" s="183" t="s">
        <v>217</v>
      </c>
      <c r="L256" s="41"/>
      <c r="M256" s="188" t="s">
        <v>19</v>
      </c>
      <c r="N256" s="189" t="s">
        <v>43</v>
      </c>
      <c r="O256" s="66"/>
      <c r="P256" s="190">
        <f>O256*H256</f>
        <v>0</v>
      </c>
      <c r="Q256" s="190">
        <v>0</v>
      </c>
      <c r="R256" s="190">
        <f>Q256*H256</f>
        <v>0</v>
      </c>
      <c r="S256" s="190">
        <v>0</v>
      </c>
      <c r="T256" s="191">
        <f>S256*H256</f>
        <v>0</v>
      </c>
      <c r="U256" s="36"/>
      <c r="V256" s="36"/>
      <c r="W256" s="36"/>
      <c r="X256" s="36"/>
      <c r="Y256" s="36"/>
      <c r="Z256" s="36"/>
      <c r="AA256" s="36"/>
      <c r="AB256" s="36"/>
      <c r="AC256" s="36"/>
      <c r="AD256" s="36"/>
      <c r="AE256" s="36"/>
      <c r="AR256" s="192" t="s">
        <v>148</v>
      </c>
      <c r="AT256" s="192" t="s">
        <v>213</v>
      </c>
      <c r="AU256" s="192" t="s">
        <v>81</v>
      </c>
      <c r="AY256" s="19" t="s">
        <v>211</v>
      </c>
      <c r="BE256" s="193">
        <f>IF(N256="základní",J256,0)</f>
        <v>0</v>
      </c>
      <c r="BF256" s="193">
        <f>IF(N256="snížená",J256,0)</f>
        <v>0</v>
      </c>
      <c r="BG256" s="193">
        <f>IF(N256="zákl. přenesená",J256,0)</f>
        <v>0</v>
      </c>
      <c r="BH256" s="193">
        <f>IF(N256="sníž. přenesená",J256,0)</f>
        <v>0</v>
      </c>
      <c r="BI256" s="193">
        <f>IF(N256="nulová",J256,0)</f>
        <v>0</v>
      </c>
      <c r="BJ256" s="19" t="s">
        <v>79</v>
      </c>
      <c r="BK256" s="193">
        <f>ROUND(I256*H256,2)</f>
        <v>0</v>
      </c>
      <c r="BL256" s="19" t="s">
        <v>148</v>
      </c>
      <c r="BM256" s="192" t="s">
        <v>1094</v>
      </c>
    </row>
    <row r="257" spans="1:65" s="2" customFormat="1" ht="68.25">
      <c r="A257" s="36"/>
      <c r="B257" s="37"/>
      <c r="C257" s="38"/>
      <c r="D257" s="194" t="s">
        <v>219</v>
      </c>
      <c r="E257" s="38"/>
      <c r="F257" s="195" t="s">
        <v>632</v>
      </c>
      <c r="G257" s="38"/>
      <c r="H257" s="38"/>
      <c r="I257" s="196"/>
      <c r="J257" s="38"/>
      <c r="K257" s="38"/>
      <c r="L257" s="41"/>
      <c r="M257" s="197"/>
      <c r="N257" s="198"/>
      <c r="O257" s="66"/>
      <c r="P257" s="66"/>
      <c r="Q257" s="66"/>
      <c r="R257" s="66"/>
      <c r="S257" s="66"/>
      <c r="T257" s="67"/>
      <c r="U257" s="36"/>
      <c r="V257" s="36"/>
      <c r="W257" s="36"/>
      <c r="X257" s="36"/>
      <c r="Y257" s="36"/>
      <c r="Z257" s="36"/>
      <c r="AA257" s="36"/>
      <c r="AB257" s="36"/>
      <c r="AC257" s="36"/>
      <c r="AD257" s="36"/>
      <c r="AE257" s="36"/>
      <c r="AT257" s="19" t="s">
        <v>219</v>
      </c>
      <c r="AU257" s="19" t="s">
        <v>81</v>
      </c>
    </row>
    <row r="258" spans="1:65" s="14" customFormat="1" ht="11.25">
      <c r="B258" s="209"/>
      <c r="C258" s="210"/>
      <c r="D258" s="194" t="s">
        <v>231</v>
      </c>
      <c r="E258" s="211" t="s">
        <v>19</v>
      </c>
      <c r="F258" s="212" t="s">
        <v>1095</v>
      </c>
      <c r="G258" s="210"/>
      <c r="H258" s="213">
        <v>486.2</v>
      </c>
      <c r="I258" s="214"/>
      <c r="J258" s="210"/>
      <c r="K258" s="210"/>
      <c r="L258" s="215"/>
      <c r="M258" s="216"/>
      <c r="N258" s="217"/>
      <c r="O258" s="217"/>
      <c r="P258" s="217"/>
      <c r="Q258" s="217"/>
      <c r="R258" s="217"/>
      <c r="S258" s="217"/>
      <c r="T258" s="218"/>
      <c r="AT258" s="219" t="s">
        <v>231</v>
      </c>
      <c r="AU258" s="219" t="s">
        <v>81</v>
      </c>
      <c r="AV258" s="14" t="s">
        <v>81</v>
      </c>
      <c r="AW258" s="14" t="s">
        <v>33</v>
      </c>
      <c r="AX258" s="14" t="s">
        <v>72</v>
      </c>
      <c r="AY258" s="219" t="s">
        <v>211</v>
      </c>
    </row>
    <row r="259" spans="1:65" s="15" customFormat="1" ht="11.25">
      <c r="B259" s="220"/>
      <c r="C259" s="221"/>
      <c r="D259" s="194" t="s">
        <v>231</v>
      </c>
      <c r="E259" s="222" t="s">
        <v>932</v>
      </c>
      <c r="F259" s="223" t="s">
        <v>288</v>
      </c>
      <c r="G259" s="221"/>
      <c r="H259" s="224">
        <v>486.2</v>
      </c>
      <c r="I259" s="225"/>
      <c r="J259" s="221"/>
      <c r="K259" s="221"/>
      <c r="L259" s="226"/>
      <c r="M259" s="227"/>
      <c r="N259" s="228"/>
      <c r="O259" s="228"/>
      <c r="P259" s="228"/>
      <c r="Q259" s="228"/>
      <c r="R259" s="228"/>
      <c r="S259" s="228"/>
      <c r="T259" s="229"/>
      <c r="AT259" s="230" t="s">
        <v>231</v>
      </c>
      <c r="AU259" s="230" t="s">
        <v>81</v>
      </c>
      <c r="AV259" s="15" t="s">
        <v>148</v>
      </c>
      <c r="AW259" s="15" t="s">
        <v>33</v>
      </c>
      <c r="AX259" s="15" t="s">
        <v>79</v>
      </c>
      <c r="AY259" s="230" t="s">
        <v>211</v>
      </c>
    </row>
    <row r="260" spans="1:65" s="2" customFormat="1" ht="14.45" customHeight="1">
      <c r="A260" s="36"/>
      <c r="B260" s="37"/>
      <c r="C260" s="242" t="s">
        <v>537</v>
      </c>
      <c r="D260" s="242" t="s">
        <v>442</v>
      </c>
      <c r="E260" s="243" t="s">
        <v>1096</v>
      </c>
      <c r="F260" s="244" t="s">
        <v>1097</v>
      </c>
      <c r="G260" s="245" t="s">
        <v>147</v>
      </c>
      <c r="H260" s="246">
        <v>493.49299999999999</v>
      </c>
      <c r="I260" s="247"/>
      <c r="J260" s="248">
        <f>ROUND(I260*H260,2)</f>
        <v>0</v>
      </c>
      <c r="K260" s="244" t="s">
        <v>217</v>
      </c>
      <c r="L260" s="249"/>
      <c r="M260" s="250" t="s">
        <v>19</v>
      </c>
      <c r="N260" s="251" t="s">
        <v>43</v>
      </c>
      <c r="O260" s="66"/>
      <c r="P260" s="190">
        <f>O260*H260</f>
        <v>0</v>
      </c>
      <c r="Q260" s="190">
        <v>1.328E-2</v>
      </c>
      <c r="R260" s="190">
        <f>Q260*H260</f>
        <v>6.55358704</v>
      </c>
      <c r="S260" s="190">
        <v>0</v>
      </c>
      <c r="T260" s="191">
        <f>S260*H260</f>
        <v>0</v>
      </c>
      <c r="U260" s="36"/>
      <c r="V260" s="36"/>
      <c r="W260" s="36"/>
      <c r="X260" s="36"/>
      <c r="Y260" s="36"/>
      <c r="Z260" s="36"/>
      <c r="AA260" s="36"/>
      <c r="AB260" s="36"/>
      <c r="AC260" s="36"/>
      <c r="AD260" s="36"/>
      <c r="AE260" s="36"/>
      <c r="AR260" s="192" t="s">
        <v>254</v>
      </c>
      <c r="AT260" s="192" t="s">
        <v>442</v>
      </c>
      <c r="AU260" s="192" t="s">
        <v>81</v>
      </c>
      <c r="AY260" s="19" t="s">
        <v>211</v>
      </c>
      <c r="BE260" s="193">
        <f>IF(N260="základní",J260,0)</f>
        <v>0</v>
      </c>
      <c r="BF260" s="193">
        <f>IF(N260="snížená",J260,0)</f>
        <v>0</v>
      </c>
      <c r="BG260" s="193">
        <f>IF(N260="zákl. přenesená",J260,0)</f>
        <v>0</v>
      </c>
      <c r="BH260" s="193">
        <f>IF(N260="sníž. přenesená",J260,0)</f>
        <v>0</v>
      </c>
      <c r="BI260" s="193">
        <f>IF(N260="nulová",J260,0)</f>
        <v>0</v>
      </c>
      <c r="BJ260" s="19" t="s">
        <v>79</v>
      </c>
      <c r="BK260" s="193">
        <f>ROUND(I260*H260,2)</f>
        <v>0</v>
      </c>
      <c r="BL260" s="19" t="s">
        <v>148</v>
      </c>
      <c r="BM260" s="192" t="s">
        <v>1098</v>
      </c>
    </row>
    <row r="261" spans="1:65" s="14" customFormat="1" ht="11.25">
      <c r="B261" s="209"/>
      <c r="C261" s="210"/>
      <c r="D261" s="194" t="s">
        <v>231</v>
      </c>
      <c r="E261" s="210"/>
      <c r="F261" s="212" t="s">
        <v>1099</v>
      </c>
      <c r="G261" s="210"/>
      <c r="H261" s="213">
        <v>493.49299999999999</v>
      </c>
      <c r="I261" s="214"/>
      <c r="J261" s="210"/>
      <c r="K261" s="210"/>
      <c r="L261" s="215"/>
      <c r="M261" s="216"/>
      <c r="N261" s="217"/>
      <c r="O261" s="217"/>
      <c r="P261" s="217"/>
      <c r="Q261" s="217"/>
      <c r="R261" s="217"/>
      <c r="S261" s="217"/>
      <c r="T261" s="218"/>
      <c r="AT261" s="219" t="s">
        <v>231</v>
      </c>
      <c r="AU261" s="219" t="s">
        <v>81</v>
      </c>
      <c r="AV261" s="14" t="s">
        <v>81</v>
      </c>
      <c r="AW261" s="14" t="s">
        <v>4</v>
      </c>
      <c r="AX261" s="14" t="s">
        <v>79</v>
      </c>
      <c r="AY261" s="219" t="s">
        <v>211</v>
      </c>
    </row>
    <row r="262" spans="1:65" s="2" customFormat="1" ht="24.2" customHeight="1">
      <c r="A262" s="36"/>
      <c r="B262" s="37"/>
      <c r="C262" s="181" t="s">
        <v>543</v>
      </c>
      <c r="D262" s="181" t="s">
        <v>213</v>
      </c>
      <c r="E262" s="182" t="s">
        <v>1100</v>
      </c>
      <c r="F262" s="183" t="s">
        <v>1101</v>
      </c>
      <c r="G262" s="184" t="s">
        <v>147</v>
      </c>
      <c r="H262" s="185">
        <v>11.4</v>
      </c>
      <c r="I262" s="186"/>
      <c r="J262" s="187">
        <f>ROUND(I262*H262,2)</f>
        <v>0</v>
      </c>
      <c r="K262" s="183" t="s">
        <v>217</v>
      </c>
      <c r="L262" s="41"/>
      <c r="M262" s="188" t="s">
        <v>19</v>
      </c>
      <c r="N262" s="189" t="s">
        <v>43</v>
      </c>
      <c r="O262" s="66"/>
      <c r="P262" s="190">
        <f>O262*H262</f>
        <v>0</v>
      </c>
      <c r="Q262" s="190">
        <v>0</v>
      </c>
      <c r="R262" s="190">
        <f>Q262*H262</f>
        <v>0</v>
      </c>
      <c r="S262" s="190">
        <v>0</v>
      </c>
      <c r="T262" s="191">
        <f>S262*H262</f>
        <v>0</v>
      </c>
      <c r="U262" s="36"/>
      <c r="V262" s="36"/>
      <c r="W262" s="36"/>
      <c r="X262" s="36"/>
      <c r="Y262" s="36"/>
      <c r="Z262" s="36"/>
      <c r="AA262" s="36"/>
      <c r="AB262" s="36"/>
      <c r="AC262" s="36"/>
      <c r="AD262" s="36"/>
      <c r="AE262" s="36"/>
      <c r="AR262" s="192" t="s">
        <v>148</v>
      </c>
      <c r="AT262" s="192" t="s">
        <v>213</v>
      </c>
      <c r="AU262" s="192" t="s">
        <v>81</v>
      </c>
      <c r="AY262" s="19" t="s">
        <v>211</v>
      </c>
      <c r="BE262" s="193">
        <f>IF(N262="základní",J262,0)</f>
        <v>0</v>
      </c>
      <c r="BF262" s="193">
        <f>IF(N262="snížená",J262,0)</f>
        <v>0</v>
      </c>
      <c r="BG262" s="193">
        <f>IF(N262="zákl. přenesená",J262,0)</f>
        <v>0</v>
      </c>
      <c r="BH262" s="193">
        <f>IF(N262="sníž. přenesená",J262,0)</f>
        <v>0</v>
      </c>
      <c r="BI262" s="193">
        <f>IF(N262="nulová",J262,0)</f>
        <v>0</v>
      </c>
      <c r="BJ262" s="19" t="s">
        <v>79</v>
      </c>
      <c r="BK262" s="193">
        <f>ROUND(I262*H262,2)</f>
        <v>0</v>
      </c>
      <c r="BL262" s="19" t="s">
        <v>148</v>
      </c>
      <c r="BM262" s="192" t="s">
        <v>1102</v>
      </c>
    </row>
    <row r="263" spans="1:65" s="2" customFormat="1" ht="68.25">
      <c r="A263" s="36"/>
      <c r="B263" s="37"/>
      <c r="C263" s="38"/>
      <c r="D263" s="194" t="s">
        <v>219</v>
      </c>
      <c r="E263" s="38"/>
      <c r="F263" s="195" t="s">
        <v>632</v>
      </c>
      <c r="G263" s="38"/>
      <c r="H263" s="38"/>
      <c r="I263" s="196"/>
      <c r="J263" s="38"/>
      <c r="K263" s="38"/>
      <c r="L263" s="41"/>
      <c r="M263" s="197"/>
      <c r="N263" s="198"/>
      <c r="O263" s="66"/>
      <c r="P263" s="66"/>
      <c r="Q263" s="66"/>
      <c r="R263" s="66"/>
      <c r="S263" s="66"/>
      <c r="T263" s="67"/>
      <c r="U263" s="36"/>
      <c r="V263" s="36"/>
      <c r="W263" s="36"/>
      <c r="X263" s="36"/>
      <c r="Y263" s="36"/>
      <c r="Z263" s="36"/>
      <c r="AA263" s="36"/>
      <c r="AB263" s="36"/>
      <c r="AC263" s="36"/>
      <c r="AD263" s="36"/>
      <c r="AE263" s="36"/>
      <c r="AT263" s="19" t="s">
        <v>219</v>
      </c>
      <c r="AU263" s="19" t="s">
        <v>81</v>
      </c>
    </row>
    <row r="264" spans="1:65" s="14" customFormat="1" ht="11.25">
      <c r="B264" s="209"/>
      <c r="C264" s="210"/>
      <c r="D264" s="194" t="s">
        <v>231</v>
      </c>
      <c r="E264" s="211" t="s">
        <v>19</v>
      </c>
      <c r="F264" s="212" t="s">
        <v>1103</v>
      </c>
      <c r="G264" s="210"/>
      <c r="H264" s="213">
        <v>11.4</v>
      </c>
      <c r="I264" s="214"/>
      <c r="J264" s="210"/>
      <c r="K264" s="210"/>
      <c r="L264" s="215"/>
      <c r="M264" s="216"/>
      <c r="N264" s="217"/>
      <c r="O264" s="217"/>
      <c r="P264" s="217"/>
      <c r="Q264" s="217"/>
      <c r="R264" s="217"/>
      <c r="S264" s="217"/>
      <c r="T264" s="218"/>
      <c r="AT264" s="219" t="s">
        <v>231</v>
      </c>
      <c r="AU264" s="219" t="s">
        <v>81</v>
      </c>
      <c r="AV264" s="14" t="s">
        <v>81</v>
      </c>
      <c r="AW264" s="14" t="s">
        <v>33</v>
      </c>
      <c r="AX264" s="14" t="s">
        <v>79</v>
      </c>
      <c r="AY264" s="219" t="s">
        <v>211</v>
      </c>
    </row>
    <row r="265" spans="1:65" s="2" customFormat="1" ht="14.45" customHeight="1">
      <c r="A265" s="36"/>
      <c r="B265" s="37"/>
      <c r="C265" s="242" t="s">
        <v>547</v>
      </c>
      <c r="D265" s="242" t="s">
        <v>442</v>
      </c>
      <c r="E265" s="243" t="s">
        <v>1104</v>
      </c>
      <c r="F265" s="244" t="s">
        <v>1105</v>
      </c>
      <c r="G265" s="245" t="s">
        <v>147</v>
      </c>
      <c r="H265" s="246">
        <v>11.571</v>
      </c>
      <c r="I265" s="247"/>
      <c r="J265" s="248">
        <f>ROUND(I265*H265,2)</f>
        <v>0</v>
      </c>
      <c r="K265" s="244" t="s">
        <v>217</v>
      </c>
      <c r="L265" s="249"/>
      <c r="M265" s="250" t="s">
        <v>19</v>
      </c>
      <c r="N265" s="251" t="s">
        <v>43</v>
      </c>
      <c r="O265" s="66"/>
      <c r="P265" s="190">
        <f>O265*H265</f>
        <v>0</v>
      </c>
      <c r="Q265" s="190">
        <v>2.5899999999999999E-2</v>
      </c>
      <c r="R265" s="190">
        <f>Q265*H265</f>
        <v>0.29968889999999998</v>
      </c>
      <c r="S265" s="190">
        <v>0</v>
      </c>
      <c r="T265" s="191">
        <f>S265*H265</f>
        <v>0</v>
      </c>
      <c r="U265" s="36"/>
      <c r="V265" s="36"/>
      <c r="W265" s="36"/>
      <c r="X265" s="36"/>
      <c r="Y265" s="36"/>
      <c r="Z265" s="36"/>
      <c r="AA265" s="36"/>
      <c r="AB265" s="36"/>
      <c r="AC265" s="36"/>
      <c r="AD265" s="36"/>
      <c r="AE265" s="36"/>
      <c r="AR265" s="192" t="s">
        <v>254</v>
      </c>
      <c r="AT265" s="192" t="s">
        <v>442</v>
      </c>
      <c r="AU265" s="192" t="s">
        <v>81</v>
      </c>
      <c r="AY265" s="19" t="s">
        <v>211</v>
      </c>
      <c r="BE265" s="193">
        <f>IF(N265="základní",J265,0)</f>
        <v>0</v>
      </c>
      <c r="BF265" s="193">
        <f>IF(N265="snížená",J265,0)</f>
        <v>0</v>
      </c>
      <c r="BG265" s="193">
        <f>IF(N265="zákl. přenesená",J265,0)</f>
        <v>0</v>
      </c>
      <c r="BH265" s="193">
        <f>IF(N265="sníž. přenesená",J265,0)</f>
        <v>0</v>
      </c>
      <c r="BI265" s="193">
        <f>IF(N265="nulová",J265,0)</f>
        <v>0</v>
      </c>
      <c r="BJ265" s="19" t="s">
        <v>79</v>
      </c>
      <c r="BK265" s="193">
        <f>ROUND(I265*H265,2)</f>
        <v>0</v>
      </c>
      <c r="BL265" s="19" t="s">
        <v>148</v>
      </c>
      <c r="BM265" s="192" t="s">
        <v>1106</v>
      </c>
    </row>
    <row r="266" spans="1:65" s="14" customFormat="1" ht="11.25">
      <c r="B266" s="209"/>
      <c r="C266" s="210"/>
      <c r="D266" s="194" t="s">
        <v>231</v>
      </c>
      <c r="E266" s="210"/>
      <c r="F266" s="212" t="s">
        <v>1107</v>
      </c>
      <c r="G266" s="210"/>
      <c r="H266" s="213">
        <v>11.571</v>
      </c>
      <c r="I266" s="214"/>
      <c r="J266" s="210"/>
      <c r="K266" s="210"/>
      <c r="L266" s="215"/>
      <c r="M266" s="216"/>
      <c r="N266" s="217"/>
      <c r="O266" s="217"/>
      <c r="P266" s="217"/>
      <c r="Q266" s="217"/>
      <c r="R266" s="217"/>
      <c r="S266" s="217"/>
      <c r="T266" s="218"/>
      <c r="AT266" s="219" t="s">
        <v>231</v>
      </c>
      <c r="AU266" s="219" t="s">
        <v>81</v>
      </c>
      <c r="AV266" s="14" t="s">
        <v>81</v>
      </c>
      <c r="AW266" s="14" t="s">
        <v>4</v>
      </c>
      <c r="AX266" s="14" t="s">
        <v>79</v>
      </c>
      <c r="AY266" s="219" t="s">
        <v>211</v>
      </c>
    </row>
    <row r="267" spans="1:65" s="2" customFormat="1" ht="24.2" customHeight="1">
      <c r="A267" s="36"/>
      <c r="B267" s="37"/>
      <c r="C267" s="181" t="s">
        <v>554</v>
      </c>
      <c r="D267" s="181" t="s">
        <v>213</v>
      </c>
      <c r="E267" s="182" t="s">
        <v>640</v>
      </c>
      <c r="F267" s="183" t="s">
        <v>641</v>
      </c>
      <c r="G267" s="184" t="s">
        <v>147</v>
      </c>
      <c r="H267" s="185">
        <v>6.4</v>
      </c>
      <c r="I267" s="186"/>
      <c r="J267" s="187">
        <f>ROUND(I267*H267,2)</f>
        <v>0</v>
      </c>
      <c r="K267" s="183" t="s">
        <v>217</v>
      </c>
      <c r="L267" s="41"/>
      <c r="M267" s="188" t="s">
        <v>19</v>
      </c>
      <c r="N267" s="189" t="s">
        <v>43</v>
      </c>
      <c r="O267" s="66"/>
      <c r="P267" s="190">
        <f>O267*H267</f>
        <v>0</v>
      </c>
      <c r="Q267" s="190">
        <v>0</v>
      </c>
      <c r="R267" s="190">
        <f>Q267*H267</f>
        <v>0</v>
      </c>
      <c r="S267" s="190">
        <v>0</v>
      </c>
      <c r="T267" s="191">
        <f>S267*H267</f>
        <v>0</v>
      </c>
      <c r="U267" s="36"/>
      <c r="V267" s="36"/>
      <c r="W267" s="36"/>
      <c r="X267" s="36"/>
      <c r="Y267" s="36"/>
      <c r="Z267" s="36"/>
      <c r="AA267" s="36"/>
      <c r="AB267" s="36"/>
      <c r="AC267" s="36"/>
      <c r="AD267" s="36"/>
      <c r="AE267" s="36"/>
      <c r="AR267" s="192" t="s">
        <v>148</v>
      </c>
      <c r="AT267" s="192" t="s">
        <v>213</v>
      </c>
      <c r="AU267" s="192" t="s">
        <v>81</v>
      </c>
      <c r="AY267" s="19" t="s">
        <v>211</v>
      </c>
      <c r="BE267" s="193">
        <f>IF(N267="základní",J267,0)</f>
        <v>0</v>
      </c>
      <c r="BF267" s="193">
        <f>IF(N267="snížená",J267,0)</f>
        <v>0</v>
      </c>
      <c r="BG267" s="193">
        <f>IF(N267="zákl. přenesená",J267,0)</f>
        <v>0</v>
      </c>
      <c r="BH267" s="193">
        <f>IF(N267="sníž. přenesená",J267,0)</f>
        <v>0</v>
      </c>
      <c r="BI267" s="193">
        <f>IF(N267="nulová",J267,0)</f>
        <v>0</v>
      </c>
      <c r="BJ267" s="19" t="s">
        <v>79</v>
      </c>
      <c r="BK267" s="193">
        <f>ROUND(I267*H267,2)</f>
        <v>0</v>
      </c>
      <c r="BL267" s="19" t="s">
        <v>148</v>
      </c>
      <c r="BM267" s="192" t="s">
        <v>1108</v>
      </c>
    </row>
    <row r="268" spans="1:65" s="2" customFormat="1" ht="68.25">
      <c r="A268" s="36"/>
      <c r="B268" s="37"/>
      <c r="C268" s="38"/>
      <c r="D268" s="194" t="s">
        <v>219</v>
      </c>
      <c r="E268" s="38"/>
      <c r="F268" s="195" t="s">
        <v>632</v>
      </c>
      <c r="G268" s="38"/>
      <c r="H268" s="38"/>
      <c r="I268" s="196"/>
      <c r="J268" s="38"/>
      <c r="K268" s="38"/>
      <c r="L268" s="41"/>
      <c r="M268" s="197"/>
      <c r="N268" s="198"/>
      <c r="O268" s="66"/>
      <c r="P268" s="66"/>
      <c r="Q268" s="66"/>
      <c r="R268" s="66"/>
      <c r="S268" s="66"/>
      <c r="T268" s="67"/>
      <c r="U268" s="36"/>
      <c r="V268" s="36"/>
      <c r="W268" s="36"/>
      <c r="X268" s="36"/>
      <c r="Y268" s="36"/>
      <c r="Z268" s="36"/>
      <c r="AA268" s="36"/>
      <c r="AB268" s="36"/>
      <c r="AC268" s="36"/>
      <c r="AD268" s="36"/>
      <c r="AE268" s="36"/>
      <c r="AT268" s="19" t="s">
        <v>219</v>
      </c>
      <c r="AU268" s="19" t="s">
        <v>81</v>
      </c>
    </row>
    <row r="269" spans="1:65" s="14" customFormat="1" ht="11.25">
      <c r="B269" s="209"/>
      <c r="C269" s="210"/>
      <c r="D269" s="194" t="s">
        <v>231</v>
      </c>
      <c r="E269" s="211" t="s">
        <v>19</v>
      </c>
      <c r="F269" s="212" t="s">
        <v>1109</v>
      </c>
      <c r="G269" s="210"/>
      <c r="H269" s="213">
        <v>6.4</v>
      </c>
      <c r="I269" s="214"/>
      <c r="J269" s="210"/>
      <c r="K269" s="210"/>
      <c r="L269" s="215"/>
      <c r="M269" s="216"/>
      <c r="N269" s="217"/>
      <c r="O269" s="217"/>
      <c r="P269" s="217"/>
      <c r="Q269" s="217"/>
      <c r="R269" s="217"/>
      <c r="S269" s="217"/>
      <c r="T269" s="218"/>
      <c r="AT269" s="219" t="s">
        <v>231</v>
      </c>
      <c r="AU269" s="219" t="s">
        <v>81</v>
      </c>
      <c r="AV269" s="14" t="s">
        <v>81</v>
      </c>
      <c r="AW269" s="14" t="s">
        <v>33</v>
      </c>
      <c r="AX269" s="14" t="s">
        <v>79</v>
      </c>
      <c r="AY269" s="219" t="s">
        <v>211</v>
      </c>
    </row>
    <row r="270" spans="1:65" s="2" customFormat="1" ht="14.45" customHeight="1">
      <c r="A270" s="36"/>
      <c r="B270" s="37"/>
      <c r="C270" s="242" t="s">
        <v>558</v>
      </c>
      <c r="D270" s="242" t="s">
        <v>442</v>
      </c>
      <c r="E270" s="243" t="s">
        <v>645</v>
      </c>
      <c r="F270" s="244" t="s">
        <v>646</v>
      </c>
      <c r="G270" s="245" t="s">
        <v>147</v>
      </c>
      <c r="H270" s="246">
        <v>6.4960000000000004</v>
      </c>
      <c r="I270" s="247"/>
      <c r="J270" s="248">
        <f>ROUND(I270*H270,2)</f>
        <v>0</v>
      </c>
      <c r="K270" s="244" t="s">
        <v>217</v>
      </c>
      <c r="L270" s="249"/>
      <c r="M270" s="250" t="s">
        <v>19</v>
      </c>
      <c r="N270" s="251" t="s">
        <v>43</v>
      </c>
      <c r="O270" s="66"/>
      <c r="P270" s="190">
        <f>O270*H270</f>
        <v>0</v>
      </c>
      <c r="Q270" s="190">
        <v>3.2800000000000003E-2</v>
      </c>
      <c r="R270" s="190">
        <f>Q270*H270</f>
        <v>0.21306880000000003</v>
      </c>
      <c r="S270" s="190">
        <v>0</v>
      </c>
      <c r="T270" s="191">
        <f>S270*H270</f>
        <v>0</v>
      </c>
      <c r="U270" s="36"/>
      <c r="V270" s="36"/>
      <c r="W270" s="36"/>
      <c r="X270" s="36"/>
      <c r="Y270" s="36"/>
      <c r="Z270" s="36"/>
      <c r="AA270" s="36"/>
      <c r="AB270" s="36"/>
      <c r="AC270" s="36"/>
      <c r="AD270" s="36"/>
      <c r="AE270" s="36"/>
      <c r="AR270" s="192" t="s">
        <v>254</v>
      </c>
      <c r="AT270" s="192" t="s">
        <v>442</v>
      </c>
      <c r="AU270" s="192" t="s">
        <v>81</v>
      </c>
      <c r="AY270" s="19" t="s">
        <v>211</v>
      </c>
      <c r="BE270" s="193">
        <f>IF(N270="základní",J270,0)</f>
        <v>0</v>
      </c>
      <c r="BF270" s="193">
        <f>IF(N270="snížená",J270,0)</f>
        <v>0</v>
      </c>
      <c r="BG270" s="193">
        <f>IF(N270="zákl. přenesená",J270,0)</f>
        <v>0</v>
      </c>
      <c r="BH270" s="193">
        <f>IF(N270="sníž. přenesená",J270,0)</f>
        <v>0</v>
      </c>
      <c r="BI270" s="193">
        <f>IF(N270="nulová",J270,0)</f>
        <v>0</v>
      </c>
      <c r="BJ270" s="19" t="s">
        <v>79</v>
      </c>
      <c r="BK270" s="193">
        <f>ROUND(I270*H270,2)</f>
        <v>0</v>
      </c>
      <c r="BL270" s="19" t="s">
        <v>148</v>
      </c>
      <c r="BM270" s="192" t="s">
        <v>1110</v>
      </c>
    </row>
    <row r="271" spans="1:65" s="14" customFormat="1" ht="11.25">
      <c r="B271" s="209"/>
      <c r="C271" s="210"/>
      <c r="D271" s="194" t="s">
        <v>231</v>
      </c>
      <c r="E271" s="210"/>
      <c r="F271" s="212" t="s">
        <v>1111</v>
      </c>
      <c r="G271" s="210"/>
      <c r="H271" s="213">
        <v>6.4960000000000004</v>
      </c>
      <c r="I271" s="214"/>
      <c r="J271" s="210"/>
      <c r="K271" s="210"/>
      <c r="L271" s="215"/>
      <c r="M271" s="216"/>
      <c r="N271" s="217"/>
      <c r="O271" s="217"/>
      <c r="P271" s="217"/>
      <c r="Q271" s="217"/>
      <c r="R271" s="217"/>
      <c r="S271" s="217"/>
      <c r="T271" s="218"/>
      <c r="AT271" s="219" t="s">
        <v>231</v>
      </c>
      <c r="AU271" s="219" t="s">
        <v>81</v>
      </c>
      <c r="AV271" s="14" t="s">
        <v>81</v>
      </c>
      <c r="AW271" s="14" t="s">
        <v>4</v>
      </c>
      <c r="AX271" s="14" t="s">
        <v>79</v>
      </c>
      <c r="AY271" s="219" t="s">
        <v>211</v>
      </c>
    </row>
    <row r="272" spans="1:65" s="2" customFormat="1" ht="24.2" customHeight="1">
      <c r="A272" s="36"/>
      <c r="B272" s="37"/>
      <c r="C272" s="181" t="s">
        <v>563</v>
      </c>
      <c r="D272" s="181" t="s">
        <v>213</v>
      </c>
      <c r="E272" s="182" t="s">
        <v>661</v>
      </c>
      <c r="F272" s="183" t="s">
        <v>662</v>
      </c>
      <c r="G272" s="184" t="s">
        <v>216</v>
      </c>
      <c r="H272" s="185">
        <v>26</v>
      </c>
      <c r="I272" s="186"/>
      <c r="J272" s="187">
        <f>ROUND(I272*H272,2)</f>
        <v>0</v>
      </c>
      <c r="K272" s="183" t="s">
        <v>217</v>
      </c>
      <c r="L272" s="41"/>
      <c r="M272" s="188" t="s">
        <v>19</v>
      </c>
      <c r="N272" s="189" t="s">
        <v>43</v>
      </c>
      <c r="O272" s="66"/>
      <c r="P272" s="190">
        <f>O272*H272</f>
        <v>0</v>
      </c>
      <c r="Q272" s="190">
        <v>0</v>
      </c>
      <c r="R272" s="190">
        <f>Q272*H272</f>
        <v>0</v>
      </c>
      <c r="S272" s="190">
        <v>0</v>
      </c>
      <c r="T272" s="191">
        <f>S272*H272</f>
        <v>0</v>
      </c>
      <c r="U272" s="36"/>
      <c r="V272" s="36"/>
      <c r="W272" s="36"/>
      <c r="X272" s="36"/>
      <c r="Y272" s="36"/>
      <c r="Z272" s="36"/>
      <c r="AA272" s="36"/>
      <c r="AB272" s="36"/>
      <c r="AC272" s="36"/>
      <c r="AD272" s="36"/>
      <c r="AE272" s="36"/>
      <c r="AR272" s="192" t="s">
        <v>148</v>
      </c>
      <c r="AT272" s="192" t="s">
        <v>213</v>
      </c>
      <c r="AU272" s="192" t="s">
        <v>81</v>
      </c>
      <c r="AY272" s="19" t="s">
        <v>211</v>
      </c>
      <c r="BE272" s="193">
        <f>IF(N272="základní",J272,0)</f>
        <v>0</v>
      </c>
      <c r="BF272" s="193">
        <f>IF(N272="snížená",J272,0)</f>
        <v>0</v>
      </c>
      <c r="BG272" s="193">
        <f>IF(N272="zákl. přenesená",J272,0)</f>
        <v>0</v>
      </c>
      <c r="BH272" s="193">
        <f>IF(N272="sníž. přenesená",J272,0)</f>
        <v>0</v>
      </c>
      <c r="BI272" s="193">
        <f>IF(N272="nulová",J272,0)</f>
        <v>0</v>
      </c>
      <c r="BJ272" s="19" t="s">
        <v>79</v>
      </c>
      <c r="BK272" s="193">
        <f>ROUND(I272*H272,2)</f>
        <v>0</v>
      </c>
      <c r="BL272" s="19" t="s">
        <v>148</v>
      </c>
      <c r="BM272" s="192" t="s">
        <v>1112</v>
      </c>
    </row>
    <row r="273" spans="1:65" s="2" customFormat="1" ht="29.25">
      <c r="A273" s="36"/>
      <c r="B273" s="37"/>
      <c r="C273" s="38"/>
      <c r="D273" s="194" t="s">
        <v>219</v>
      </c>
      <c r="E273" s="38"/>
      <c r="F273" s="195" t="s">
        <v>664</v>
      </c>
      <c r="G273" s="38"/>
      <c r="H273" s="38"/>
      <c r="I273" s="196"/>
      <c r="J273" s="38"/>
      <c r="K273" s="38"/>
      <c r="L273" s="41"/>
      <c r="M273" s="197"/>
      <c r="N273" s="198"/>
      <c r="O273" s="66"/>
      <c r="P273" s="66"/>
      <c r="Q273" s="66"/>
      <c r="R273" s="66"/>
      <c r="S273" s="66"/>
      <c r="T273" s="67"/>
      <c r="U273" s="36"/>
      <c r="V273" s="36"/>
      <c r="W273" s="36"/>
      <c r="X273" s="36"/>
      <c r="Y273" s="36"/>
      <c r="Z273" s="36"/>
      <c r="AA273" s="36"/>
      <c r="AB273" s="36"/>
      <c r="AC273" s="36"/>
      <c r="AD273" s="36"/>
      <c r="AE273" s="36"/>
      <c r="AT273" s="19" t="s">
        <v>219</v>
      </c>
      <c r="AU273" s="19" t="s">
        <v>81</v>
      </c>
    </row>
    <row r="274" spans="1:65" s="2" customFormat="1" ht="14.45" customHeight="1">
      <c r="A274" s="36"/>
      <c r="B274" s="37"/>
      <c r="C274" s="242" t="s">
        <v>568</v>
      </c>
      <c r="D274" s="242" t="s">
        <v>442</v>
      </c>
      <c r="E274" s="243" t="s">
        <v>666</v>
      </c>
      <c r="F274" s="244" t="s">
        <v>667</v>
      </c>
      <c r="G274" s="245" t="s">
        <v>216</v>
      </c>
      <c r="H274" s="246">
        <v>7</v>
      </c>
      <c r="I274" s="247"/>
      <c r="J274" s="248">
        <f t="shared" ref="J274:J280" si="0">ROUND(I274*H274,2)</f>
        <v>0</v>
      </c>
      <c r="K274" s="244" t="s">
        <v>217</v>
      </c>
      <c r="L274" s="249"/>
      <c r="M274" s="250" t="s">
        <v>19</v>
      </c>
      <c r="N274" s="251" t="s">
        <v>43</v>
      </c>
      <c r="O274" s="66"/>
      <c r="P274" s="190">
        <f t="shared" ref="P274:P280" si="1">O274*H274</f>
        <v>0</v>
      </c>
      <c r="Q274" s="190">
        <v>8.1999999999999998E-4</v>
      </c>
      <c r="R274" s="190">
        <f t="shared" ref="R274:R280" si="2">Q274*H274</f>
        <v>5.7400000000000003E-3</v>
      </c>
      <c r="S274" s="190">
        <v>0</v>
      </c>
      <c r="T274" s="191">
        <f t="shared" ref="T274:T280" si="3">S274*H274</f>
        <v>0</v>
      </c>
      <c r="U274" s="36"/>
      <c r="V274" s="36"/>
      <c r="W274" s="36"/>
      <c r="X274" s="36"/>
      <c r="Y274" s="36"/>
      <c r="Z274" s="36"/>
      <c r="AA274" s="36"/>
      <c r="AB274" s="36"/>
      <c r="AC274" s="36"/>
      <c r="AD274" s="36"/>
      <c r="AE274" s="36"/>
      <c r="AR274" s="192" t="s">
        <v>254</v>
      </c>
      <c r="AT274" s="192" t="s">
        <v>442</v>
      </c>
      <c r="AU274" s="192" t="s">
        <v>81</v>
      </c>
      <c r="AY274" s="19" t="s">
        <v>211</v>
      </c>
      <c r="BE274" s="193">
        <f t="shared" ref="BE274:BE280" si="4">IF(N274="základní",J274,0)</f>
        <v>0</v>
      </c>
      <c r="BF274" s="193">
        <f t="shared" ref="BF274:BF280" si="5">IF(N274="snížená",J274,0)</f>
        <v>0</v>
      </c>
      <c r="BG274" s="193">
        <f t="shared" ref="BG274:BG280" si="6">IF(N274="zákl. přenesená",J274,0)</f>
        <v>0</v>
      </c>
      <c r="BH274" s="193">
        <f t="shared" ref="BH274:BH280" si="7">IF(N274="sníž. přenesená",J274,0)</f>
        <v>0</v>
      </c>
      <c r="BI274" s="193">
        <f t="shared" ref="BI274:BI280" si="8">IF(N274="nulová",J274,0)</f>
        <v>0</v>
      </c>
      <c r="BJ274" s="19" t="s">
        <v>79</v>
      </c>
      <c r="BK274" s="193">
        <f t="shared" ref="BK274:BK280" si="9">ROUND(I274*H274,2)</f>
        <v>0</v>
      </c>
      <c r="BL274" s="19" t="s">
        <v>148</v>
      </c>
      <c r="BM274" s="192" t="s">
        <v>1113</v>
      </c>
    </row>
    <row r="275" spans="1:65" s="2" customFormat="1" ht="14.45" customHeight="1">
      <c r="A275" s="36"/>
      <c r="B275" s="37"/>
      <c r="C275" s="242" t="s">
        <v>572</v>
      </c>
      <c r="D275" s="242" t="s">
        <v>442</v>
      </c>
      <c r="E275" s="243" t="s">
        <v>670</v>
      </c>
      <c r="F275" s="244" t="s">
        <v>671</v>
      </c>
      <c r="G275" s="245" t="s">
        <v>216</v>
      </c>
      <c r="H275" s="246">
        <v>4</v>
      </c>
      <c r="I275" s="247"/>
      <c r="J275" s="248">
        <f t="shared" si="0"/>
        <v>0</v>
      </c>
      <c r="K275" s="244" t="s">
        <v>217</v>
      </c>
      <c r="L275" s="249"/>
      <c r="M275" s="250" t="s">
        <v>19</v>
      </c>
      <c r="N275" s="251" t="s">
        <v>43</v>
      </c>
      <c r="O275" s="66"/>
      <c r="P275" s="190">
        <f t="shared" si="1"/>
        <v>0</v>
      </c>
      <c r="Q275" s="190">
        <v>1.72E-3</v>
      </c>
      <c r="R275" s="190">
        <f t="shared" si="2"/>
        <v>6.8799999999999998E-3</v>
      </c>
      <c r="S275" s="190">
        <v>0</v>
      </c>
      <c r="T275" s="191">
        <f t="shared" si="3"/>
        <v>0</v>
      </c>
      <c r="U275" s="36"/>
      <c r="V275" s="36"/>
      <c r="W275" s="36"/>
      <c r="X275" s="36"/>
      <c r="Y275" s="36"/>
      <c r="Z275" s="36"/>
      <c r="AA275" s="36"/>
      <c r="AB275" s="36"/>
      <c r="AC275" s="36"/>
      <c r="AD275" s="36"/>
      <c r="AE275" s="36"/>
      <c r="AR275" s="192" t="s">
        <v>254</v>
      </c>
      <c r="AT275" s="192" t="s">
        <v>442</v>
      </c>
      <c r="AU275" s="192" t="s">
        <v>81</v>
      </c>
      <c r="AY275" s="19" t="s">
        <v>211</v>
      </c>
      <c r="BE275" s="193">
        <f t="shared" si="4"/>
        <v>0</v>
      </c>
      <c r="BF275" s="193">
        <f t="shared" si="5"/>
        <v>0</v>
      </c>
      <c r="BG275" s="193">
        <f t="shared" si="6"/>
        <v>0</v>
      </c>
      <c r="BH275" s="193">
        <f t="shared" si="7"/>
        <v>0</v>
      </c>
      <c r="BI275" s="193">
        <f t="shared" si="8"/>
        <v>0</v>
      </c>
      <c r="BJ275" s="19" t="s">
        <v>79</v>
      </c>
      <c r="BK275" s="193">
        <f t="shared" si="9"/>
        <v>0</v>
      </c>
      <c r="BL275" s="19" t="s">
        <v>148</v>
      </c>
      <c r="BM275" s="192" t="s">
        <v>1114</v>
      </c>
    </row>
    <row r="276" spans="1:65" s="2" customFormat="1" ht="14.45" customHeight="1">
      <c r="A276" s="36"/>
      <c r="B276" s="37"/>
      <c r="C276" s="242" t="s">
        <v>576</v>
      </c>
      <c r="D276" s="242" t="s">
        <v>442</v>
      </c>
      <c r="E276" s="243" t="s">
        <v>674</v>
      </c>
      <c r="F276" s="244" t="s">
        <v>675</v>
      </c>
      <c r="G276" s="245" t="s">
        <v>216</v>
      </c>
      <c r="H276" s="246">
        <v>4</v>
      </c>
      <c r="I276" s="247"/>
      <c r="J276" s="248">
        <f t="shared" si="0"/>
        <v>0</v>
      </c>
      <c r="K276" s="244" t="s">
        <v>19</v>
      </c>
      <c r="L276" s="249"/>
      <c r="M276" s="250" t="s">
        <v>19</v>
      </c>
      <c r="N276" s="251" t="s">
        <v>43</v>
      </c>
      <c r="O276" s="66"/>
      <c r="P276" s="190">
        <f t="shared" si="1"/>
        <v>0</v>
      </c>
      <c r="Q276" s="190">
        <v>2.47E-3</v>
      </c>
      <c r="R276" s="190">
        <f t="shared" si="2"/>
        <v>9.8799999999999999E-3</v>
      </c>
      <c r="S276" s="190">
        <v>0</v>
      </c>
      <c r="T276" s="191">
        <f t="shared" si="3"/>
        <v>0</v>
      </c>
      <c r="U276" s="36"/>
      <c r="V276" s="36"/>
      <c r="W276" s="36"/>
      <c r="X276" s="36"/>
      <c r="Y276" s="36"/>
      <c r="Z276" s="36"/>
      <c r="AA276" s="36"/>
      <c r="AB276" s="36"/>
      <c r="AC276" s="36"/>
      <c r="AD276" s="36"/>
      <c r="AE276" s="36"/>
      <c r="AR276" s="192" t="s">
        <v>254</v>
      </c>
      <c r="AT276" s="192" t="s">
        <v>442</v>
      </c>
      <c r="AU276" s="192" t="s">
        <v>81</v>
      </c>
      <c r="AY276" s="19" t="s">
        <v>211</v>
      </c>
      <c r="BE276" s="193">
        <f t="shared" si="4"/>
        <v>0</v>
      </c>
      <c r="BF276" s="193">
        <f t="shared" si="5"/>
        <v>0</v>
      </c>
      <c r="BG276" s="193">
        <f t="shared" si="6"/>
        <v>0</v>
      </c>
      <c r="BH276" s="193">
        <f t="shared" si="7"/>
        <v>0</v>
      </c>
      <c r="BI276" s="193">
        <f t="shared" si="8"/>
        <v>0</v>
      </c>
      <c r="BJ276" s="19" t="s">
        <v>79</v>
      </c>
      <c r="BK276" s="193">
        <f t="shared" si="9"/>
        <v>0</v>
      </c>
      <c r="BL276" s="19" t="s">
        <v>148</v>
      </c>
      <c r="BM276" s="192" t="s">
        <v>1115</v>
      </c>
    </row>
    <row r="277" spans="1:65" s="2" customFormat="1" ht="14.45" customHeight="1">
      <c r="A277" s="36"/>
      <c r="B277" s="37"/>
      <c r="C277" s="242" t="s">
        <v>580</v>
      </c>
      <c r="D277" s="242" t="s">
        <v>442</v>
      </c>
      <c r="E277" s="243" t="s">
        <v>1116</v>
      </c>
      <c r="F277" s="244" t="s">
        <v>1117</v>
      </c>
      <c r="G277" s="245" t="s">
        <v>216</v>
      </c>
      <c r="H277" s="246">
        <v>2</v>
      </c>
      <c r="I277" s="247"/>
      <c r="J277" s="248">
        <f t="shared" si="0"/>
        <v>0</v>
      </c>
      <c r="K277" s="244" t="s">
        <v>19</v>
      </c>
      <c r="L277" s="249"/>
      <c r="M277" s="250" t="s">
        <v>19</v>
      </c>
      <c r="N277" s="251" t="s">
        <v>43</v>
      </c>
      <c r="O277" s="66"/>
      <c r="P277" s="190">
        <f t="shared" si="1"/>
        <v>0</v>
      </c>
      <c r="Q277" s="190">
        <v>0</v>
      </c>
      <c r="R277" s="190">
        <f t="shared" si="2"/>
        <v>0</v>
      </c>
      <c r="S277" s="190">
        <v>0</v>
      </c>
      <c r="T277" s="191">
        <f t="shared" si="3"/>
        <v>0</v>
      </c>
      <c r="U277" s="36"/>
      <c r="V277" s="36"/>
      <c r="W277" s="36"/>
      <c r="X277" s="36"/>
      <c r="Y277" s="36"/>
      <c r="Z277" s="36"/>
      <c r="AA277" s="36"/>
      <c r="AB277" s="36"/>
      <c r="AC277" s="36"/>
      <c r="AD277" s="36"/>
      <c r="AE277" s="36"/>
      <c r="AR277" s="192" t="s">
        <v>254</v>
      </c>
      <c r="AT277" s="192" t="s">
        <v>442</v>
      </c>
      <c r="AU277" s="192" t="s">
        <v>81</v>
      </c>
      <c r="AY277" s="19" t="s">
        <v>211</v>
      </c>
      <c r="BE277" s="193">
        <f t="shared" si="4"/>
        <v>0</v>
      </c>
      <c r="BF277" s="193">
        <f t="shared" si="5"/>
        <v>0</v>
      </c>
      <c r="BG277" s="193">
        <f t="shared" si="6"/>
        <v>0</v>
      </c>
      <c r="BH277" s="193">
        <f t="shared" si="7"/>
        <v>0</v>
      </c>
      <c r="BI277" s="193">
        <f t="shared" si="8"/>
        <v>0</v>
      </c>
      <c r="BJ277" s="19" t="s">
        <v>79</v>
      </c>
      <c r="BK277" s="193">
        <f t="shared" si="9"/>
        <v>0</v>
      </c>
      <c r="BL277" s="19" t="s">
        <v>148</v>
      </c>
      <c r="BM277" s="192" t="s">
        <v>1118</v>
      </c>
    </row>
    <row r="278" spans="1:65" s="2" customFormat="1" ht="14.45" customHeight="1">
      <c r="A278" s="36"/>
      <c r="B278" s="37"/>
      <c r="C278" s="242" t="s">
        <v>584</v>
      </c>
      <c r="D278" s="242" t="s">
        <v>442</v>
      </c>
      <c r="E278" s="243" t="s">
        <v>1119</v>
      </c>
      <c r="F278" s="244" t="s">
        <v>1120</v>
      </c>
      <c r="G278" s="245" t="s">
        <v>216</v>
      </c>
      <c r="H278" s="246">
        <v>8</v>
      </c>
      <c r="I278" s="247"/>
      <c r="J278" s="248">
        <f t="shared" si="0"/>
        <v>0</v>
      </c>
      <c r="K278" s="244" t="s">
        <v>19</v>
      </c>
      <c r="L278" s="249"/>
      <c r="M278" s="250" t="s">
        <v>19</v>
      </c>
      <c r="N278" s="251" t="s">
        <v>43</v>
      </c>
      <c r="O278" s="66"/>
      <c r="P278" s="190">
        <f t="shared" si="1"/>
        <v>0</v>
      </c>
      <c r="Q278" s="190">
        <v>4.4099999999999999E-3</v>
      </c>
      <c r="R278" s="190">
        <f t="shared" si="2"/>
        <v>3.5279999999999999E-2</v>
      </c>
      <c r="S278" s="190">
        <v>0</v>
      </c>
      <c r="T278" s="191">
        <f t="shared" si="3"/>
        <v>0</v>
      </c>
      <c r="U278" s="36"/>
      <c r="V278" s="36"/>
      <c r="W278" s="36"/>
      <c r="X278" s="36"/>
      <c r="Y278" s="36"/>
      <c r="Z278" s="36"/>
      <c r="AA278" s="36"/>
      <c r="AB278" s="36"/>
      <c r="AC278" s="36"/>
      <c r="AD278" s="36"/>
      <c r="AE278" s="36"/>
      <c r="AR278" s="192" t="s">
        <v>254</v>
      </c>
      <c r="AT278" s="192" t="s">
        <v>442</v>
      </c>
      <c r="AU278" s="192" t="s">
        <v>81</v>
      </c>
      <c r="AY278" s="19" t="s">
        <v>211</v>
      </c>
      <c r="BE278" s="193">
        <f t="shared" si="4"/>
        <v>0</v>
      </c>
      <c r="BF278" s="193">
        <f t="shared" si="5"/>
        <v>0</v>
      </c>
      <c r="BG278" s="193">
        <f t="shared" si="6"/>
        <v>0</v>
      </c>
      <c r="BH278" s="193">
        <f t="shared" si="7"/>
        <v>0</v>
      </c>
      <c r="BI278" s="193">
        <f t="shared" si="8"/>
        <v>0</v>
      </c>
      <c r="BJ278" s="19" t="s">
        <v>79</v>
      </c>
      <c r="BK278" s="193">
        <f t="shared" si="9"/>
        <v>0</v>
      </c>
      <c r="BL278" s="19" t="s">
        <v>148</v>
      </c>
      <c r="BM278" s="192" t="s">
        <v>1121</v>
      </c>
    </row>
    <row r="279" spans="1:65" s="2" customFormat="1" ht="14.45" customHeight="1">
      <c r="A279" s="36"/>
      <c r="B279" s="37"/>
      <c r="C279" s="242" t="s">
        <v>588</v>
      </c>
      <c r="D279" s="242" t="s">
        <v>442</v>
      </c>
      <c r="E279" s="243" t="s">
        <v>1122</v>
      </c>
      <c r="F279" s="244" t="s">
        <v>1123</v>
      </c>
      <c r="G279" s="245" t="s">
        <v>216</v>
      </c>
      <c r="H279" s="246">
        <v>1</v>
      </c>
      <c r="I279" s="247"/>
      <c r="J279" s="248">
        <f t="shared" si="0"/>
        <v>0</v>
      </c>
      <c r="K279" s="244" t="s">
        <v>19</v>
      </c>
      <c r="L279" s="249"/>
      <c r="M279" s="250" t="s">
        <v>19</v>
      </c>
      <c r="N279" s="251" t="s">
        <v>43</v>
      </c>
      <c r="O279" s="66"/>
      <c r="P279" s="190">
        <f t="shared" si="1"/>
        <v>0</v>
      </c>
      <c r="Q279" s="190">
        <v>2.2599999999999999E-3</v>
      </c>
      <c r="R279" s="190">
        <f t="shared" si="2"/>
        <v>2.2599999999999999E-3</v>
      </c>
      <c r="S279" s="190">
        <v>0</v>
      </c>
      <c r="T279" s="191">
        <f t="shared" si="3"/>
        <v>0</v>
      </c>
      <c r="U279" s="36"/>
      <c r="V279" s="36"/>
      <c r="W279" s="36"/>
      <c r="X279" s="36"/>
      <c r="Y279" s="36"/>
      <c r="Z279" s="36"/>
      <c r="AA279" s="36"/>
      <c r="AB279" s="36"/>
      <c r="AC279" s="36"/>
      <c r="AD279" s="36"/>
      <c r="AE279" s="36"/>
      <c r="AR279" s="192" t="s">
        <v>254</v>
      </c>
      <c r="AT279" s="192" t="s">
        <v>442</v>
      </c>
      <c r="AU279" s="192" t="s">
        <v>81</v>
      </c>
      <c r="AY279" s="19" t="s">
        <v>211</v>
      </c>
      <c r="BE279" s="193">
        <f t="shared" si="4"/>
        <v>0</v>
      </c>
      <c r="BF279" s="193">
        <f t="shared" si="5"/>
        <v>0</v>
      </c>
      <c r="BG279" s="193">
        <f t="shared" si="6"/>
        <v>0</v>
      </c>
      <c r="BH279" s="193">
        <f t="shared" si="7"/>
        <v>0</v>
      </c>
      <c r="BI279" s="193">
        <f t="shared" si="8"/>
        <v>0</v>
      </c>
      <c r="BJ279" s="19" t="s">
        <v>79</v>
      </c>
      <c r="BK279" s="193">
        <f t="shared" si="9"/>
        <v>0</v>
      </c>
      <c r="BL279" s="19" t="s">
        <v>148</v>
      </c>
      <c r="BM279" s="192" t="s">
        <v>1124</v>
      </c>
    </row>
    <row r="280" spans="1:65" s="2" customFormat="1" ht="24.2" customHeight="1">
      <c r="A280" s="36"/>
      <c r="B280" s="37"/>
      <c r="C280" s="181" t="s">
        <v>592</v>
      </c>
      <c r="D280" s="181" t="s">
        <v>213</v>
      </c>
      <c r="E280" s="182" t="s">
        <v>1125</v>
      </c>
      <c r="F280" s="183" t="s">
        <v>1126</v>
      </c>
      <c r="G280" s="184" t="s">
        <v>216</v>
      </c>
      <c r="H280" s="185">
        <v>41</v>
      </c>
      <c r="I280" s="186"/>
      <c r="J280" s="187">
        <f t="shared" si="0"/>
        <v>0</v>
      </c>
      <c r="K280" s="183" t="s">
        <v>217</v>
      </c>
      <c r="L280" s="41"/>
      <c r="M280" s="188" t="s">
        <v>19</v>
      </c>
      <c r="N280" s="189" t="s">
        <v>43</v>
      </c>
      <c r="O280" s="66"/>
      <c r="P280" s="190">
        <f t="shared" si="1"/>
        <v>0</v>
      </c>
      <c r="Q280" s="190">
        <v>0</v>
      </c>
      <c r="R280" s="190">
        <f t="shared" si="2"/>
        <v>0</v>
      </c>
      <c r="S280" s="190">
        <v>0</v>
      </c>
      <c r="T280" s="191">
        <f t="shared" si="3"/>
        <v>0</v>
      </c>
      <c r="U280" s="36"/>
      <c r="V280" s="36"/>
      <c r="W280" s="36"/>
      <c r="X280" s="36"/>
      <c r="Y280" s="36"/>
      <c r="Z280" s="36"/>
      <c r="AA280" s="36"/>
      <c r="AB280" s="36"/>
      <c r="AC280" s="36"/>
      <c r="AD280" s="36"/>
      <c r="AE280" s="36"/>
      <c r="AR280" s="192" t="s">
        <v>148</v>
      </c>
      <c r="AT280" s="192" t="s">
        <v>213</v>
      </c>
      <c r="AU280" s="192" t="s">
        <v>81</v>
      </c>
      <c r="AY280" s="19" t="s">
        <v>211</v>
      </c>
      <c r="BE280" s="193">
        <f t="shared" si="4"/>
        <v>0</v>
      </c>
      <c r="BF280" s="193">
        <f t="shared" si="5"/>
        <v>0</v>
      </c>
      <c r="BG280" s="193">
        <f t="shared" si="6"/>
        <v>0</v>
      </c>
      <c r="BH280" s="193">
        <f t="shared" si="7"/>
        <v>0</v>
      </c>
      <c r="BI280" s="193">
        <f t="shared" si="8"/>
        <v>0</v>
      </c>
      <c r="BJ280" s="19" t="s">
        <v>79</v>
      </c>
      <c r="BK280" s="193">
        <f t="shared" si="9"/>
        <v>0</v>
      </c>
      <c r="BL280" s="19" t="s">
        <v>148</v>
      </c>
      <c r="BM280" s="192" t="s">
        <v>1127</v>
      </c>
    </row>
    <row r="281" spans="1:65" s="2" customFormat="1" ht="29.25">
      <c r="A281" s="36"/>
      <c r="B281" s="37"/>
      <c r="C281" s="38"/>
      <c r="D281" s="194" t="s">
        <v>219</v>
      </c>
      <c r="E281" s="38"/>
      <c r="F281" s="195" t="s">
        <v>664</v>
      </c>
      <c r="G281" s="38"/>
      <c r="H281" s="38"/>
      <c r="I281" s="196"/>
      <c r="J281" s="38"/>
      <c r="K281" s="38"/>
      <c r="L281" s="41"/>
      <c r="M281" s="197"/>
      <c r="N281" s="198"/>
      <c r="O281" s="66"/>
      <c r="P281" s="66"/>
      <c r="Q281" s="66"/>
      <c r="R281" s="66"/>
      <c r="S281" s="66"/>
      <c r="T281" s="67"/>
      <c r="U281" s="36"/>
      <c r="V281" s="36"/>
      <c r="W281" s="36"/>
      <c r="X281" s="36"/>
      <c r="Y281" s="36"/>
      <c r="Z281" s="36"/>
      <c r="AA281" s="36"/>
      <c r="AB281" s="36"/>
      <c r="AC281" s="36"/>
      <c r="AD281" s="36"/>
      <c r="AE281" s="36"/>
      <c r="AT281" s="19" t="s">
        <v>219</v>
      </c>
      <c r="AU281" s="19" t="s">
        <v>81</v>
      </c>
    </row>
    <row r="282" spans="1:65" s="2" customFormat="1" ht="14.45" customHeight="1">
      <c r="A282" s="36"/>
      <c r="B282" s="37"/>
      <c r="C282" s="242" t="s">
        <v>596</v>
      </c>
      <c r="D282" s="242" t="s">
        <v>442</v>
      </c>
      <c r="E282" s="243" t="s">
        <v>1128</v>
      </c>
      <c r="F282" s="244" t="s">
        <v>1129</v>
      </c>
      <c r="G282" s="245" t="s">
        <v>216</v>
      </c>
      <c r="H282" s="246">
        <v>13</v>
      </c>
      <c r="I282" s="247"/>
      <c r="J282" s="248">
        <f t="shared" ref="J282:J289" si="10">ROUND(I282*H282,2)</f>
        <v>0</v>
      </c>
      <c r="K282" s="244" t="s">
        <v>217</v>
      </c>
      <c r="L282" s="249"/>
      <c r="M282" s="250" t="s">
        <v>19</v>
      </c>
      <c r="N282" s="251" t="s">
        <v>43</v>
      </c>
      <c r="O282" s="66"/>
      <c r="P282" s="190">
        <f t="shared" ref="P282:P289" si="11">O282*H282</f>
        <v>0</v>
      </c>
      <c r="Q282" s="190">
        <v>3.5899999999999999E-3</v>
      </c>
      <c r="R282" s="190">
        <f t="shared" ref="R282:R289" si="12">Q282*H282</f>
        <v>4.6669999999999996E-2</v>
      </c>
      <c r="S282" s="190">
        <v>0</v>
      </c>
      <c r="T282" s="191">
        <f t="shared" ref="T282:T289" si="13">S282*H282</f>
        <v>0</v>
      </c>
      <c r="U282" s="36"/>
      <c r="V282" s="36"/>
      <c r="W282" s="36"/>
      <c r="X282" s="36"/>
      <c r="Y282" s="36"/>
      <c r="Z282" s="36"/>
      <c r="AA282" s="36"/>
      <c r="AB282" s="36"/>
      <c r="AC282" s="36"/>
      <c r="AD282" s="36"/>
      <c r="AE282" s="36"/>
      <c r="AR282" s="192" t="s">
        <v>254</v>
      </c>
      <c r="AT282" s="192" t="s">
        <v>442</v>
      </c>
      <c r="AU282" s="192" t="s">
        <v>81</v>
      </c>
      <c r="AY282" s="19" t="s">
        <v>211</v>
      </c>
      <c r="BE282" s="193">
        <f t="shared" ref="BE282:BE289" si="14">IF(N282="základní",J282,0)</f>
        <v>0</v>
      </c>
      <c r="BF282" s="193">
        <f t="shared" ref="BF282:BF289" si="15">IF(N282="snížená",J282,0)</f>
        <v>0</v>
      </c>
      <c r="BG282" s="193">
        <f t="shared" ref="BG282:BG289" si="16">IF(N282="zákl. přenesená",J282,0)</f>
        <v>0</v>
      </c>
      <c r="BH282" s="193">
        <f t="shared" ref="BH282:BH289" si="17">IF(N282="sníž. přenesená",J282,0)</f>
        <v>0</v>
      </c>
      <c r="BI282" s="193">
        <f t="shared" ref="BI282:BI289" si="18">IF(N282="nulová",J282,0)</f>
        <v>0</v>
      </c>
      <c r="BJ282" s="19" t="s">
        <v>79</v>
      </c>
      <c r="BK282" s="193">
        <f t="shared" ref="BK282:BK289" si="19">ROUND(I282*H282,2)</f>
        <v>0</v>
      </c>
      <c r="BL282" s="19" t="s">
        <v>148</v>
      </c>
      <c r="BM282" s="192" t="s">
        <v>1130</v>
      </c>
    </row>
    <row r="283" spans="1:65" s="2" customFormat="1" ht="14.45" customHeight="1">
      <c r="A283" s="36"/>
      <c r="B283" s="37"/>
      <c r="C283" s="242" t="s">
        <v>600</v>
      </c>
      <c r="D283" s="242" t="s">
        <v>442</v>
      </c>
      <c r="E283" s="243" t="s">
        <v>1131</v>
      </c>
      <c r="F283" s="244" t="s">
        <v>1132</v>
      </c>
      <c r="G283" s="245" t="s">
        <v>216</v>
      </c>
      <c r="H283" s="246">
        <v>8</v>
      </c>
      <c r="I283" s="247"/>
      <c r="J283" s="248">
        <f t="shared" si="10"/>
        <v>0</v>
      </c>
      <c r="K283" s="244" t="s">
        <v>217</v>
      </c>
      <c r="L283" s="249"/>
      <c r="M283" s="250" t="s">
        <v>19</v>
      </c>
      <c r="N283" s="251" t="s">
        <v>43</v>
      </c>
      <c r="O283" s="66"/>
      <c r="P283" s="190">
        <f t="shared" si="11"/>
        <v>0</v>
      </c>
      <c r="Q283" s="190">
        <v>2.97E-3</v>
      </c>
      <c r="R283" s="190">
        <f t="shared" si="12"/>
        <v>2.376E-2</v>
      </c>
      <c r="S283" s="190">
        <v>0</v>
      </c>
      <c r="T283" s="191">
        <f t="shared" si="13"/>
        <v>0</v>
      </c>
      <c r="U283" s="36"/>
      <c r="V283" s="36"/>
      <c r="W283" s="36"/>
      <c r="X283" s="36"/>
      <c r="Y283" s="36"/>
      <c r="Z283" s="36"/>
      <c r="AA283" s="36"/>
      <c r="AB283" s="36"/>
      <c r="AC283" s="36"/>
      <c r="AD283" s="36"/>
      <c r="AE283" s="36"/>
      <c r="AR283" s="192" t="s">
        <v>254</v>
      </c>
      <c r="AT283" s="192" t="s">
        <v>442</v>
      </c>
      <c r="AU283" s="192" t="s">
        <v>81</v>
      </c>
      <c r="AY283" s="19" t="s">
        <v>211</v>
      </c>
      <c r="BE283" s="193">
        <f t="shared" si="14"/>
        <v>0</v>
      </c>
      <c r="BF283" s="193">
        <f t="shared" si="15"/>
        <v>0</v>
      </c>
      <c r="BG283" s="193">
        <f t="shared" si="16"/>
        <v>0</v>
      </c>
      <c r="BH283" s="193">
        <f t="shared" si="17"/>
        <v>0</v>
      </c>
      <c r="BI283" s="193">
        <f t="shared" si="18"/>
        <v>0</v>
      </c>
      <c r="BJ283" s="19" t="s">
        <v>79</v>
      </c>
      <c r="BK283" s="193">
        <f t="shared" si="19"/>
        <v>0</v>
      </c>
      <c r="BL283" s="19" t="s">
        <v>148</v>
      </c>
      <c r="BM283" s="192" t="s">
        <v>1133</v>
      </c>
    </row>
    <row r="284" spans="1:65" s="2" customFormat="1" ht="14.45" customHeight="1">
      <c r="A284" s="36"/>
      <c r="B284" s="37"/>
      <c r="C284" s="242" t="s">
        <v>604</v>
      </c>
      <c r="D284" s="242" t="s">
        <v>442</v>
      </c>
      <c r="E284" s="243" t="s">
        <v>1134</v>
      </c>
      <c r="F284" s="244" t="s">
        <v>1135</v>
      </c>
      <c r="G284" s="245" t="s">
        <v>216</v>
      </c>
      <c r="H284" s="246">
        <v>8</v>
      </c>
      <c r="I284" s="247"/>
      <c r="J284" s="248">
        <f t="shared" si="10"/>
        <v>0</v>
      </c>
      <c r="K284" s="244" t="s">
        <v>19</v>
      </c>
      <c r="L284" s="249"/>
      <c r="M284" s="250" t="s">
        <v>19</v>
      </c>
      <c r="N284" s="251" t="s">
        <v>43</v>
      </c>
      <c r="O284" s="66"/>
      <c r="P284" s="190">
        <f t="shared" si="11"/>
        <v>0</v>
      </c>
      <c r="Q284" s="190">
        <v>4.0000000000000001E-3</v>
      </c>
      <c r="R284" s="190">
        <f t="shared" si="12"/>
        <v>3.2000000000000001E-2</v>
      </c>
      <c r="S284" s="190">
        <v>0</v>
      </c>
      <c r="T284" s="191">
        <f t="shared" si="13"/>
        <v>0</v>
      </c>
      <c r="U284" s="36"/>
      <c r="V284" s="36"/>
      <c r="W284" s="36"/>
      <c r="X284" s="36"/>
      <c r="Y284" s="36"/>
      <c r="Z284" s="36"/>
      <c r="AA284" s="36"/>
      <c r="AB284" s="36"/>
      <c r="AC284" s="36"/>
      <c r="AD284" s="36"/>
      <c r="AE284" s="36"/>
      <c r="AR284" s="192" t="s">
        <v>254</v>
      </c>
      <c r="AT284" s="192" t="s">
        <v>442</v>
      </c>
      <c r="AU284" s="192" t="s">
        <v>81</v>
      </c>
      <c r="AY284" s="19" t="s">
        <v>211</v>
      </c>
      <c r="BE284" s="193">
        <f t="shared" si="14"/>
        <v>0</v>
      </c>
      <c r="BF284" s="193">
        <f t="shared" si="15"/>
        <v>0</v>
      </c>
      <c r="BG284" s="193">
        <f t="shared" si="16"/>
        <v>0</v>
      </c>
      <c r="BH284" s="193">
        <f t="shared" si="17"/>
        <v>0</v>
      </c>
      <c r="BI284" s="193">
        <f t="shared" si="18"/>
        <v>0</v>
      </c>
      <c r="BJ284" s="19" t="s">
        <v>79</v>
      </c>
      <c r="BK284" s="193">
        <f t="shared" si="19"/>
        <v>0</v>
      </c>
      <c r="BL284" s="19" t="s">
        <v>148</v>
      </c>
      <c r="BM284" s="192" t="s">
        <v>1136</v>
      </c>
    </row>
    <row r="285" spans="1:65" s="2" customFormat="1" ht="14.45" customHeight="1">
      <c r="A285" s="36"/>
      <c r="B285" s="37"/>
      <c r="C285" s="242" t="s">
        <v>608</v>
      </c>
      <c r="D285" s="242" t="s">
        <v>442</v>
      </c>
      <c r="E285" s="243" t="s">
        <v>1137</v>
      </c>
      <c r="F285" s="244" t="s">
        <v>1138</v>
      </c>
      <c r="G285" s="245" t="s">
        <v>216</v>
      </c>
      <c r="H285" s="246">
        <v>3</v>
      </c>
      <c r="I285" s="247"/>
      <c r="J285" s="248">
        <f t="shared" si="10"/>
        <v>0</v>
      </c>
      <c r="K285" s="244" t="s">
        <v>19</v>
      </c>
      <c r="L285" s="249"/>
      <c r="M285" s="250" t="s">
        <v>19</v>
      </c>
      <c r="N285" s="251" t="s">
        <v>43</v>
      </c>
      <c r="O285" s="66"/>
      <c r="P285" s="190">
        <f t="shared" si="11"/>
        <v>0</v>
      </c>
      <c r="Q285" s="190">
        <v>0</v>
      </c>
      <c r="R285" s="190">
        <f t="shared" si="12"/>
        <v>0</v>
      </c>
      <c r="S285" s="190">
        <v>0</v>
      </c>
      <c r="T285" s="191">
        <f t="shared" si="13"/>
        <v>0</v>
      </c>
      <c r="U285" s="36"/>
      <c r="V285" s="36"/>
      <c r="W285" s="36"/>
      <c r="X285" s="36"/>
      <c r="Y285" s="36"/>
      <c r="Z285" s="36"/>
      <c r="AA285" s="36"/>
      <c r="AB285" s="36"/>
      <c r="AC285" s="36"/>
      <c r="AD285" s="36"/>
      <c r="AE285" s="36"/>
      <c r="AR285" s="192" t="s">
        <v>254</v>
      </c>
      <c r="AT285" s="192" t="s">
        <v>442</v>
      </c>
      <c r="AU285" s="192" t="s">
        <v>81</v>
      </c>
      <c r="AY285" s="19" t="s">
        <v>211</v>
      </c>
      <c r="BE285" s="193">
        <f t="shared" si="14"/>
        <v>0</v>
      </c>
      <c r="BF285" s="193">
        <f t="shared" si="15"/>
        <v>0</v>
      </c>
      <c r="BG285" s="193">
        <f t="shared" si="16"/>
        <v>0</v>
      </c>
      <c r="BH285" s="193">
        <f t="shared" si="17"/>
        <v>0</v>
      </c>
      <c r="BI285" s="193">
        <f t="shared" si="18"/>
        <v>0</v>
      </c>
      <c r="BJ285" s="19" t="s">
        <v>79</v>
      </c>
      <c r="BK285" s="193">
        <f t="shared" si="19"/>
        <v>0</v>
      </c>
      <c r="BL285" s="19" t="s">
        <v>148</v>
      </c>
      <c r="BM285" s="192" t="s">
        <v>1139</v>
      </c>
    </row>
    <row r="286" spans="1:65" s="2" customFormat="1" ht="14.45" customHeight="1">
      <c r="A286" s="36"/>
      <c r="B286" s="37"/>
      <c r="C286" s="242" t="s">
        <v>612</v>
      </c>
      <c r="D286" s="242" t="s">
        <v>442</v>
      </c>
      <c r="E286" s="243" t="s">
        <v>1140</v>
      </c>
      <c r="F286" s="244" t="s">
        <v>1141</v>
      </c>
      <c r="G286" s="245" t="s">
        <v>216</v>
      </c>
      <c r="H286" s="246">
        <v>4</v>
      </c>
      <c r="I286" s="247"/>
      <c r="J286" s="248">
        <f t="shared" si="10"/>
        <v>0</v>
      </c>
      <c r="K286" s="244" t="s">
        <v>19</v>
      </c>
      <c r="L286" s="249"/>
      <c r="M286" s="250" t="s">
        <v>19</v>
      </c>
      <c r="N286" s="251" t="s">
        <v>43</v>
      </c>
      <c r="O286" s="66"/>
      <c r="P286" s="190">
        <f t="shared" si="11"/>
        <v>0</v>
      </c>
      <c r="Q286" s="190">
        <v>8.2900000000000005E-3</v>
      </c>
      <c r="R286" s="190">
        <f t="shared" si="12"/>
        <v>3.3160000000000002E-2</v>
      </c>
      <c r="S286" s="190">
        <v>0</v>
      </c>
      <c r="T286" s="191">
        <f t="shared" si="13"/>
        <v>0</v>
      </c>
      <c r="U286" s="36"/>
      <c r="V286" s="36"/>
      <c r="W286" s="36"/>
      <c r="X286" s="36"/>
      <c r="Y286" s="36"/>
      <c r="Z286" s="36"/>
      <c r="AA286" s="36"/>
      <c r="AB286" s="36"/>
      <c r="AC286" s="36"/>
      <c r="AD286" s="36"/>
      <c r="AE286" s="36"/>
      <c r="AR286" s="192" t="s">
        <v>254</v>
      </c>
      <c r="AT286" s="192" t="s">
        <v>442</v>
      </c>
      <c r="AU286" s="192" t="s">
        <v>81</v>
      </c>
      <c r="AY286" s="19" t="s">
        <v>211</v>
      </c>
      <c r="BE286" s="193">
        <f t="shared" si="14"/>
        <v>0</v>
      </c>
      <c r="BF286" s="193">
        <f t="shared" si="15"/>
        <v>0</v>
      </c>
      <c r="BG286" s="193">
        <f t="shared" si="16"/>
        <v>0</v>
      </c>
      <c r="BH286" s="193">
        <f t="shared" si="17"/>
        <v>0</v>
      </c>
      <c r="BI286" s="193">
        <f t="shared" si="18"/>
        <v>0</v>
      </c>
      <c r="BJ286" s="19" t="s">
        <v>79</v>
      </c>
      <c r="BK286" s="193">
        <f t="shared" si="19"/>
        <v>0</v>
      </c>
      <c r="BL286" s="19" t="s">
        <v>148</v>
      </c>
      <c r="BM286" s="192" t="s">
        <v>1142</v>
      </c>
    </row>
    <row r="287" spans="1:65" s="2" customFormat="1" ht="14.45" customHeight="1">
      <c r="A287" s="36"/>
      <c r="B287" s="37"/>
      <c r="C287" s="242" t="s">
        <v>616</v>
      </c>
      <c r="D287" s="242" t="s">
        <v>442</v>
      </c>
      <c r="E287" s="243" t="s">
        <v>1143</v>
      </c>
      <c r="F287" s="244" t="s">
        <v>1144</v>
      </c>
      <c r="G287" s="245" t="s">
        <v>216</v>
      </c>
      <c r="H287" s="246">
        <v>2</v>
      </c>
      <c r="I287" s="247"/>
      <c r="J287" s="248">
        <f t="shared" si="10"/>
        <v>0</v>
      </c>
      <c r="K287" s="244" t="s">
        <v>19</v>
      </c>
      <c r="L287" s="249"/>
      <c r="M287" s="250" t="s">
        <v>19</v>
      </c>
      <c r="N287" s="251" t="s">
        <v>43</v>
      </c>
      <c r="O287" s="66"/>
      <c r="P287" s="190">
        <f t="shared" si="11"/>
        <v>0</v>
      </c>
      <c r="Q287" s="190">
        <v>8.2199999999999999E-3</v>
      </c>
      <c r="R287" s="190">
        <f t="shared" si="12"/>
        <v>1.644E-2</v>
      </c>
      <c r="S287" s="190">
        <v>0</v>
      </c>
      <c r="T287" s="191">
        <f t="shared" si="13"/>
        <v>0</v>
      </c>
      <c r="U287" s="36"/>
      <c r="V287" s="36"/>
      <c r="W287" s="36"/>
      <c r="X287" s="36"/>
      <c r="Y287" s="36"/>
      <c r="Z287" s="36"/>
      <c r="AA287" s="36"/>
      <c r="AB287" s="36"/>
      <c r="AC287" s="36"/>
      <c r="AD287" s="36"/>
      <c r="AE287" s="36"/>
      <c r="AR287" s="192" t="s">
        <v>254</v>
      </c>
      <c r="AT287" s="192" t="s">
        <v>442</v>
      </c>
      <c r="AU287" s="192" t="s">
        <v>81</v>
      </c>
      <c r="AY287" s="19" t="s">
        <v>211</v>
      </c>
      <c r="BE287" s="193">
        <f t="shared" si="14"/>
        <v>0</v>
      </c>
      <c r="BF287" s="193">
        <f t="shared" si="15"/>
        <v>0</v>
      </c>
      <c r="BG287" s="193">
        <f t="shared" si="16"/>
        <v>0</v>
      </c>
      <c r="BH287" s="193">
        <f t="shared" si="17"/>
        <v>0</v>
      </c>
      <c r="BI287" s="193">
        <f t="shared" si="18"/>
        <v>0</v>
      </c>
      <c r="BJ287" s="19" t="s">
        <v>79</v>
      </c>
      <c r="BK287" s="193">
        <f t="shared" si="19"/>
        <v>0</v>
      </c>
      <c r="BL287" s="19" t="s">
        <v>148</v>
      </c>
      <c r="BM287" s="192" t="s">
        <v>1145</v>
      </c>
    </row>
    <row r="288" spans="1:65" s="2" customFormat="1" ht="14.45" customHeight="1">
      <c r="A288" s="36"/>
      <c r="B288" s="37"/>
      <c r="C288" s="242" t="s">
        <v>620</v>
      </c>
      <c r="D288" s="242" t="s">
        <v>442</v>
      </c>
      <c r="E288" s="243" t="s">
        <v>1146</v>
      </c>
      <c r="F288" s="244" t="s">
        <v>1147</v>
      </c>
      <c r="G288" s="245" t="s">
        <v>216</v>
      </c>
      <c r="H288" s="246">
        <v>3</v>
      </c>
      <c r="I288" s="247"/>
      <c r="J288" s="248">
        <f t="shared" si="10"/>
        <v>0</v>
      </c>
      <c r="K288" s="244" t="s">
        <v>19</v>
      </c>
      <c r="L288" s="249"/>
      <c r="M288" s="250" t="s">
        <v>19</v>
      </c>
      <c r="N288" s="251" t="s">
        <v>43</v>
      </c>
      <c r="O288" s="66"/>
      <c r="P288" s="190">
        <f t="shared" si="11"/>
        <v>0</v>
      </c>
      <c r="Q288" s="190">
        <v>5.28E-3</v>
      </c>
      <c r="R288" s="190">
        <f t="shared" si="12"/>
        <v>1.584E-2</v>
      </c>
      <c r="S288" s="190">
        <v>0</v>
      </c>
      <c r="T288" s="191">
        <f t="shared" si="13"/>
        <v>0</v>
      </c>
      <c r="U288" s="36"/>
      <c r="V288" s="36"/>
      <c r="W288" s="36"/>
      <c r="X288" s="36"/>
      <c r="Y288" s="36"/>
      <c r="Z288" s="36"/>
      <c r="AA288" s="36"/>
      <c r="AB288" s="36"/>
      <c r="AC288" s="36"/>
      <c r="AD288" s="36"/>
      <c r="AE288" s="36"/>
      <c r="AR288" s="192" t="s">
        <v>254</v>
      </c>
      <c r="AT288" s="192" t="s">
        <v>442</v>
      </c>
      <c r="AU288" s="192" t="s">
        <v>81</v>
      </c>
      <c r="AY288" s="19" t="s">
        <v>211</v>
      </c>
      <c r="BE288" s="193">
        <f t="shared" si="14"/>
        <v>0</v>
      </c>
      <c r="BF288" s="193">
        <f t="shared" si="15"/>
        <v>0</v>
      </c>
      <c r="BG288" s="193">
        <f t="shared" si="16"/>
        <v>0</v>
      </c>
      <c r="BH288" s="193">
        <f t="shared" si="17"/>
        <v>0</v>
      </c>
      <c r="BI288" s="193">
        <f t="shared" si="18"/>
        <v>0</v>
      </c>
      <c r="BJ288" s="19" t="s">
        <v>79</v>
      </c>
      <c r="BK288" s="193">
        <f t="shared" si="19"/>
        <v>0</v>
      </c>
      <c r="BL288" s="19" t="s">
        <v>148</v>
      </c>
      <c r="BM288" s="192" t="s">
        <v>1148</v>
      </c>
    </row>
    <row r="289" spans="1:65" s="2" customFormat="1" ht="24.2" customHeight="1">
      <c r="A289" s="36"/>
      <c r="B289" s="37"/>
      <c r="C289" s="181" t="s">
        <v>624</v>
      </c>
      <c r="D289" s="181" t="s">
        <v>213</v>
      </c>
      <c r="E289" s="182" t="s">
        <v>710</v>
      </c>
      <c r="F289" s="183" t="s">
        <v>711</v>
      </c>
      <c r="G289" s="184" t="s">
        <v>216</v>
      </c>
      <c r="H289" s="185">
        <v>5</v>
      </c>
      <c r="I289" s="186"/>
      <c r="J289" s="187">
        <f t="shared" si="10"/>
        <v>0</v>
      </c>
      <c r="K289" s="183" t="s">
        <v>217</v>
      </c>
      <c r="L289" s="41"/>
      <c r="M289" s="188" t="s">
        <v>19</v>
      </c>
      <c r="N289" s="189" t="s">
        <v>43</v>
      </c>
      <c r="O289" s="66"/>
      <c r="P289" s="190">
        <f t="shared" si="11"/>
        <v>0</v>
      </c>
      <c r="Q289" s="190">
        <v>1.6199999999999999E-3</v>
      </c>
      <c r="R289" s="190">
        <f t="shared" si="12"/>
        <v>8.0999999999999996E-3</v>
      </c>
      <c r="S289" s="190">
        <v>0</v>
      </c>
      <c r="T289" s="191">
        <f t="shared" si="13"/>
        <v>0</v>
      </c>
      <c r="U289" s="36"/>
      <c r="V289" s="36"/>
      <c r="W289" s="36"/>
      <c r="X289" s="36"/>
      <c r="Y289" s="36"/>
      <c r="Z289" s="36"/>
      <c r="AA289" s="36"/>
      <c r="AB289" s="36"/>
      <c r="AC289" s="36"/>
      <c r="AD289" s="36"/>
      <c r="AE289" s="36"/>
      <c r="AR289" s="192" t="s">
        <v>148</v>
      </c>
      <c r="AT289" s="192" t="s">
        <v>213</v>
      </c>
      <c r="AU289" s="192" t="s">
        <v>81</v>
      </c>
      <c r="AY289" s="19" t="s">
        <v>211</v>
      </c>
      <c r="BE289" s="193">
        <f t="shared" si="14"/>
        <v>0</v>
      </c>
      <c r="BF289" s="193">
        <f t="shared" si="15"/>
        <v>0</v>
      </c>
      <c r="BG289" s="193">
        <f t="shared" si="16"/>
        <v>0</v>
      </c>
      <c r="BH289" s="193">
        <f t="shared" si="17"/>
        <v>0</v>
      </c>
      <c r="BI289" s="193">
        <f t="shared" si="18"/>
        <v>0</v>
      </c>
      <c r="BJ289" s="19" t="s">
        <v>79</v>
      </c>
      <c r="BK289" s="193">
        <f t="shared" si="19"/>
        <v>0</v>
      </c>
      <c r="BL289" s="19" t="s">
        <v>148</v>
      </c>
      <c r="BM289" s="192" t="s">
        <v>1149</v>
      </c>
    </row>
    <row r="290" spans="1:65" s="2" customFormat="1" ht="195">
      <c r="A290" s="36"/>
      <c r="B290" s="37"/>
      <c r="C290" s="38"/>
      <c r="D290" s="194" t="s">
        <v>219</v>
      </c>
      <c r="E290" s="38"/>
      <c r="F290" s="195" t="s">
        <v>713</v>
      </c>
      <c r="G290" s="38"/>
      <c r="H290" s="38"/>
      <c r="I290" s="196"/>
      <c r="J290" s="38"/>
      <c r="K290" s="38"/>
      <c r="L290" s="41"/>
      <c r="M290" s="197"/>
      <c r="N290" s="198"/>
      <c r="O290" s="66"/>
      <c r="P290" s="66"/>
      <c r="Q290" s="66"/>
      <c r="R290" s="66"/>
      <c r="S290" s="66"/>
      <c r="T290" s="67"/>
      <c r="U290" s="36"/>
      <c r="V290" s="36"/>
      <c r="W290" s="36"/>
      <c r="X290" s="36"/>
      <c r="Y290" s="36"/>
      <c r="Z290" s="36"/>
      <c r="AA290" s="36"/>
      <c r="AB290" s="36"/>
      <c r="AC290" s="36"/>
      <c r="AD290" s="36"/>
      <c r="AE290" s="36"/>
      <c r="AT290" s="19" t="s">
        <v>219</v>
      </c>
      <c r="AU290" s="19" t="s">
        <v>81</v>
      </c>
    </row>
    <row r="291" spans="1:65" s="14" customFormat="1" ht="11.25">
      <c r="B291" s="209"/>
      <c r="C291" s="210"/>
      <c r="D291" s="194" t="s">
        <v>231</v>
      </c>
      <c r="E291" s="211" t="s">
        <v>19</v>
      </c>
      <c r="F291" s="212" t="s">
        <v>1150</v>
      </c>
      <c r="G291" s="210"/>
      <c r="H291" s="213">
        <v>5</v>
      </c>
      <c r="I291" s="214"/>
      <c r="J291" s="210"/>
      <c r="K291" s="210"/>
      <c r="L291" s="215"/>
      <c r="M291" s="216"/>
      <c r="N291" s="217"/>
      <c r="O291" s="217"/>
      <c r="P291" s="217"/>
      <c r="Q291" s="217"/>
      <c r="R291" s="217"/>
      <c r="S291" s="217"/>
      <c r="T291" s="218"/>
      <c r="AT291" s="219" t="s">
        <v>231</v>
      </c>
      <c r="AU291" s="219" t="s">
        <v>81</v>
      </c>
      <c r="AV291" s="14" t="s">
        <v>81</v>
      </c>
      <c r="AW291" s="14" t="s">
        <v>33</v>
      </c>
      <c r="AX291" s="14" t="s">
        <v>79</v>
      </c>
      <c r="AY291" s="219" t="s">
        <v>211</v>
      </c>
    </row>
    <row r="292" spans="1:65" s="2" customFormat="1" ht="14.45" customHeight="1">
      <c r="A292" s="36"/>
      <c r="B292" s="37"/>
      <c r="C292" s="242" t="s">
        <v>628</v>
      </c>
      <c r="D292" s="242" t="s">
        <v>442</v>
      </c>
      <c r="E292" s="243" t="s">
        <v>717</v>
      </c>
      <c r="F292" s="244" t="s">
        <v>718</v>
      </c>
      <c r="G292" s="245" t="s">
        <v>561</v>
      </c>
      <c r="H292" s="246">
        <v>5</v>
      </c>
      <c r="I292" s="247"/>
      <c r="J292" s="248">
        <f>ROUND(I292*H292,2)</f>
        <v>0</v>
      </c>
      <c r="K292" s="244" t="s">
        <v>19</v>
      </c>
      <c r="L292" s="249"/>
      <c r="M292" s="250" t="s">
        <v>19</v>
      </c>
      <c r="N292" s="251" t="s">
        <v>43</v>
      </c>
      <c r="O292" s="66"/>
      <c r="P292" s="190">
        <f>O292*H292</f>
        <v>0</v>
      </c>
      <c r="Q292" s="190">
        <v>1.847E-2</v>
      </c>
      <c r="R292" s="190">
        <f>Q292*H292</f>
        <v>9.2350000000000002E-2</v>
      </c>
      <c r="S292" s="190">
        <v>0</v>
      </c>
      <c r="T292" s="191">
        <f>S292*H292</f>
        <v>0</v>
      </c>
      <c r="U292" s="36"/>
      <c r="V292" s="36"/>
      <c r="W292" s="36"/>
      <c r="X292" s="36"/>
      <c r="Y292" s="36"/>
      <c r="Z292" s="36"/>
      <c r="AA292" s="36"/>
      <c r="AB292" s="36"/>
      <c r="AC292" s="36"/>
      <c r="AD292" s="36"/>
      <c r="AE292" s="36"/>
      <c r="AR292" s="192" t="s">
        <v>254</v>
      </c>
      <c r="AT292" s="192" t="s">
        <v>442</v>
      </c>
      <c r="AU292" s="192" t="s">
        <v>81</v>
      </c>
      <c r="AY292" s="19" t="s">
        <v>211</v>
      </c>
      <c r="BE292" s="193">
        <f>IF(N292="základní",J292,0)</f>
        <v>0</v>
      </c>
      <c r="BF292" s="193">
        <f>IF(N292="snížená",J292,0)</f>
        <v>0</v>
      </c>
      <c r="BG292" s="193">
        <f>IF(N292="zákl. přenesená",J292,0)</f>
        <v>0</v>
      </c>
      <c r="BH292" s="193">
        <f>IF(N292="sníž. přenesená",J292,0)</f>
        <v>0</v>
      </c>
      <c r="BI292" s="193">
        <f>IF(N292="nulová",J292,0)</f>
        <v>0</v>
      </c>
      <c r="BJ292" s="19" t="s">
        <v>79</v>
      </c>
      <c r="BK292" s="193">
        <f>ROUND(I292*H292,2)</f>
        <v>0</v>
      </c>
      <c r="BL292" s="19" t="s">
        <v>148</v>
      </c>
      <c r="BM292" s="192" t="s">
        <v>1151</v>
      </c>
    </row>
    <row r="293" spans="1:65" s="2" customFormat="1" ht="14.45" customHeight="1">
      <c r="A293" s="36"/>
      <c r="B293" s="37"/>
      <c r="C293" s="242" t="s">
        <v>634</v>
      </c>
      <c r="D293" s="242" t="s">
        <v>442</v>
      </c>
      <c r="E293" s="243" t="s">
        <v>721</v>
      </c>
      <c r="F293" s="244" t="s">
        <v>722</v>
      </c>
      <c r="G293" s="245" t="s">
        <v>561</v>
      </c>
      <c r="H293" s="246">
        <v>5</v>
      </c>
      <c r="I293" s="247"/>
      <c r="J293" s="248">
        <f>ROUND(I293*H293,2)</f>
        <v>0</v>
      </c>
      <c r="K293" s="244" t="s">
        <v>19</v>
      </c>
      <c r="L293" s="249"/>
      <c r="M293" s="250" t="s">
        <v>19</v>
      </c>
      <c r="N293" s="251" t="s">
        <v>43</v>
      </c>
      <c r="O293" s="66"/>
      <c r="P293" s="190">
        <f>O293*H293</f>
        <v>0</v>
      </c>
      <c r="Q293" s="190">
        <v>7.3000000000000001E-3</v>
      </c>
      <c r="R293" s="190">
        <f>Q293*H293</f>
        <v>3.6499999999999998E-2</v>
      </c>
      <c r="S293" s="190">
        <v>0</v>
      </c>
      <c r="T293" s="191">
        <f>S293*H293</f>
        <v>0</v>
      </c>
      <c r="U293" s="36"/>
      <c r="V293" s="36"/>
      <c r="W293" s="36"/>
      <c r="X293" s="36"/>
      <c r="Y293" s="36"/>
      <c r="Z293" s="36"/>
      <c r="AA293" s="36"/>
      <c r="AB293" s="36"/>
      <c r="AC293" s="36"/>
      <c r="AD293" s="36"/>
      <c r="AE293" s="36"/>
      <c r="AR293" s="192" t="s">
        <v>254</v>
      </c>
      <c r="AT293" s="192" t="s">
        <v>442</v>
      </c>
      <c r="AU293" s="192" t="s">
        <v>81</v>
      </c>
      <c r="AY293" s="19" t="s">
        <v>211</v>
      </c>
      <c r="BE293" s="193">
        <f>IF(N293="základní",J293,0)</f>
        <v>0</v>
      </c>
      <c r="BF293" s="193">
        <f>IF(N293="snížená",J293,0)</f>
        <v>0</v>
      </c>
      <c r="BG293" s="193">
        <f>IF(N293="zákl. přenesená",J293,0)</f>
        <v>0</v>
      </c>
      <c r="BH293" s="193">
        <f>IF(N293="sníž. přenesená",J293,0)</f>
        <v>0</v>
      </c>
      <c r="BI293" s="193">
        <f>IF(N293="nulová",J293,0)</f>
        <v>0</v>
      </c>
      <c r="BJ293" s="19" t="s">
        <v>79</v>
      </c>
      <c r="BK293" s="193">
        <f>ROUND(I293*H293,2)</f>
        <v>0</v>
      </c>
      <c r="BL293" s="19" t="s">
        <v>148</v>
      </c>
      <c r="BM293" s="192" t="s">
        <v>1152</v>
      </c>
    </row>
    <row r="294" spans="1:65" s="2" customFormat="1" ht="14.45" customHeight="1">
      <c r="A294" s="36"/>
      <c r="B294" s="37"/>
      <c r="C294" s="181" t="s">
        <v>639</v>
      </c>
      <c r="D294" s="181" t="s">
        <v>213</v>
      </c>
      <c r="E294" s="182" t="s">
        <v>725</v>
      </c>
      <c r="F294" s="183" t="s">
        <v>726</v>
      </c>
      <c r="G294" s="184" t="s">
        <v>216</v>
      </c>
      <c r="H294" s="185">
        <v>5</v>
      </c>
      <c r="I294" s="186"/>
      <c r="J294" s="187">
        <f>ROUND(I294*H294,2)</f>
        <v>0</v>
      </c>
      <c r="K294" s="183" t="s">
        <v>217</v>
      </c>
      <c r="L294" s="41"/>
      <c r="M294" s="188" t="s">
        <v>19</v>
      </c>
      <c r="N294" s="189" t="s">
        <v>43</v>
      </c>
      <c r="O294" s="66"/>
      <c r="P294" s="190">
        <f>O294*H294</f>
        <v>0</v>
      </c>
      <c r="Q294" s="190">
        <v>3.4000000000000002E-4</v>
      </c>
      <c r="R294" s="190">
        <f>Q294*H294</f>
        <v>1.7000000000000001E-3</v>
      </c>
      <c r="S294" s="190">
        <v>0</v>
      </c>
      <c r="T294" s="191">
        <f>S294*H294</f>
        <v>0</v>
      </c>
      <c r="U294" s="36"/>
      <c r="V294" s="36"/>
      <c r="W294" s="36"/>
      <c r="X294" s="36"/>
      <c r="Y294" s="36"/>
      <c r="Z294" s="36"/>
      <c r="AA294" s="36"/>
      <c r="AB294" s="36"/>
      <c r="AC294" s="36"/>
      <c r="AD294" s="36"/>
      <c r="AE294" s="36"/>
      <c r="AR294" s="192" t="s">
        <v>148</v>
      </c>
      <c r="AT294" s="192" t="s">
        <v>213</v>
      </c>
      <c r="AU294" s="192" t="s">
        <v>81</v>
      </c>
      <c r="AY294" s="19" t="s">
        <v>211</v>
      </c>
      <c r="BE294" s="193">
        <f>IF(N294="základní",J294,0)</f>
        <v>0</v>
      </c>
      <c r="BF294" s="193">
        <f>IF(N294="snížená",J294,0)</f>
        <v>0</v>
      </c>
      <c r="BG294" s="193">
        <f>IF(N294="zákl. přenesená",J294,0)</f>
        <v>0</v>
      </c>
      <c r="BH294" s="193">
        <f>IF(N294="sníž. přenesená",J294,0)</f>
        <v>0</v>
      </c>
      <c r="BI294" s="193">
        <f>IF(N294="nulová",J294,0)</f>
        <v>0</v>
      </c>
      <c r="BJ294" s="19" t="s">
        <v>79</v>
      </c>
      <c r="BK294" s="193">
        <f>ROUND(I294*H294,2)</f>
        <v>0</v>
      </c>
      <c r="BL294" s="19" t="s">
        <v>148</v>
      </c>
      <c r="BM294" s="192" t="s">
        <v>1153</v>
      </c>
    </row>
    <row r="295" spans="1:65" s="2" customFormat="1" ht="195">
      <c r="A295" s="36"/>
      <c r="B295" s="37"/>
      <c r="C295" s="38"/>
      <c r="D295" s="194" t="s">
        <v>219</v>
      </c>
      <c r="E295" s="38"/>
      <c r="F295" s="195" t="s">
        <v>713</v>
      </c>
      <c r="G295" s="38"/>
      <c r="H295" s="38"/>
      <c r="I295" s="196"/>
      <c r="J295" s="38"/>
      <c r="K295" s="38"/>
      <c r="L295" s="41"/>
      <c r="M295" s="197"/>
      <c r="N295" s="198"/>
      <c r="O295" s="66"/>
      <c r="P295" s="66"/>
      <c r="Q295" s="66"/>
      <c r="R295" s="66"/>
      <c r="S295" s="66"/>
      <c r="T295" s="67"/>
      <c r="U295" s="36"/>
      <c r="V295" s="36"/>
      <c r="W295" s="36"/>
      <c r="X295" s="36"/>
      <c r="Y295" s="36"/>
      <c r="Z295" s="36"/>
      <c r="AA295" s="36"/>
      <c r="AB295" s="36"/>
      <c r="AC295" s="36"/>
      <c r="AD295" s="36"/>
      <c r="AE295" s="36"/>
      <c r="AT295" s="19" t="s">
        <v>219</v>
      </c>
      <c r="AU295" s="19" t="s">
        <v>81</v>
      </c>
    </row>
    <row r="296" spans="1:65" s="2" customFormat="1" ht="14.45" customHeight="1">
      <c r="A296" s="36"/>
      <c r="B296" s="37"/>
      <c r="C296" s="242" t="s">
        <v>644</v>
      </c>
      <c r="D296" s="242" t="s">
        <v>442</v>
      </c>
      <c r="E296" s="243" t="s">
        <v>729</v>
      </c>
      <c r="F296" s="244" t="s">
        <v>730</v>
      </c>
      <c r="G296" s="245" t="s">
        <v>561</v>
      </c>
      <c r="H296" s="246">
        <v>5</v>
      </c>
      <c r="I296" s="247"/>
      <c r="J296" s="248">
        <f>ROUND(I296*H296,2)</f>
        <v>0</v>
      </c>
      <c r="K296" s="244" t="s">
        <v>19</v>
      </c>
      <c r="L296" s="249"/>
      <c r="M296" s="250" t="s">
        <v>19</v>
      </c>
      <c r="N296" s="251" t="s">
        <v>43</v>
      </c>
      <c r="O296" s="66"/>
      <c r="P296" s="190">
        <f>O296*H296</f>
        <v>0</v>
      </c>
      <c r="Q296" s="190">
        <v>3.7999999999999999E-2</v>
      </c>
      <c r="R296" s="190">
        <f>Q296*H296</f>
        <v>0.19</v>
      </c>
      <c r="S296" s="190">
        <v>0</v>
      </c>
      <c r="T296" s="191">
        <f>S296*H296</f>
        <v>0</v>
      </c>
      <c r="U296" s="36"/>
      <c r="V296" s="36"/>
      <c r="W296" s="36"/>
      <c r="X296" s="36"/>
      <c r="Y296" s="36"/>
      <c r="Z296" s="36"/>
      <c r="AA296" s="36"/>
      <c r="AB296" s="36"/>
      <c r="AC296" s="36"/>
      <c r="AD296" s="36"/>
      <c r="AE296" s="36"/>
      <c r="AR296" s="192" t="s">
        <v>254</v>
      </c>
      <c r="AT296" s="192" t="s">
        <v>442</v>
      </c>
      <c r="AU296" s="192" t="s">
        <v>81</v>
      </c>
      <c r="AY296" s="19" t="s">
        <v>211</v>
      </c>
      <c r="BE296" s="193">
        <f>IF(N296="základní",J296,0)</f>
        <v>0</v>
      </c>
      <c r="BF296" s="193">
        <f>IF(N296="snížená",J296,0)</f>
        <v>0</v>
      </c>
      <c r="BG296" s="193">
        <f>IF(N296="zákl. přenesená",J296,0)</f>
        <v>0</v>
      </c>
      <c r="BH296" s="193">
        <f>IF(N296="sníž. přenesená",J296,0)</f>
        <v>0</v>
      </c>
      <c r="BI296" s="193">
        <f>IF(N296="nulová",J296,0)</f>
        <v>0</v>
      </c>
      <c r="BJ296" s="19" t="s">
        <v>79</v>
      </c>
      <c r="BK296" s="193">
        <f>ROUND(I296*H296,2)</f>
        <v>0</v>
      </c>
      <c r="BL296" s="19" t="s">
        <v>148</v>
      </c>
      <c r="BM296" s="192" t="s">
        <v>1154</v>
      </c>
    </row>
    <row r="297" spans="1:65" s="2" customFormat="1" ht="24.2" customHeight="1">
      <c r="A297" s="36"/>
      <c r="B297" s="37"/>
      <c r="C297" s="181" t="s">
        <v>161</v>
      </c>
      <c r="D297" s="181" t="s">
        <v>213</v>
      </c>
      <c r="E297" s="182" t="s">
        <v>1155</v>
      </c>
      <c r="F297" s="183" t="s">
        <v>1156</v>
      </c>
      <c r="G297" s="184" t="s">
        <v>216</v>
      </c>
      <c r="H297" s="185">
        <v>2</v>
      </c>
      <c r="I297" s="186"/>
      <c r="J297" s="187">
        <f>ROUND(I297*H297,2)</f>
        <v>0</v>
      </c>
      <c r="K297" s="183" t="s">
        <v>217</v>
      </c>
      <c r="L297" s="41"/>
      <c r="M297" s="188" t="s">
        <v>19</v>
      </c>
      <c r="N297" s="189" t="s">
        <v>43</v>
      </c>
      <c r="O297" s="66"/>
      <c r="P297" s="190">
        <f>O297*H297</f>
        <v>0</v>
      </c>
      <c r="Q297" s="190">
        <v>1.65E-3</v>
      </c>
      <c r="R297" s="190">
        <f>Q297*H297</f>
        <v>3.3E-3</v>
      </c>
      <c r="S297" s="190">
        <v>0</v>
      </c>
      <c r="T297" s="191">
        <f>S297*H297</f>
        <v>0</v>
      </c>
      <c r="U297" s="36"/>
      <c r="V297" s="36"/>
      <c r="W297" s="36"/>
      <c r="X297" s="36"/>
      <c r="Y297" s="36"/>
      <c r="Z297" s="36"/>
      <c r="AA297" s="36"/>
      <c r="AB297" s="36"/>
      <c r="AC297" s="36"/>
      <c r="AD297" s="36"/>
      <c r="AE297" s="36"/>
      <c r="AR297" s="192" t="s">
        <v>148</v>
      </c>
      <c r="AT297" s="192" t="s">
        <v>213</v>
      </c>
      <c r="AU297" s="192" t="s">
        <v>81</v>
      </c>
      <c r="AY297" s="19" t="s">
        <v>211</v>
      </c>
      <c r="BE297" s="193">
        <f>IF(N297="základní",J297,0)</f>
        <v>0</v>
      </c>
      <c r="BF297" s="193">
        <f>IF(N297="snížená",J297,0)</f>
        <v>0</v>
      </c>
      <c r="BG297" s="193">
        <f>IF(N297="zákl. přenesená",J297,0)</f>
        <v>0</v>
      </c>
      <c r="BH297" s="193">
        <f>IF(N297="sníž. přenesená",J297,0)</f>
        <v>0</v>
      </c>
      <c r="BI297" s="193">
        <f>IF(N297="nulová",J297,0)</f>
        <v>0</v>
      </c>
      <c r="BJ297" s="19" t="s">
        <v>79</v>
      </c>
      <c r="BK297" s="193">
        <f>ROUND(I297*H297,2)</f>
        <v>0</v>
      </c>
      <c r="BL297" s="19" t="s">
        <v>148</v>
      </c>
      <c r="BM297" s="192" t="s">
        <v>1157</v>
      </c>
    </row>
    <row r="298" spans="1:65" s="2" customFormat="1" ht="195">
      <c r="A298" s="36"/>
      <c r="B298" s="37"/>
      <c r="C298" s="38"/>
      <c r="D298" s="194" t="s">
        <v>219</v>
      </c>
      <c r="E298" s="38"/>
      <c r="F298" s="195" t="s">
        <v>713</v>
      </c>
      <c r="G298" s="38"/>
      <c r="H298" s="38"/>
      <c r="I298" s="196"/>
      <c r="J298" s="38"/>
      <c r="K298" s="38"/>
      <c r="L298" s="41"/>
      <c r="M298" s="197"/>
      <c r="N298" s="198"/>
      <c r="O298" s="66"/>
      <c r="P298" s="66"/>
      <c r="Q298" s="66"/>
      <c r="R298" s="66"/>
      <c r="S298" s="66"/>
      <c r="T298" s="67"/>
      <c r="U298" s="36"/>
      <c r="V298" s="36"/>
      <c r="W298" s="36"/>
      <c r="X298" s="36"/>
      <c r="Y298" s="36"/>
      <c r="Z298" s="36"/>
      <c r="AA298" s="36"/>
      <c r="AB298" s="36"/>
      <c r="AC298" s="36"/>
      <c r="AD298" s="36"/>
      <c r="AE298" s="36"/>
      <c r="AT298" s="19" t="s">
        <v>219</v>
      </c>
      <c r="AU298" s="19" t="s">
        <v>81</v>
      </c>
    </row>
    <row r="299" spans="1:65" s="14" customFormat="1" ht="11.25">
      <c r="B299" s="209"/>
      <c r="C299" s="210"/>
      <c r="D299" s="194" t="s">
        <v>231</v>
      </c>
      <c r="E299" s="211" t="s">
        <v>19</v>
      </c>
      <c r="F299" s="212" t="s">
        <v>1158</v>
      </c>
      <c r="G299" s="210"/>
      <c r="H299" s="213">
        <v>2</v>
      </c>
      <c r="I299" s="214"/>
      <c r="J299" s="210"/>
      <c r="K299" s="210"/>
      <c r="L299" s="215"/>
      <c r="M299" s="216"/>
      <c r="N299" s="217"/>
      <c r="O299" s="217"/>
      <c r="P299" s="217"/>
      <c r="Q299" s="217"/>
      <c r="R299" s="217"/>
      <c r="S299" s="217"/>
      <c r="T299" s="218"/>
      <c r="AT299" s="219" t="s">
        <v>231</v>
      </c>
      <c r="AU299" s="219" t="s">
        <v>81</v>
      </c>
      <c r="AV299" s="14" t="s">
        <v>81</v>
      </c>
      <c r="AW299" s="14" t="s">
        <v>33</v>
      </c>
      <c r="AX299" s="14" t="s">
        <v>79</v>
      </c>
      <c r="AY299" s="219" t="s">
        <v>211</v>
      </c>
    </row>
    <row r="300" spans="1:65" s="2" customFormat="1" ht="14.45" customHeight="1">
      <c r="A300" s="36"/>
      <c r="B300" s="37"/>
      <c r="C300" s="242" t="s">
        <v>655</v>
      </c>
      <c r="D300" s="242" t="s">
        <v>442</v>
      </c>
      <c r="E300" s="243" t="s">
        <v>1159</v>
      </c>
      <c r="F300" s="244" t="s">
        <v>1160</v>
      </c>
      <c r="G300" s="245" t="s">
        <v>216</v>
      </c>
      <c r="H300" s="246">
        <v>2</v>
      </c>
      <c r="I300" s="247"/>
      <c r="J300" s="248">
        <f>ROUND(I300*H300,2)</f>
        <v>0</v>
      </c>
      <c r="K300" s="244" t="s">
        <v>19</v>
      </c>
      <c r="L300" s="249"/>
      <c r="M300" s="250" t="s">
        <v>19</v>
      </c>
      <c r="N300" s="251" t="s">
        <v>43</v>
      </c>
      <c r="O300" s="66"/>
      <c r="P300" s="190">
        <f>O300*H300</f>
        <v>0</v>
      </c>
      <c r="Q300" s="190">
        <v>2.4500000000000001E-2</v>
      </c>
      <c r="R300" s="190">
        <f>Q300*H300</f>
        <v>4.9000000000000002E-2</v>
      </c>
      <c r="S300" s="190">
        <v>0</v>
      </c>
      <c r="T300" s="191">
        <f>S300*H300</f>
        <v>0</v>
      </c>
      <c r="U300" s="36"/>
      <c r="V300" s="36"/>
      <c r="W300" s="36"/>
      <c r="X300" s="36"/>
      <c r="Y300" s="36"/>
      <c r="Z300" s="36"/>
      <c r="AA300" s="36"/>
      <c r="AB300" s="36"/>
      <c r="AC300" s="36"/>
      <c r="AD300" s="36"/>
      <c r="AE300" s="36"/>
      <c r="AR300" s="192" t="s">
        <v>254</v>
      </c>
      <c r="AT300" s="192" t="s">
        <v>442</v>
      </c>
      <c r="AU300" s="192" t="s">
        <v>81</v>
      </c>
      <c r="AY300" s="19" t="s">
        <v>211</v>
      </c>
      <c r="BE300" s="193">
        <f>IF(N300="základní",J300,0)</f>
        <v>0</v>
      </c>
      <c r="BF300" s="193">
        <f>IF(N300="snížená",J300,0)</f>
        <v>0</v>
      </c>
      <c r="BG300" s="193">
        <f>IF(N300="zákl. přenesená",J300,0)</f>
        <v>0</v>
      </c>
      <c r="BH300" s="193">
        <f>IF(N300="sníž. přenesená",J300,0)</f>
        <v>0</v>
      </c>
      <c r="BI300" s="193">
        <f>IF(N300="nulová",J300,0)</f>
        <v>0</v>
      </c>
      <c r="BJ300" s="19" t="s">
        <v>79</v>
      </c>
      <c r="BK300" s="193">
        <f>ROUND(I300*H300,2)</f>
        <v>0</v>
      </c>
      <c r="BL300" s="19" t="s">
        <v>148</v>
      </c>
      <c r="BM300" s="192" t="s">
        <v>1161</v>
      </c>
    </row>
    <row r="301" spans="1:65" s="2" customFormat="1" ht="14.45" customHeight="1">
      <c r="A301" s="36"/>
      <c r="B301" s="37"/>
      <c r="C301" s="242" t="s">
        <v>660</v>
      </c>
      <c r="D301" s="242" t="s">
        <v>442</v>
      </c>
      <c r="E301" s="243" t="s">
        <v>721</v>
      </c>
      <c r="F301" s="244" t="s">
        <v>722</v>
      </c>
      <c r="G301" s="245" t="s">
        <v>561</v>
      </c>
      <c r="H301" s="246">
        <v>2</v>
      </c>
      <c r="I301" s="247"/>
      <c r="J301" s="248">
        <f>ROUND(I301*H301,2)</f>
        <v>0</v>
      </c>
      <c r="K301" s="244" t="s">
        <v>19</v>
      </c>
      <c r="L301" s="249"/>
      <c r="M301" s="250" t="s">
        <v>19</v>
      </c>
      <c r="N301" s="251" t="s">
        <v>43</v>
      </c>
      <c r="O301" s="66"/>
      <c r="P301" s="190">
        <f>O301*H301</f>
        <v>0</v>
      </c>
      <c r="Q301" s="190">
        <v>7.3000000000000001E-3</v>
      </c>
      <c r="R301" s="190">
        <f>Q301*H301</f>
        <v>1.46E-2</v>
      </c>
      <c r="S301" s="190">
        <v>0</v>
      </c>
      <c r="T301" s="191">
        <f>S301*H301</f>
        <v>0</v>
      </c>
      <c r="U301" s="36"/>
      <c r="V301" s="36"/>
      <c r="W301" s="36"/>
      <c r="X301" s="36"/>
      <c r="Y301" s="36"/>
      <c r="Z301" s="36"/>
      <c r="AA301" s="36"/>
      <c r="AB301" s="36"/>
      <c r="AC301" s="36"/>
      <c r="AD301" s="36"/>
      <c r="AE301" s="36"/>
      <c r="AR301" s="192" t="s">
        <v>254</v>
      </c>
      <c r="AT301" s="192" t="s">
        <v>442</v>
      </c>
      <c r="AU301" s="192" t="s">
        <v>81</v>
      </c>
      <c r="AY301" s="19" t="s">
        <v>211</v>
      </c>
      <c r="BE301" s="193">
        <f>IF(N301="základní",J301,0)</f>
        <v>0</v>
      </c>
      <c r="BF301" s="193">
        <f>IF(N301="snížená",J301,0)</f>
        <v>0</v>
      </c>
      <c r="BG301" s="193">
        <f>IF(N301="zákl. přenesená",J301,0)</f>
        <v>0</v>
      </c>
      <c r="BH301" s="193">
        <f>IF(N301="sníž. přenesená",J301,0)</f>
        <v>0</v>
      </c>
      <c r="BI301" s="193">
        <f>IF(N301="nulová",J301,0)</f>
        <v>0</v>
      </c>
      <c r="BJ301" s="19" t="s">
        <v>79</v>
      </c>
      <c r="BK301" s="193">
        <f>ROUND(I301*H301,2)</f>
        <v>0</v>
      </c>
      <c r="BL301" s="19" t="s">
        <v>148</v>
      </c>
      <c r="BM301" s="192" t="s">
        <v>1162</v>
      </c>
    </row>
    <row r="302" spans="1:65" s="2" customFormat="1" ht="14.45" customHeight="1">
      <c r="A302" s="36"/>
      <c r="B302" s="37"/>
      <c r="C302" s="181" t="s">
        <v>665</v>
      </c>
      <c r="D302" s="181" t="s">
        <v>213</v>
      </c>
      <c r="E302" s="182" t="s">
        <v>1163</v>
      </c>
      <c r="F302" s="183" t="s">
        <v>1164</v>
      </c>
      <c r="G302" s="184" t="s">
        <v>147</v>
      </c>
      <c r="H302" s="185">
        <v>677.4</v>
      </c>
      <c r="I302" s="186"/>
      <c r="J302" s="187">
        <f>ROUND(I302*H302,2)</f>
        <v>0</v>
      </c>
      <c r="K302" s="183" t="s">
        <v>217</v>
      </c>
      <c r="L302" s="41"/>
      <c r="M302" s="188" t="s">
        <v>19</v>
      </c>
      <c r="N302" s="189" t="s">
        <v>43</v>
      </c>
      <c r="O302" s="66"/>
      <c r="P302" s="190">
        <f>O302*H302</f>
        <v>0</v>
      </c>
      <c r="Q302" s="190">
        <v>0</v>
      </c>
      <c r="R302" s="190">
        <f>Q302*H302</f>
        <v>0</v>
      </c>
      <c r="S302" s="190">
        <v>0</v>
      </c>
      <c r="T302" s="191">
        <f>S302*H302</f>
        <v>0</v>
      </c>
      <c r="U302" s="36"/>
      <c r="V302" s="36"/>
      <c r="W302" s="36"/>
      <c r="X302" s="36"/>
      <c r="Y302" s="36"/>
      <c r="Z302" s="36"/>
      <c r="AA302" s="36"/>
      <c r="AB302" s="36"/>
      <c r="AC302" s="36"/>
      <c r="AD302" s="36"/>
      <c r="AE302" s="36"/>
      <c r="AR302" s="192" t="s">
        <v>148</v>
      </c>
      <c r="AT302" s="192" t="s">
        <v>213</v>
      </c>
      <c r="AU302" s="192" t="s">
        <v>81</v>
      </c>
      <c r="AY302" s="19" t="s">
        <v>211</v>
      </c>
      <c r="BE302" s="193">
        <f>IF(N302="základní",J302,0)</f>
        <v>0</v>
      </c>
      <c r="BF302" s="193">
        <f>IF(N302="snížená",J302,0)</f>
        <v>0</v>
      </c>
      <c r="BG302" s="193">
        <f>IF(N302="zákl. přenesená",J302,0)</f>
        <v>0</v>
      </c>
      <c r="BH302" s="193">
        <f>IF(N302="sníž. přenesená",J302,0)</f>
        <v>0</v>
      </c>
      <c r="BI302" s="193">
        <f>IF(N302="nulová",J302,0)</f>
        <v>0</v>
      </c>
      <c r="BJ302" s="19" t="s">
        <v>79</v>
      </c>
      <c r="BK302" s="193">
        <f>ROUND(I302*H302,2)</f>
        <v>0</v>
      </c>
      <c r="BL302" s="19" t="s">
        <v>148</v>
      </c>
      <c r="BM302" s="192" t="s">
        <v>1165</v>
      </c>
    </row>
    <row r="303" spans="1:65" s="2" customFormat="1" ht="87.75">
      <c r="A303" s="36"/>
      <c r="B303" s="37"/>
      <c r="C303" s="38"/>
      <c r="D303" s="194" t="s">
        <v>219</v>
      </c>
      <c r="E303" s="38"/>
      <c r="F303" s="195" t="s">
        <v>780</v>
      </c>
      <c r="G303" s="38"/>
      <c r="H303" s="38"/>
      <c r="I303" s="196"/>
      <c r="J303" s="38"/>
      <c r="K303" s="38"/>
      <c r="L303" s="41"/>
      <c r="M303" s="197"/>
      <c r="N303" s="198"/>
      <c r="O303" s="66"/>
      <c r="P303" s="66"/>
      <c r="Q303" s="66"/>
      <c r="R303" s="66"/>
      <c r="S303" s="66"/>
      <c r="T303" s="67"/>
      <c r="U303" s="36"/>
      <c r="V303" s="36"/>
      <c r="W303" s="36"/>
      <c r="X303" s="36"/>
      <c r="Y303" s="36"/>
      <c r="Z303" s="36"/>
      <c r="AA303" s="36"/>
      <c r="AB303" s="36"/>
      <c r="AC303" s="36"/>
      <c r="AD303" s="36"/>
      <c r="AE303" s="36"/>
      <c r="AT303" s="19" t="s">
        <v>219</v>
      </c>
      <c r="AU303" s="19" t="s">
        <v>81</v>
      </c>
    </row>
    <row r="304" spans="1:65" s="14" customFormat="1" ht="11.25">
      <c r="B304" s="209"/>
      <c r="C304" s="210"/>
      <c r="D304" s="194" t="s">
        <v>231</v>
      </c>
      <c r="E304" s="211" t="s">
        <v>19</v>
      </c>
      <c r="F304" s="212" t="s">
        <v>145</v>
      </c>
      <c r="G304" s="210"/>
      <c r="H304" s="213">
        <v>191.2</v>
      </c>
      <c r="I304" s="214"/>
      <c r="J304" s="210"/>
      <c r="K304" s="210"/>
      <c r="L304" s="215"/>
      <c r="M304" s="216"/>
      <c r="N304" s="217"/>
      <c r="O304" s="217"/>
      <c r="P304" s="217"/>
      <c r="Q304" s="217"/>
      <c r="R304" s="217"/>
      <c r="S304" s="217"/>
      <c r="T304" s="218"/>
      <c r="AT304" s="219" t="s">
        <v>231</v>
      </c>
      <c r="AU304" s="219" t="s">
        <v>81</v>
      </c>
      <c r="AV304" s="14" t="s">
        <v>81</v>
      </c>
      <c r="AW304" s="14" t="s">
        <v>33</v>
      </c>
      <c r="AX304" s="14" t="s">
        <v>72</v>
      </c>
      <c r="AY304" s="219" t="s">
        <v>211</v>
      </c>
    </row>
    <row r="305" spans="1:65" s="14" customFormat="1" ht="11.25">
      <c r="B305" s="209"/>
      <c r="C305" s="210"/>
      <c r="D305" s="194" t="s">
        <v>231</v>
      </c>
      <c r="E305" s="211" t="s">
        <v>19</v>
      </c>
      <c r="F305" s="212" t="s">
        <v>932</v>
      </c>
      <c r="G305" s="210"/>
      <c r="H305" s="213">
        <v>486.2</v>
      </c>
      <c r="I305" s="214"/>
      <c r="J305" s="210"/>
      <c r="K305" s="210"/>
      <c r="L305" s="215"/>
      <c r="M305" s="216"/>
      <c r="N305" s="217"/>
      <c r="O305" s="217"/>
      <c r="P305" s="217"/>
      <c r="Q305" s="217"/>
      <c r="R305" s="217"/>
      <c r="S305" s="217"/>
      <c r="T305" s="218"/>
      <c r="AT305" s="219" t="s">
        <v>231</v>
      </c>
      <c r="AU305" s="219" t="s">
        <v>81</v>
      </c>
      <c r="AV305" s="14" t="s">
        <v>81</v>
      </c>
      <c r="AW305" s="14" t="s">
        <v>33</v>
      </c>
      <c r="AX305" s="14" t="s">
        <v>72</v>
      </c>
      <c r="AY305" s="219" t="s">
        <v>211</v>
      </c>
    </row>
    <row r="306" spans="1:65" s="15" customFormat="1" ht="11.25">
      <c r="B306" s="220"/>
      <c r="C306" s="221"/>
      <c r="D306" s="194" t="s">
        <v>231</v>
      </c>
      <c r="E306" s="222" t="s">
        <v>19</v>
      </c>
      <c r="F306" s="223" t="s">
        <v>288</v>
      </c>
      <c r="G306" s="221"/>
      <c r="H306" s="224">
        <v>677.4</v>
      </c>
      <c r="I306" s="225"/>
      <c r="J306" s="221"/>
      <c r="K306" s="221"/>
      <c r="L306" s="226"/>
      <c r="M306" s="227"/>
      <c r="N306" s="228"/>
      <c r="O306" s="228"/>
      <c r="P306" s="228"/>
      <c r="Q306" s="228"/>
      <c r="R306" s="228"/>
      <c r="S306" s="228"/>
      <c r="T306" s="229"/>
      <c r="AT306" s="230" t="s">
        <v>231</v>
      </c>
      <c r="AU306" s="230" t="s">
        <v>81</v>
      </c>
      <c r="AV306" s="15" t="s">
        <v>148</v>
      </c>
      <c r="AW306" s="15" t="s">
        <v>33</v>
      </c>
      <c r="AX306" s="15" t="s">
        <v>79</v>
      </c>
      <c r="AY306" s="230" t="s">
        <v>211</v>
      </c>
    </row>
    <row r="307" spans="1:65" s="2" customFormat="1" ht="14.45" customHeight="1">
      <c r="A307" s="36"/>
      <c r="B307" s="37"/>
      <c r="C307" s="181" t="s">
        <v>669</v>
      </c>
      <c r="D307" s="181" t="s">
        <v>213</v>
      </c>
      <c r="E307" s="182" t="s">
        <v>1166</v>
      </c>
      <c r="F307" s="183" t="s">
        <v>1167</v>
      </c>
      <c r="G307" s="184" t="s">
        <v>147</v>
      </c>
      <c r="H307" s="185">
        <v>677.4</v>
      </c>
      <c r="I307" s="186"/>
      <c r="J307" s="187">
        <f>ROUND(I307*H307,2)</f>
        <v>0</v>
      </c>
      <c r="K307" s="183" t="s">
        <v>217</v>
      </c>
      <c r="L307" s="41"/>
      <c r="M307" s="188" t="s">
        <v>19</v>
      </c>
      <c r="N307" s="189" t="s">
        <v>43</v>
      </c>
      <c r="O307" s="66"/>
      <c r="P307" s="190">
        <f>O307*H307</f>
        <v>0</v>
      </c>
      <c r="Q307" s="190">
        <v>0</v>
      </c>
      <c r="R307" s="190">
        <f>Q307*H307</f>
        <v>0</v>
      </c>
      <c r="S307" s="190">
        <v>0</v>
      </c>
      <c r="T307" s="191">
        <f>S307*H307</f>
        <v>0</v>
      </c>
      <c r="U307" s="36"/>
      <c r="V307" s="36"/>
      <c r="W307" s="36"/>
      <c r="X307" s="36"/>
      <c r="Y307" s="36"/>
      <c r="Z307" s="36"/>
      <c r="AA307" s="36"/>
      <c r="AB307" s="36"/>
      <c r="AC307" s="36"/>
      <c r="AD307" s="36"/>
      <c r="AE307" s="36"/>
      <c r="AR307" s="192" t="s">
        <v>148</v>
      </c>
      <c r="AT307" s="192" t="s">
        <v>213</v>
      </c>
      <c r="AU307" s="192" t="s">
        <v>81</v>
      </c>
      <c r="AY307" s="19" t="s">
        <v>211</v>
      </c>
      <c r="BE307" s="193">
        <f>IF(N307="základní",J307,0)</f>
        <v>0</v>
      </c>
      <c r="BF307" s="193">
        <f>IF(N307="snížená",J307,0)</f>
        <v>0</v>
      </c>
      <c r="BG307" s="193">
        <f>IF(N307="zákl. přenesená",J307,0)</f>
        <v>0</v>
      </c>
      <c r="BH307" s="193">
        <f>IF(N307="sníž. přenesená",J307,0)</f>
        <v>0</v>
      </c>
      <c r="BI307" s="193">
        <f>IF(N307="nulová",J307,0)</f>
        <v>0</v>
      </c>
      <c r="BJ307" s="19" t="s">
        <v>79</v>
      </c>
      <c r="BK307" s="193">
        <f>ROUND(I307*H307,2)</f>
        <v>0</v>
      </c>
      <c r="BL307" s="19" t="s">
        <v>148</v>
      </c>
      <c r="BM307" s="192" t="s">
        <v>1168</v>
      </c>
    </row>
    <row r="308" spans="1:65" s="2" customFormat="1" ht="29.25">
      <c r="A308" s="36"/>
      <c r="B308" s="37"/>
      <c r="C308" s="38"/>
      <c r="D308" s="194" t="s">
        <v>219</v>
      </c>
      <c r="E308" s="38"/>
      <c r="F308" s="195" t="s">
        <v>785</v>
      </c>
      <c r="G308" s="38"/>
      <c r="H308" s="38"/>
      <c r="I308" s="196"/>
      <c r="J308" s="38"/>
      <c r="K308" s="38"/>
      <c r="L308" s="41"/>
      <c r="M308" s="197"/>
      <c r="N308" s="198"/>
      <c r="O308" s="66"/>
      <c r="P308" s="66"/>
      <c r="Q308" s="66"/>
      <c r="R308" s="66"/>
      <c r="S308" s="66"/>
      <c r="T308" s="67"/>
      <c r="U308" s="36"/>
      <c r="V308" s="36"/>
      <c r="W308" s="36"/>
      <c r="X308" s="36"/>
      <c r="Y308" s="36"/>
      <c r="Z308" s="36"/>
      <c r="AA308" s="36"/>
      <c r="AB308" s="36"/>
      <c r="AC308" s="36"/>
      <c r="AD308" s="36"/>
      <c r="AE308" s="36"/>
      <c r="AT308" s="19" t="s">
        <v>219</v>
      </c>
      <c r="AU308" s="19" t="s">
        <v>81</v>
      </c>
    </row>
    <row r="309" spans="1:65" s="2" customFormat="1" ht="14.45" customHeight="1">
      <c r="A309" s="36"/>
      <c r="B309" s="37"/>
      <c r="C309" s="181" t="s">
        <v>673</v>
      </c>
      <c r="D309" s="181" t="s">
        <v>213</v>
      </c>
      <c r="E309" s="182" t="s">
        <v>787</v>
      </c>
      <c r="F309" s="183" t="s">
        <v>788</v>
      </c>
      <c r="G309" s="184" t="s">
        <v>216</v>
      </c>
      <c r="H309" s="185">
        <v>3</v>
      </c>
      <c r="I309" s="186"/>
      <c r="J309" s="187">
        <f>ROUND(I309*H309,2)</f>
        <v>0</v>
      </c>
      <c r="K309" s="183" t="s">
        <v>217</v>
      </c>
      <c r="L309" s="41"/>
      <c r="M309" s="188" t="s">
        <v>19</v>
      </c>
      <c r="N309" s="189" t="s">
        <v>43</v>
      </c>
      <c r="O309" s="66"/>
      <c r="P309" s="190">
        <f>O309*H309</f>
        <v>0</v>
      </c>
      <c r="Q309" s="190">
        <v>0.45937</v>
      </c>
      <c r="R309" s="190">
        <f>Q309*H309</f>
        <v>1.3781099999999999</v>
      </c>
      <c r="S309" s="190">
        <v>0</v>
      </c>
      <c r="T309" s="191">
        <f>S309*H309</f>
        <v>0</v>
      </c>
      <c r="U309" s="36"/>
      <c r="V309" s="36"/>
      <c r="W309" s="36"/>
      <c r="X309" s="36"/>
      <c r="Y309" s="36"/>
      <c r="Z309" s="36"/>
      <c r="AA309" s="36"/>
      <c r="AB309" s="36"/>
      <c r="AC309" s="36"/>
      <c r="AD309" s="36"/>
      <c r="AE309" s="36"/>
      <c r="AR309" s="192" t="s">
        <v>148</v>
      </c>
      <c r="AT309" s="192" t="s">
        <v>213</v>
      </c>
      <c r="AU309" s="192" t="s">
        <v>81</v>
      </c>
      <c r="AY309" s="19" t="s">
        <v>211</v>
      </c>
      <c r="BE309" s="193">
        <f>IF(N309="základní",J309,0)</f>
        <v>0</v>
      </c>
      <c r="BF309" s="193">
        <f>IF(N309="snížená",J309,0)</f>
        <v>0</v>
      </c>
      <c r="BG309" s="193">
        <f>IF(N309="zákl. přenesená",J309,0)</f>
        <v>0</v>
      </c>
      <c r="BH309" s="193">
        <f>IF(N309="sníž. přenesená",J309,0)</f>
        <v>0</v>
      </c>
      <c r="BI309" s="193">
        <f>IF(N309="nulová",J309,0)</f>
        <v>0</v>
      </c>
      <c r="BJ309" s="19" t="s">
        <v>79</v>
      </c>
      <c r="BK309" s="193">
        <f>ROUND(I309*H309,2)</f>
        <v>0</v>
      </c>
      <c r="BL309" s="19" t="s">
        <v>148</v>
      </c>
      <c r="BM309" s="192" t="s">
        <v>1169</v>
      </c>
    </row>
    <row r="310" spans="1:65" s="2" customFormat="1" ht="87.75">
      <c r="A310" s="36"/>
      <c r="B310" s="37"/>
      <c r="C310" s="38"/>
      <c r="D310" s="194" t="s">
        <v>219</v>
      </c>
      <c r="E310" s="38"/>
      <c r="F310" s="195" t="s">
        <v>780</v>
      </c>
      <c r="G310" s="38"/>
      <c r="H310" s="38"/>
      <c r="I310" s="196"/>
      <c r="J310" s="38"/>
      <c r="K310" s="38"/>
      <c r="L310" s="41"/>
      <c r="M310" s="197"/>
      <c r="N310" s="198"/>
      <c r="O310" s="66"/>
      <c r="P310" s="66"/>
      <c r="Q310" s="66"/>
      <c r="R310" s="66"/>
      <c r="S310" s="66"/>
      <c r="T310" s="67"/>
      <c r="U310" s="36"/>
      <c r="V310" s="36"/>
      <c r="W310" s="36"/>
      <c r="X310" s="36"/>
      <c r="Y310" s="36"/>
      <c r="Z310" s="36"/>
      <c r="AA310" s="36"/>
      <c r="AB310" s="36"/>
      <c r="AC310" s="36"/>
      <c r="AD310" s="36"/>
      <c r="AE310" s="36"/>
      <c r="AT310" s="19" t="s">
        <v>219</v>
      </c>
      <c r="AU310" s="19" t="s">
        <v>81</v>
      </c>
    </row>
    <row r="311" spans="1:65" s="2" customFormat="1" ht="14.45" customHeight="1">
      <c r="A311" s="36"/>
      <c r="B311" s="37"/>
      <c r="C311" s="181" t="s">
        <v>677</v>
      </c>
      <c r="D311" s="181" t="s">
        <v>213</v>
      </c>
      <c r="E311" s="182" t="s">
        <v>799</v>
      </c>
      <c r="F311" s="183" t="s">
        <v>800</v>
      </c>
      <c r="G311" s="184" t="s">
        <v>216</v>
      </c>
      <c r="H311" s="185">
        <v>7</v>
      </c>
      <c r="I311" s="186"/>
      <c r="J311" s="187">
        <f>ROUND(I311*H311,2)</f>
        <v>0</v>
      </c>
      <c r="K311" s="183" t="s">
        <v>217</v>
      </c>
      <c r="L311" s="41"/>
      <c r="M311" s="188" t="s">
        <v>19</v>
      </c>
      <c r="N311" s="189" t="s">
        <v>43</v>
      </c>
      <c r="O311" s="66"/>
      <c r="P311" s="190">
        <f>O311*H311</f>
        <v>0</v>
      </c>
      <c r="Q311" s="190">
        <v>0.12303</v>
      </c>
      <c r="R311" s="190">
        <f>Q311*H311</f>
        <v>0.86121000000000003</v>
      </c>
      <c r="S311" s="190">
        <v>0</v>
      </c>
      <c r="T311" s="191">
        <f>S311*H311</f>
        <v>0</v>
      </c>
      <c r="U311" s="36"/>
      <c r="V311" s="36"/>
      <c r="W311" s="36"/>
      <c r="X311" s="36"/>
      <c r="Y311" s="36"/>
      <c r="Z311" s="36"/>
      <c r="AA311" s="36"/>
      <c r="AB311" s="36"/>
      <c r="AC311" s="36"/>
      <c r="AD311" s="36"/>
      <c r="AE311" s="36"/>
      <c r="AR311" s="192" t="s">
        <v>148</v>
      </c>
      <c r="AT311" s="192" t="s">
        <v>213</v>
      </c>
      <c r="AU311" s="192" t="s">
        <v>81</v>
      </c>
      <c r="AY311" s="19" t="s">
        <v>211</v>
      </c>
      <c r="BE311" s="193">
        <f>IF(N311="základní",J311,0)</f>
        <v>0</v>
      </c>
      <c r="BF311" s="193">
        <f>IF(N311="snížená",J311,0)</f>
        <v>0</v>
      </c>
      <c r="BG311" s="193">
        <f>IF(N311="zákl. přenesená",J311,0)</f>
        <v>0</v>
      </c>
      <c r="BH311" s="193">
        <f>IF(N311="sníž. přenesená",J311,0)</f>
        <v>0</v>
      </c>
      <c r="BI311" s="193">
        <f>IF(N311="nulová",J311,0)</f>
        <v>0</v>
      </c>
      <c r="BJ311" s="19" t="s">
        <v>79</v>
      </c>
      <c r="BK311" s="193">
        <f>ROUND(I311*H311,2)</f>
        <v>0</v>
      </c>
      <c r="BL311" s="19" t="s">
        <v>148</v>
      </c>
      <c r="BM311" s="192" t="s">
        <v>1170</v>
      </c>
    </row>
    <row r="312" spans="1:65" s="2" customFormat="1" ht="39">
      <c r="A312" s="36"/>
      <c r="B312" s="37"/>
      <c r="C312" s="38"/>
      <c r="D312" s="194" t="s">
        <v>219</v>
      </c>
      <c r="E312" s="38"/>
      <c r="F312" s="195" t="s">
        <v>802</v>
      </c>
      <c r="G312" s="38"/>
      <c r="H312" s="38"/>
      <c r="I312" s="196"/>
      <c r="J312" s="38"/>
      <c r="K312" s="38"/>
      <c r="L312" s="41"/>
      <c r="M312" s="197"/>
      <c r="N312" s="198"/>
      <c r="O312" s="66"/>
      <c r="P312" s="66"/>
      <c r="Q312" s="66"/>
      <c r="R312" s="66"/>
      <c r="S312" s="66"/>
      <c r="T312" s="67"/>
      <c r="U312" s="36"/>
      <c r="V312" s="36"/>
      <c r="W312" s="36"/>
      <c r="X312" s="36"/>
      <c r="Y312" s="36"/>
      <c r="Z312" s="36"/>
      <c r="AA312" s="36"/>
      <c r="AB312" s="36"/>
      <c r="AC312" s="36"/>
      <c r="AD312" s="36"/>
      <c r="AE312" s="36"/>
      <c r="AT312" s="19" t="s">
        <v>219</v>
      </c>
      <c r="AU312" s="19" t="s">
        <v>81</v>
      </c>
    </row>
    <row r="313" spans="1:65" s="14" customFormat="1" ht="11.25">
      <c r="B313" s="209"/>
      <c r="C313" s="210"/>
      <c r="D313" s="194" t="s">
        <v>231</v>
      </c>
      <c r="E313" s="211" t="s">
        <v>19</v>
      </c>
      <c r="F313" s="212" t="s">
        <v>1171</v>
      </c>
      <c r="G313" s="210"/>
      <c r="H313" s="213">
        <v>5</v>
      </c>
      <c r="I313" s="214"/>
      <c r="J313" s="210"/>
      <c r="K313" s="210"/>
      <c r="L313" s="215"/>
      <c r="M313" s="216"/>
      <c r="N313" s="217"/>
      <c r="O313" s="217"/>
      <c r="P313" s="217"/>
      <c r="Q313" s="217"/>
      <c r="R313" s="217"/>
      <c r="S313" s="217"/>
      <c r="T313" s="218"/>
      <c r="AT313" s="219" t="s">
        <v>231</v>
      </c>
      <c r="AU313" s="219" t="s">
        <v>81</v>
      </c>
      <c r="AV313" s="14" t="s">
        <v>81</v>
      </c>
      <c r="AW313" s="14" t="s">
        <v>33</v>
      </c>
      <c r="AX313" s="14" t="s">
        <v>72</v>
      </c>
      <c r="AY313" s="219" t="s">
        <v>211</v>
      </c>
    </row>
    <row r="314" spans="1:65" s="14" customFormat="1" ht="11.25">
      <c r="B314" s="209"/>
      <c r="C314" s="210"/>
      <c r="D314" s="194" t="s">
        <v>231</v>
      </c>
      <c r="E314" s="211" t="s">
        <v>19</v>
      </c>
      <c r="F314" s="212" t="s">
        <v>1172</v>
      </c>
      <c r="G314" s="210"/>
      <c r="H314" s="213">
        <v>2</v>
      </c>
      <c r="I314" s="214"/>
      <c r="J314" s="210"/>
      <c r="K314" s="210"/>
      <c r="L314" s="215"/>
      <c r="M314" s="216"/>
      <c r="N314" s="217"/>
      <c r="O314" s="217"/>
      <c r="P314" s="217"/>
      <c r="Q314" s="217"/>
      <c r="R314" s="217"/>
      <c r="S314" s="217"/>
      <c r="T314" s="218"/>
      <c r="AT314" s="219" t="s">
        <v>231</v>
      </c>
      <c r="AU314" s="219" t="s">
        <v>81</v>
      </c>
      <c r="AV314" s="14" t="s">
        <v>81</v>
      </c>
      <c r="AW314" s="14" t="s">
        <v>33</v>
      </c>
      <c r="AX314" s="14" t="s">
        <v>72</v>
      </c>
      <c r="AY314" s="219" t="s">
        <v>211</v>
      </c>
    </row>
    <row r="315" spans="1:65" s="15" customFormat="1" ht="11.25">
      <c r="B315" s="220"/>
      <c r="C315" s="221"/>
      <c r="D315" s="194" t="s">
        <v>231</v>
      </c>
      <c r="E315" s="222" t="s">
        <v>19</v>
      </c>
      <c r="F315" s="223" t="s">
        <v>288</v>
      </c>
      <c r="G315" s="221"/>
      <c r="H315" s="224">
        <v>7</v>
      </c>
      <c r="I315" s="225"/>
      <c r="J315" s="221"/>
      <c r="K315" s="221"/>
      <c r="L315" s="226"/>
      <c r="M315" s="227"/>
      <c r="N315" s="228"/>
      <c r="O315" s="228"/>
      <c r="P315" s="228"/>
      <c r="Q315" s="228"/>
      <c r="R315" s="228"/>
      <c r="S315" s="228"/>
      <c r="T315" s="229"/>
      <c r="AT315" s="230" t="s">
        <v>231</v>
      </c>
      <c r="AU315" s="230" t="s">
        <v>81</v>
      </c>
      <c r="AV315" s="15" t="s">
        <v>148</v>
      </c>
      <c r="AW315" s="15" t="s">
        <v>33</v>
      </c>
      <c r="AX315" s="15" t="s">
        <v>79</v>
      </c>
      <c r="AY315" s="230" t="s">
        <v>211</v>
      </c>
    </row>
    <row r="316" spans="1:65" s="2" customFormat="1" ht="14.45" customHeight="1">
      <c r="A316" s="36"/>
      <c r="B316" s="37"/>
      <c r="C316" s="242" t="s">
        <v>681</v>
      </c>
      <c r="D316" s="242" t="s">
        <v>442</v>
      </c>
      <c r="E316" s="243" t="s">
        <v>808</v>
      </c>
      <c r="F316" s="244" t="s">
        <v>809</v>
      </c>
      <c r="G316" s="245" t="s">
        <v>561</v>
      </c>
      <c r="H316" s="246">
        <v>7</v>
      </c>
      <c r="I316" s="247"/>
      <c r="J316" s="248">
        <f>ROUND(I316*H316,2)</f>
        <v>0</v>
      </c>
      <c r="K316" s="244" t="s">
        <v>19</v>
      </c>
      <c r="L316" s="249"/>
      <c r="M316" s="250" t="s">
        <v>19</v>
      </c>
      <c r="N316" s="251" t="s">
        <v>43</v>
      </c>
      <c r="O316" s="66"/>
      <c r="P316" s="190">
        <f>O316*H316</f>
        <v>0</v>
      </c>
      <c r="Q316" s="190">
        <v>1.123E-2</v>
      </c>
      <c r="R316" s="190">
        <f>Q316*H316</f>
        <v>7.8609999999999999E-2</v>
      </c>
      <c r="S316" s="190">
        <v>0</v>
      </c>
      <c r="T316" s="191">
        <f>S316*H316</f>
        <v>0</v>
      </c>
      <c r="U316" s="36"/>
      <c r="V316" s="36"/>
      <c r="W316" s="36"/>
      <c r="X316" s="36"/>
      <c r="Y316" s="36"/>
      <c r="Z316" s="36"/>
      <c r="AA316" s="36"/>
      <c r="AB316" s="36"/>
      <c r="AC316" s="36"/>
      <c r="AD316" s="36"/>
      <c r="AE316" s="36"/>
      <c r="AR316" s="192" t="s">
        <v>254</v>
      </c>
      <c r="AT316" s="192" t="s">
        <v>442</v>
      </c>
      <c r="AU316" s="192" t="s">
        <v>81</v>
      </c>
      <c r="AY316" s="19" t="s">
        <v>211</v>
      </c>
      <c r="BE316" s="193">
        <f>IF(N316="základní",J316,0)</f>
        <v>0</v>
      </c>
      <c r="BF316" s="193">
        <f>IF(N316="snížená",J316,0)</f>
        <v>0</v>
      </c>
      <c r="BG316" s="193">
        <f>IF(N316="zákl. přenesená",J316,0)</f>
        <v>0</v>
      </c>
      <c r="BH316" s="193">
        <f>IF(N316="sníž. přenesená",J316,0)</f>
        <v>0</v>
      </c>
      <c r="BI316" s="193">
        <f>IF(N316="nulová",J316,0)</f>
        <v>0</v>
      </c>
      <c r="BJ316" s="19" t="s">
        <v>79</v>
      </c>
      <c r="BK316" s="193">
        <f>ROUND(I316*H316,2)</f>
        <v>0</v>
      </c>
      <c r="BL316" s="19" t="s">
        <v>148</v>
      </c>
      <c r="BM316" s="192" t="s">
        <v>1173</v>
      </c>
    </row>
    <row r="317" spans="1:65" s="2" customFormat="1" ht="14.45" customHeight="1">
      <c r="A317" s="36"/>
      <c r="B317" s="37"/>
      <c r="C317" s="242" t="s">
        <v>685</v>
      </c>
      <c r="D317" s="242" t="s">
        <v>442</v>
      </c>
      <c r="E317" s="243" t="s">
        <v>812</v>
      </c>
      <c r="F317" s="244" t="s">
        <v>813</v>
      </c>
      <c r="G317" s="245" t="s">
        <v>216</v>
      </c>
      <c r="H317" s="246">
        <v>7</v>
      </c>
      <c r="I317" s="247"/>
      <c r="J317" s="248">
        <f>ROUND(I317*H317,2)</f>
        <v>0</v>
      </c>
      <c r="K317" s="244" t="s">
        <v>19</v>
      </c>
      <c r="L317" s="249"/>
      <c r="M317" s="250" t="s">
        <v>19</v>
      </c>
      <c r="N317" s="251" t="s">
        <v>43</v>
      </c>
      <c r="O317" s="66"/>
      <c r="P317" s="190">
        <f>O317*H317</f>
        <v>0</v>
      </c>
      <c r="Q317" s="190">
        <v>1E-3</v>
      </c>
      <c r="R317" s="190">
        <f>Q317*H317</f>
        <v>7.0000000000000001E-3</v>
      </c>
      <c r="S317" s="190">
        <v>0</v>
      </c>
      <c r="T317" s="191">
        <f>S317*H317</f>
        <v>0</v>
      </c>
      <c r="U317" s="36"/>
      <c r="V317" s="36"/>
      <c r="W317" s="36"/>
      <c r="X317" s="36"/>
      <c r="Y317" s="36"/>
      <c r="Z317" s="36"/>
      <c r="AA317" s="36"/>
      <c r="AB317" s="36"/>
      <c r="AC317" s="36"/>
      <c r="AD317" s="36"/>
      <c r="AE317" s="36"/>
      <c r="AR317" s="192" t="s">
        <v>254</v>
      </c>
      <c r="AT317" s="192" t="s">
        <v>442</v>
      </c>
      <c r="AU317" s="192" t="s">
        <v>81</v>
      </c>
      <c r="AY317" s="19" t="s">
        <v>211</v>
      </c>
      <c r="BE317" s="193">
        <f>IF(N317="základní",J317,0)</f>
        <v>0</v>
      </c>
      <c r="BF317" s="193">
        <f>IF(N317="snížená",J317,0)</f>
        <v>0</v>
      </c>
      <c r="BG317" s="193">
        <f>IF(N317="zákl. přenesená",J317,0)</f>
        <v>0</v>
      </c>
      <c r="BH317" s="193">
        <f>IF(N317="sníž. přenesená",J317,0)</f>
        <v>0</v>
      </c>
      <c r="BI317" s="193">
        <f>IF(N317="nulová",J317,0)</f>
        <v>0</v>
      </c>
      <c r="BJ317" s="19" t="s">
        <v>79</v>
      </c>
      <c r="BK317" s="193">
        <f>ROUND(I317*H317,2)</f>
        <v>0</v>
      </c>
      <c r="BL317" s="19" t="s">
        <v>148</v>
      </c>
      <c r="BM317" s="192" t="s">
        <v>1174</v>
      </c>
    </row>
    <row r="318" spans="1:65" s="2" customFormat="1" ht="14.45" customHeight="1">
      <c r="A318" s="36"/>
      <c r="B318" s="37"/>
      <c r="C318" s="181" t="s">
        <v>689</v>
      </c>
      <c r="D318" s="181" t="s">
        <v>213</v>
      </c>
      <c r="E318" s="182" t="s">
        <v>816</v>
      </c>
      <c r="F318" s="183" t="s">
        <v>817</v>
      </c>
      <c r="G318" s="184" t="s">
        <v>216</v>
      </c>
      <c r="H318" s="185">
        <v>5</v>
      </c>
      <c r="I318" s="186"/>
      <c r="J318" s="187">
        <f>ROUND(I318*H318,2)</f>
        <v>0</v>
      </c>
      <c r="K318" s="183" t="s">
        <v>217</v>
      </c>
      <c r="L318" s="41"/>
      <c r="M318" s="188" t="s">
        <v>19</v>
      </c>
      <c r="N318" s="189" t="s">
        <v>43</v>
      </c>
      <c r="O318" s="66"/>
      <c r="P318" s="190">
        <f>O318*H318</f>
        <v>0</v>
      </c>
      <c r="Q318" s="190">
        <v>0.32906000000000002</v>
      </c>
      <c r="R318" s="190">
        <f>Q318*H318</f>
        <v>1.6453000000000002</v>
      </c>
      <c r="S318" s="190">
        <v>0</v>
      </c>
      <c r="T318" s="191">
        <f>S318*H318</f>
        <v>0</v>
      </c>
      <c r="U318" s="36"/>
      <c r="V318" s="36"/>
      <c r="W318" s="36"/>
      <c r="X318" s="36"/>
      <c r="Y318" s="36"/>
      <c r="Z318" s="36"/>
      <c r="AA318" s="36"/>
      <c r="AB318" s="36"/>
      <c r="AC318" s="36"/>
      <c r="AD318" s="36"/>
      <c r="AE318" s="36"/>
      <c r="AR318" s="192" t="s">
        <v>148</v>
      </c>
      <c r="AT318" s="192" t="s">
        <v>213</v>
      </c>
      <c r="AU318" s="192" t="s">
        <v>81</v>
      </c>
      <c r="AY318" s="19" t="s">
        <v>211</v>
      </c>
      <c r="BE318" s="193">
        <f>IF(N318="základní",J318,0)</f>
        <v>0</v>
      </c>
      <c r="BF318" s="193">
        <f>IF(N318="snížená",J318,0)</f>
        <v>0</v>
      </c>
      <c r="BG318" s="193">
        <f>IF(N318="zákl. přenesená",J318,0)</f>
        <v>0</v>
      </c>
      <c r="BH318" s="193">
        <f>IF(N318="sníž. přenesená",J318,0)</f>
        <v>0</v>
      </c>
      <c r="BI318" s="193">
        <f>IF(N318="nulová",J318,0)</f>
        <v>0</v>
      </c>
      <c r="BJ318" s="19" t="s">
        <v>79</v>
      </c>
      <c r="BK318" s="193">
        <f>ROUND(I318*H318,2)</f>
        <v>0</v>
      </c>
      <c r="BL318" s="19" t="s">
        <v>148</v>
      </c>
      <c r="BM318" s="192" t="s">
        <v>1175</v>
      </c>
    </row>
    <row r="319" spans="1:65" s="2" customFormat="1" ht="39">
      <c r="A319" s="36"/>
      <c r="B319" s="37"/>
      <c r="C319" s="38"/>
      <c r="D319" s="194" t="s">
        <v>219</v>
      </c>
      <c r="E319" s="38"/>
      <c r="F319" s="195" t="s">
        <v>802</v>
      </c>
      <c r="G319" s="38"/>
      <c r="H319" s="38"/>
      <c r="I319" s="196"/>
      <c r="J319" s="38"/>
      <c r="K319" s="38"/>
      <c r="L319" s="41"/>
      <c r="M319" s="197"/>
      <c r="N319" s="198"/>
      <c r="O319" s="66"/>
      <c r="P319" s="66"/>
      <c r="Q319" s="66"/>
      <c r="R319" s="66"/>
      <c r="S319" s="66"/>
      <c r="T319" s="67"/>
      <c r="U319" s="36"/>
      <c r="V319" s="36"/>
      <c r="W319" s="36"/>
      <c r="X319" s="36"/>
      <c r="Y319" s="36"/>
      <c r="Z319" s="36"/>
      <c r="AA319" s="36"/>
      <c r="AB319" s="36"/>
      <c r="AC319" s="36"/>
      <c r="AD319" s="36"/>
      <c r="AE319" s="36"/>
      <c r="AT319" s="19" t="s">
        <v>219</v>
      </c>
      <c r="AU319" s="19" t="s">
        <v>81</v>
      </c>
    </row>
    <row r="320" spans="1:65" s="2" customFormat="1" ht="14.45" customHeight="1">
      <c r="A320" s="36"/>
      <c r="B320" s="37"/>
      <c r="C320" s="242" t="s">
        <v>693</v>
      </c>
      <c r="D320" s="242" t="s">
        <v>442</v>
      </c>
      <c r="E320" s="243" t="s">
        <v>820</v>
      </c>
      <c r="F320" s="244" t="s">
        <v>821</v>
      </c>
      <c r="G320" s="245" t="s">
        <v>216</v>
      </c>
      <c r="H320" s="246">
        <v>5</v>
      </c>
      <c r="I320" s="247"/>
      <c r="J320" s="248">
        <f>ROUND(I320*H320,2)</f>
        <v>0</v>
      </c>
      <c r="K320" s="244" t="s">
        <v>19</v>
      </c>
      <c r="L320" s="249"/>
      <c r="M320" s="250" t="s">
        <v>19</v>
      </c>
      <c r="N320" s="251" t="s">
        <v>43</v>
      </c>
      <c r="O320" s="66"/>
      <c r="P320" s="190">
        <f>O320*H320</f>
        <v>0</v>
      </c>
      <c r="Q320" s="190">
        <v>3.2000000000000001E-2</v>
      </c>
      <c r="R320" s="190">
        <f>Q320*H320</f>
        <v>0.16</v>
      </c>
      <c r="S320" s="190">
        <v>0</v>
      </c>
      <c r="T320" s="191">
        <f>S320*H320</f>
        <v>0</v>
      </c>
      <c r="U320" s="36"/>
      <c r="V320" s="36"/>
      <c r="W320" s="36"/>
      <c r="X320" s="36"/>
      <c r="Y320" s="36"/>
      <c r="Z320" s="36"/>
      <c r="AA320" s="36"/>
      <c r="AB320" s="36"/>
      <c r="AC320" s="36"/>
      <c r="AD320" s="36"/>
      <c r="AE320" s="36"/>
      <c r="AR320" s="192" t="s">
        <v>254</v>
      </c>
      <c r="AT320" s="192" t="s">
        <v>442</v>
      </c>
      <c r="AU320" s="192" t="s">
        <v>81</v>
      </c>
      <c r="AY320" s="19" t="s">
        <v>211</v>
      </c>
      <c r="BE320" s="193">
        <f>IF(N320="základní",J320,0)</f>
        <v>0</v>
      </c>
      <c r="BF320" s="193">
        <f>IF(N320="snížená",J320,0)</f>
        <v>0</v>
      </c>
      <c r="BG320" s="193">
        <f>IF(N320="zákl. přenesená",J320,0)</f>
        <v>0</v>
      </c>
      <c r="BH320" s="193">
        <f>IF(N320="sníž. přenesená",J320,0)</f>
        <v>0</v>
      </c>
      <c r="BI320" s="193">
        <f>IF(N320="nulová",J320,0)</f>
        <v>0</v>
      </c>
      <c r="BJ320" s="19" t="s">
        <v>79</v>
      </c>
      <c r="BK320" s="193">
        <f>ROUND(I320*H320,2)</f>
        <v>0</v>
      </c>
      <c r="BL320" s="19" t="s">
        <v>148</v>
      </c>
      <c r="BM320" s="192" t="s">
        <v>1176</v>
      </c>
    </row>
    <row r="321" spans="1:65" s="2" customFormat="1" ht="14.45" customHeight="1">
      <c r="A321" s="36"/>
      <c r="B321" s="37"/>
      <c r="C321" s="242" t="s">
        <v>697</v>
      </c>
      <c r="D321" s="242" t="s">
        <v>442</v>
      </c>
      <c r="E321" s="243" t="s">
        <v>824</v>
      </c>
      <c r="F321" s="244" t="s">
        <v>825</v>
      </c>
      <c r="G321" s="245" t="s">
        <v>561</v>
      </c>
      <c r="H321" s="246">
        <v>5</v>
      </c>
      <c r="I321" s="247"/>
      <c r="J321" s="248">
        <f>ROUND(I321*H321,2)</f>
        <v>0</v>
      </c>
      <c r="K321" s="244" t="s">
        <v>19</v>
      </c>
      <c r="L321" s="249"/>
      <c r="M321" s="250" t="s">
        <v>19</v>
      </c>
      <c r="N321" s="251" t="s">
        <v>43</v>
      </c>
      <c r="O321" s="66"/>
      <c r="P321" s="190">
        <f>O321*H321</f>
        <v>0</v>
      </c>
      <c r="Q321" s="190">
        <v>1E-3</v>
      </c>
      <c r="R321" s="190">
        <f>Q321*H321</f>
        <v>5.0000000000000001E-3</v>
      </c>
      <c r="S321" s="190">
        <v>0</v>
      </c>
      <c r="T321" s="191">
        <f>S321*H321</f>
        <v>0</v>
      </c>
      <c r="U321" s="36"/>
      <c r="V321" s="36"/>
      <c r="W321" s="36"/>
      <c r="X321" s="36"/>
      <c r="Y321" s="36"/>
      <c r="Z321" s="36"/>
      <c r="AA321" s="36"/>
      <c r="AB321" s="36"/>
      <c r="AC321" s="36"/>
      <c r="AD321" s="36"/>
      <c r="AE321" s="36"/>
      <c r="AR321" s="192" t="s">
        <v>254</v>
      </c>
      <c r="AT321" s="192" t="s">
        <v>442</v>
      </c>
      <c r="AU321" s="192" t="s">
        <v>81</v>
      </c>
      <c r="AY321" s="19" t="s">
        <v>211</v>
      </c>
      <c r="BE321" s="193">
        <f>IF(N321="základní",J321,0)</f>
        <v>0</v>
      </c>
      <c r="BF321" s="193">
        <f>IF(N321="snížená",J321,0)</f>
        <v>0</v>
      </c>
      <c r="BG321" s="193">
        <f>IF(N321="zákl. přenesená",J321,0)</f>
        <v>0</v>
      </c>
      <c r="BH321" s="193">
        <f>IF(N321="sníž. přenesená",J321,0)</f>
        <v>0</v>
      </c>
      <c r="BI321" s="193">
        <f>IF(N321="nulová",J321,0)</f>
        <v>0</v>
      </c>
      <c r="BJ321" s="19" t="s">
        <v>79</v>
      </c>
      <c r="BK321" s="193">
        <f>ROUND(I321*H321,2)</f>
        <v>0</v>
      </c>
      <c r="BL321" s="19" t="s">
        <v>148</v>
      </c>
      <c r="BM321" s="192" t="s">
        <v>1177</v>
      </c>
    </row>
    <row r="322" spans="1:65" s="2" customFormat="1" ht="14.45" customHeight="1">
      <c r="A322" s="36"/>
      <c r="B322" s="37"/>
      <c r="C322" s="181" t="s">
        <v>701</v>
      </c>
      <c r="D322" s="181" t="s">
        <v>213</v>
      </c>
      <c r="E322" s="182" t="s">
        <v>828</v>
      </c>
      <c r="F322" s="183" t="s">
        <v>829</v>
      </c>
      <c r="G322" s="184" t="s">
        <v>147</v>
      </c>
      <c r="H322" s="185">
        <v>701</v>
      </c>
      <c r="I322" s="186"/>
      <c r="J322" s="187">
        <f>ROUND(I322*H322,2)</f>
        <v>0</v>
      </c>
      <c r="K322" s="183" t="s">
        <v>217</v>
      </c>
      <c r="L322" s="41"/>
      <c r="M322" s="188" t="s">
        <v>19</v>
      </c>
      <c r="N322" s="189" t="s">
        <v>43</v>
      </c>
      <c r="O322" s="66"/>
      <c r="P322" s="190">
        <f>O322*H322</f>
        <v>0</v>
      </c>
      <c r="Q322" s="190">
        <v>1.9000000000000001E-4</v>
      </c>
      <c r="R322" s="190">
        <f>Q322*H322</f>
        <v>0.13319</v>
      </c>
      <c r="S322" s="190">
        <v>0</v>
      </c>
      <c r="T322" s="191">
        <f>S322*H322</f>
        <v>0</v>
      </c>
      <c r="U322" s="36"/>
      <c r="V322" s="36"/>
      <c r="W322" s="36"/>
      <c r="X322" s="36"/>
      <c r="Y322" s="36"/>
      <c r="Z322" s="36"/>
      <c r="AA322" s="36"/>
      <c r="AB322" s="36"/>
      <c r="AC322" s="36"/>
      <c r="AD322" s="36"/>
      <c r="AE322" s="36"/>
      <c r="AR322" s="192" t="s">
        <v>148</v>
      </c>
      <c r="AT322" s="192" t="s">
        <v>213</v>
      </c>
      <c r="AU322" s="192" t="s">
        <v>81</v>
      </c>
      <c r="AY322" s="19" t="s">
        <v>211</v>
      </c>
      <c r="BE322" s="193">
        <f>IF(N322="základní",J322,0)</f>
        <v>0</v>
      </c>
      <c r="BF322" s="193">
        <f>IF(N322="snížená",J322,0)</f>
        <v>0</v>
      </c>
      <c r="BG322" s="193">
        <f>IF(N322="zákl. přenesená",J322,0)</f>
        <v>0</v>
      </c>
      <c r="BH322" s="193">
        <f>IF(N322="sníž. přenesená",J322,0)</f>
        <v>0</v>
      </c>
      <c r="BI322" s="193">
        <f>IF(N322="nulová",J322,0)</f>
        <v>0</v>
      </c>
      <c r="BJ322" s="19" t="s">
        <v>79</v>
      </c>
      <c r="BK322" s="193">
        <f>ROUND(I322*H322,2)</f>
        <v>0</v>
      </c>
      <c r="BL322" s="19" t="s">
        <v>148</v>
      </c>
      <c r="BM322" s="192" t="s">
        <v>1178</v>
      </c>
    </row>
    <row r="323" spans="1:65" s="14" customFormat="1" ht="11.25">
      <c r="B323" s="209"/>
      <c r="C323" s="210"/>
      <c r="D323" s="194" t="s">
        <v>231</v>
      </c>
      <c r="E323" s="211" t="s">
        <v>19</v>
      </c>
      <c r="F323" s="212" t="s">
        <v>1179</v>
      </c>
      <c r="G323" s="210"/>
      <c r="H323" s="213">
        <v>701</v>
      </c>
      <c r="I323" s="214"/>
      <c r="J323" s="210"/>
      <c r="K323" s="210"/>
      <c r="L323" s="215"/>
      <c r="M323" s="216"/>
      <c r="N323" s="217"/>
      <c r="O323" s="217"/>
      <c r="P323" s="217"/>
      <c r="Q323" s="217"/>
      <c r="R323" s="217"/>
      <c r="S323" s="217"/>
      <c r="T323" s="218"/>
      <c r="AT323" s="219" t="s">
        <v>231</v>
      </c>
      <c r="AU323" s="219" t="s">
        <v>81</v>
      </c>
      <c r="AV323" s="14" t="s">
        <v>81</v>
      </c>
      <c r="AW323" s="14" t="s">
        <v>33</v>
      </c>
      <c r="AX323" s="14" t="s">
        <v>79</v>
      </c>
      <c r="AY323" s="219" t="s">
        <v>211</v>
      </c>
    </row>
    <row r="324" spans="1:65" s="2" customFormat="1" ht="14.45" customHeight="1">
      <c r="A324" s="36"/>
      <c r="B324" s="37"/>
      <c r="C324" s="181" t="s">
        <v>705</v>
      </c>
      <c r="D324" s="181" t="s">
        <v>213</v>
      </c>
      <c r="E324" s="182" t="s">
        <v>834</v>
      </c>
      <c r="F324" s="183" t="s">
        <v>835</v>
      </c>
      <c r="G324" s="184" t="s">
        <v>147</v>
      </c>
      <c r="H324" s="185">
        <v>677.4</v>
      </c>
      <c r="I324" s="186"/>
      <c r="J324" s="187">
        <f>ROUND(I324*H324,2)</f>
        <v>0</v>
      </c>
      <c r="K324" s="183" t="s">
        <v>217</v>
      </c>
      <c r="L324" s="41"/>
      <c r="M324" s="188" t="s">
        <v>19</v>
      </c>
      <c r="N324" s="189" t="s">
        <v>43</v>
      </c>
      <c r="O324" s="66"/>
      <c r="P324" s="190">
        <f>O324*H324</f>
        <v>0</v>
      </c>
      <c r="Q324" s="190">
        <v>6.9999999999999994E-5</v>
      </c>
      <c r="R324" s="190">
        <f>Q324*H324</f>
        <v>4.7417999999999995E-2</v>
      </c>
      <c r="S324" s="190">
        <v>0</v>
      </c>
      <c r="T324" s="191">
        <f>S324*H324</f>
        <v>0</v>
      </c>
      <c r="U324" s="36"/>
      <c r="V324" s="36"/>
      <c r="W324" s="36"/>
      <c r="X324" s="36"/>
      <c r="Y324" s="36"/>
      <c r="Z324" s="36"/>
      <c r="AA324" s="36"/>
      <c r="AB324" s="36"/>
      <c r="AC324" s="36"/>
      <c r="AD324" s="36"/>
      <c r="AE324" s="36"/>
      <c r="AR324" s="192" t="s">
        <v>148</v>
      </c>
      <c r="AT324" s="192" t="s">
        <v>213</v>
      </c>
      <c r="AU324" s="192" t="s">
        <v>81</v>
      </c>
      <c r="AY324" s="19" t="s">
        <v>211</v>
      </c>
      <c r="BE324" s="193">
        <f>IF(N324="základní",J324,0)</f>
        <v>0</v>
      </c>
      <c r="BF324" s="193">
        <f>IF(N324="snížená",J324,0)</f>
        <v>0</v>
      </c>
      <c r="BG324" s="193">
        <f>IF(N324="zákl. přenesená",J324,0)</f>
        <v>0</v>
      </c>
      <c r="BH324" s="193">
        <f>IF(N324="sníž. přenesená",J324,0)</f>
        <v>0</v>
      </c>
      <c r="BI324" s="193">
        <f>IF(N324="nulová",J324,0)</f>
        <v>0</v>
      </c>
      <c r="BJ324" s="19" t="s">
        <v>79</v>
      </c>
      <c r="BK324" s="193">
        <f>ROUND(I324*H324,2)</f>
        <v>0</v>
      </c>
      <c r="BL324" s="19" t="s">
        <v>148</v>
      </c>
      <c r="BM324" s="192" t="s">
        <v>1180</v>
      </c>
    </row>
    <row r="325" spans="1:65" s="14" customFormat="1" ht="11.25">
      <c r="B325" s="209"/>
      <c r="C325" s="210"/>
      <c r="D325" s="194" t="s">
        <v>231</v>
      </c>
      <c r="E325" s="211" t="s">
        <v>19</v>
      </c>
      <c r="F325" s="212" t="s">
        <v>1181</v>
      </c>
      <c r="G325" s="210"/>
      <c r="H325" s="213">
        <v>677.4</v>
      </c>
      <c r="I325" s="214"/>
      <c r="J325" s="210"/>
      <c r="K325" s="210"/>
      <c r="L325" s="215"/>
      <c r="M325" s="216"/>
      <c r="N325" s="217"/>
      <c r="O325" s="217"/>
      <c r="P325" s="217"/>
      <c r="Q325" s="217"/>
      <c r="R325" s="217"/>
      <c r="S325" s="217"/>
      <c r="T325" s="218"/>
      <c r="AT325" s="219" t="s">
        <v>231</v>
      </c>
      <c r="AU325" s="219" t="s">
        <v>81</v>
      </c>
      <c r="AV325" s="14" t="s">
        <v>81</v>
      </c>
      <c r="AW325" s="14" t="s">
        <v>33</v>
      </c>
      <c r="AX325" s="14" t="s">
        <v>79</v>
      </c>
      <c r="AY325" s="219" t="s">
        <v>211</v>
      </c>
    </row>
    <row r="326" spans="1:65" s="2" customFormat="1" ht="14.45" customHeight="1">
      <c r="A326" s="36"/>
      <c r="B326" s="37"/>
      <c r="C326" s="181" t="s">
        <v>709</v>
      </c>
      <c r="D326" s="181" t="s">
        <v>213</v>
      </c>
      <c r="E326" s="182" t="s">
        <v>1182</v>
      </c>
      <c r="F326" s="183" t="s">
        <v>1183</v>
      </c>
      <c r="G326" s="184" t="s">
        <v>216</v>
      </c>
      <c r="H326" s="185">
        <v>2</v>
      </c>
      <c r="I326" s="186"/>
      <c r="J326" s="187">
        <f>ROUND(I326*H326,2)</f>
        <v>0</v>
      </c>
      <c r="K326" s="183" t="s">
        <v>217</v>
      </c>
      <c r="L326" s="41"/>
      <c r="M326" s="188" t="s">
        <v>19</v>
      </c>
      <c r="N326" s="189" t="s">
        <v>43</v>
      </c>
      <c r="O326" s="66"/>
      <c r="P326" s="190">
        <f>O326*H326</f>
        <v>0</v>
      </c>
      <c r="Q326" s="190">
        <v>1.01E-3</v>
      </c>
      <c r="R326" s="190">
        <f>Q326*H326</f>
        <v>2.0200000000000001E-3</v>
      </c>
      <c r="S326" s="190">
        <v>0</v>
      </c>
      <c r="T326" s="191">
        <f>S326*H326</f>
        <v>0</v>
      </c>
      <c r="U326" s="36"/>
      <c r="V326" s="36"/>
      <c r="W326" s="36"/>
      <c r="X326" s="36"/>
      <c r="Y326" s="36"/>
      <c r="Z326" s="36"/>
      <c r="AA326" s="36"/>
      <c r="AB326" s="36"/>
      <c r="AC326" s="36"/>
      <c r="AD326" s="36"/>
      <c r="AE326" s="36"/>
      <c r="AR326" s="192" t="s">
        <v>148</v>
      </c>
      <c r="AT326" s="192" t="s">
        <v>213</v>
      </c>
      <c r="AU326" s="192" t="s">
        <v>81</v>
      </c>
      <c r="AY326" s="19" t="s">
        <v>211</v>
      </c>
      <c r="BE326" s="193">
        <f>IF(N326="základní",J326,0)</f>
        <v>0</v>
      </c>
      <c r="BF326" s="193">
        <f>IF(N326="snížená",J326,0)</f>
        <v>0</v>
      </c>
      <c r="BG326" s="193">
        <f>IF(N326="zákl. přenesená",J326,0)</f>
        <v>0</v>
      </c>
      <c r="BH326" s="193">
        <f>IF(N326="sníž. přenesená",J326,0)</f>
        <v>0</v>
      </c>
      <c r="BI326" s="193">
        <f>IF(N326="nulová",J326,0)</f>
        <v>0</v>
      </c>
      <c r="BJ326" s="19" t="s">
        <v>79</v>
      </c>
      <c r="BK326" s="193">
        <f>ROUND(I326*H326,2)</f>
        <v>0</v>
      </c>
      <c r="BL326" s="19" t="s">
        <v>148</v>
      </c>
      <c r="BM326" s="192" t="s">
        <v>1184</v>
      </c>
    </row>
    <row r="327" spans="1:65" s="2" customFormat="1" ht="29.25">
      <c r="A327" s="36"/>
      <c r="B327" s="37"/>
      <c r="C327" s="38"/>
      <c r="D327" s="194" t="s">
        <v>219</v>
      </c>
      <c r="E327" s="38"/>
      <c r="F327" s="195" t="s">
        <v>842</v>
      </c>
      <c r="G327" s="38"/>
      <c r="H327" s="38"/>
      <c r="I327" s="196"/>
      <c r="J327" s="38"/>
      <c r="K327" s="38"/>
      <c r="L327" s="41"/>
      <c r="M327" s="197"/>
      <c r="N327" s="198"/>
      <c r="O327" s="66"/>
      <c r="P327" s="66"/>
      <c r="Q327" s="66"/>
      <c r="R327" s="66"/>
      <c r="S327" s="66"/>
      <c r="T327" s="67"/>
      <c r="U327" s="36"/>
      <c r="V327" s="36"/>
      <c r="W327" s="36"/>
      <c r="X327" s="36"/>
      <c r="Y327" s="36"/>
      <c r="Z327" s="36"/>
      <c r="AA327" s="36"/>
      <c r="AB327" s="36"/>
      <c r="AC327" s="36"/>
      <c r="AD327" s="36"/>
      <c r="AE327" s="36"/>
      <c r="AT327" s="19" t="s">
        <v>219</v>
      </c>
      <c r="AU327" s="19" t="s">
        <v>81</v>
      </c>
    </row>
    <row r="328" spans="1:65" s="2" customFormat="1" ht="14.45" customHeight="1">
      <c r="A328" s="36"/>
      <c r="B328" s="37"/>
      <c r="C328" s="181" t="s">
        <v>716</v>
      </c>
      <c r="D328" s="181" t="s">
        <v>213</v>
      </c>
      <c r="E328" s="182" t="s">
        <v>1185</v>
      </c>
      <c r="F328" s="183" t="s">
        <v>1186</v>
      </c>
      <c r="G328" s="184" t="s">
        <v>216</v>
      </c>
      <c r="H328" s="185">
        <v>2</v>
      </c>
      <c r="I328" s="186"/>
      <c r="J328" s="187">
        <f>ROUND(I328*H328,2)</f>
        <v>0</v>
      </c>
      <c r="K328" s="183" t="s">
        <v>217</v>
      </c>
      <c r="L328" s="41"/>
      <c r="M328" s="188" t="s">
        <v>19</v>
      </c>
      <c r="N328" s="189" t="s">
        <v>43</v>
      </c>
      <c r="O328" s="66"/>
      <c r="P328" s="190">
        <f>O328*H328</f>
        <v>0</v>
      </c>
      <c r="Q328" s="190">
        <v>1.1900000000000001E-3</v>
      </c>
      <c r="R328" s="190">
        <f>Q328*H328</f>
        <v>2.3800000000000002E-3</v>
      </c>
      <c r="S328" s="190">
        <v>0</v>
      </c>
      <c r="T328" s="191">
        <f>S328*H328</f>
        <v>0</v>
      </c>
      <c r="U328" s="36"/>
      <c r="V328" s="36"/>
      <c r="W328" s="36"/>
      <c r="X328" s="36"/>
      <c r="Y328" s="36"/>
      <c r="Z328" s="36"/>
      <c r="AA328" s="36"/>
      <c r="AB328" s="36"/>
      <c r="AC328" s="36"/>
      <c r="AD328" s="36"/>
      <c r="AE328" s="36"/>
      <c r="AR328" s="192" t="s">
        <v>148</v>
      </c>
      <c r="AT328" s="192" t="s">
        <v>213</v>
      </c>
      <c r="AU328" s="192" t="s">
        <v>81</v>
      </c>
      <c r="AY328" s="19" t="s">
        <v>211</v>
      </c>
      <c r="BE328" s="193">
        <f>IF(N328="základní",J328,0)</f>
        <v>0</v>
      </c>
      <c r="BF328" s="193">
        <f>IF(N328="snížená",J328,0)</f>
        <v>0</v>
      </c>
      <c r="BG328" s="193">
        <f>IF(N328="zákl. přenesená",J328,0)</f>
        <v>0</v>
      </c>
      <c r="BH328" s="193">
        <f>IF(N328="sníž. přenesená",J328,0)</f>
        <v>0</v>
      </c>
      <c r="BI328" s="193">
        <f>IF(N328="nulová",J328,0)</f>
        <v>0</v>
      </c>
      <c r="BJ328" s="19" t="s">
        <v>79</v>
      </c>
      <c r="BK328" s="193">
        <f>ROUND(I328*H328,2)</f>
        <v>0</v>
      </c>
      <c r="BL328" s="19" t="s">
        <v>148</v>
      </c>
      <c r="BM328" s="192" t="s">
        <v>1187</v>
      </c>
    </row>
    <row r="329" spans="1:65" s="2" customFormat="1" ht="29.25">
      <c r="A329" s="36"/>
      <c r="B329" s="37"/>
      <c r="C329" s="38"/>
      <c r="D329" s="194" t="s">
        <v>219</v>
      </c>
      <c r="E329" s="38"/>
      <c r="F329" s="195" t="s">
        <v>842</v>
      </c>
      <c r="G329" s="38"/>
      <c r="H329" s="38"/>
      <c r="I329" s="196"/>
      <c r="J329" s="38"/>
      <c r="K329" s="38"/>
      <c r="L329" s="41"/>
      <c r="M329" s="197"/>
      <c r="N329" s="198"/>
      <c r="O329" s="66"/>
      <c r="P329" s="66"/>
      <c r="Q329" s="66"/>
      <c r="R329" s="66"/>
      <c r="S329" s="66"/>
      <c r="T329" s="67"/>
      <c r="U329" s="36"/>
      <c r="V329" s="36"/>
      <c r="W329" s="36"/>
      <c r="X329" s="36"/>
      <c r="Y329" s="36"/>
      <c r="Z329" s="36"/>
      <c r="AA329" s="36"/>
      <c r="AB329" s="36"/>
      <c r="AC329" s="36"/>
      <c r="AD329" s="36"/>
      <c r="AE329" s="36"/>
      <c r="AT329" s="19" t="s">
        <v>219</v>
      </c>
      <c r="AU329" s="19" t="s">
        <v>81</v>
      </c>
    </row>
    <row r="330" spans="1:65" s="12" customFormat="1" ht="22.9" customHeight="1">
      <c r="B330" s="165"/>
      <c r="C330" s="166"/>
      <c r="D330" s="167" t="s">
        <v>71</v>
      </c>
      <c r="E330" s="179" t="s">
        <v>900</v>
      </c>
      <c r="F330" s="179" t="s">
        <v>901</v>
      </c>
      <c r="G330" s="166"/>
      <c r="H330" s="166"/>
      <c r="I330" s="169"/>
      <c r="J330" s="180">
        <f>BK330</f>
        <v>0</v>
      </c>
      <c r="K330" s="166"/>
      <c r="L330" s="171"/>
      <c r="M330" s="172"/>
      <c r="N330" s="173"/>
      <c r="O330" s="173"/>
      <c r="P330" s="174">
        <f>SUM(P331:P332)</f>
        <v>0</v>
      </c>
      <c r="Q330" s="173"/>
      <c r="R330" s="174">
        <f>SUM(R331:R332)</f>
        <v>0</v>
      </c>
      <c r="S330" s="173"/>
      <c r="T330" s="175">
        <f>SUM(T331:T332)</f>
        <v>0</v>
      </c>
      <c r="AR330" s="176" t="s">
        <v>79</v>
      </c>
      <c r="AT330" s="177" t="s">
        <v>71</v>
      </c>
      <c r="AU330" s="177" t="s">
        <v>79</v>
      </c>
      <c r="AY330" s="176" t="s">
        <v>211</v>
      </c>
      <c r="BK330" s="178">
        <f>SUM(BK331:BK332)</f>
        <v>0</v>
      </c>
    </row>
    <row r="331" spans="1:65" s="2" customFormat="1" ht="24.2" customHeight="1">
      <c r="A331" s="36"/>
      <c r="B331" s="37"/>
      <c r="C331" s="181" t="s">
        <v>720</v>
      </c>
      <c r="D331" s="181" t="s">
        <v>213</v>
      </c>
      <c r="E331" s="182" t="s">
        <v>903</v>
      </c>
      <c r="F331" s="183" t="s">
        <v>904</v>
      </c>
      <c r="G331" s="184" t="s">
        <v>430</v>
      </c>
      <c r="H331" s="185">
        <v>17.100000000000001</v>
      </c>
      <c r="I331" s="186"/>
      <c r="J331" s="187">
        <f>ROUND(I331*H331,2)</f>
        <v>0</v>
      </c>
      <c r="K331" s="183" t="s">
        <v>217</v>
      </c>
      <c r="L331" s="41"/>
      <c r="M331" s="188" t="s">
        <v>19</v>
      </c>
      <c r="N331" s="189" t="s">
        <v>43</v>
      </c>
      <c r="O331" s="66"/>
      <c r="P331" s="190">
        <f>O331*H331</f>
        <v>0</v>
      </c>
      <c r="Q331" s="190">
        <v>0</v>
      </c>
      <c r="R331" s="190">
        <f>Q331*H331</f>
        <v>0</v>
      </c>
      <c r="S331" s="190">
        <v>0</v>
      </c>
      <c r="T331" s="191">
        <f>S331*H331</f>
        <v>0</v>
      </c>
      <c r="U331" s="36"/>
      <c r="V331" s="36"/>
      <c r="W331" s="36"/>
      <c r="X331" s="36"/>
      <c r="Y331" s="36"/>
      <c r="Z331" s="36"/>
      <c r="AA331" s="36"/>
      <c r="AB331" s="36"/>
      <c r="AC331" s="36"/>
      <c r="AD331" s="36"/>
      <c r="AE331" s="36"/>
      <c r="AR331" s="192" t="s">
        <v>148</v>
      </c>
      <c r="AT331" s="192" t="s">
        <v>213</v>
      </c>
      <c r="AU331" s="192" t="s">
        <v>81</v>
      </c>
      <c r="AY331" s="19" t="s">
        <v>211</v>
      </c>
      <c r="BE331" s="193">
        <f>IF(N331="základní",J331,0)</f>
        <v>0</v>
      </c>
      <c r="BF331" s="193">
        <f>IF(N331="snížená",J331,0)</f>
        <v>0</v>
      </c>
      <c r="BG331" s="193">
        <f>IF(N331="zákl. přenesená",J331,0)</f>
        <v>0</v>
      </c>
      <c r="BH331" s="193">
        <f>IF(N331="sníž. přenesená",J331,0)</f>
        <v>0</v>
      </c>
      <c r="BI331" s="193">
        <f>IF(N331="nulová",J331,0)</f>
        <v>0</v>
      </c>
      <c r="BJ331" s="19" t="s">
        <v>79</v>
      </c>
      <c r="BK331" s="193">
        <f>ROUND(I331*H331,2)</f>
        <v>0</v>
      </c>
      <c r="BL331" s="19" t="s">
        <v>148</v>
      </c>
      <c r="BM331" s="192" t="s">
        <v>1188</v>
      </c>
    </row>
    <row r="332" spans="1:65" s="2" customFormat="1" ht="39">
      <c r="A332" s="36"/>
      <c r="B332" s="37"/>
      <c r="C332" s="38"/>
      <c r="D332" s="194" t="s">
        <v>219</v>
      </c>
      <c r="E332" s="38"/>
      <c r="F332" s="195" t="s">
        <v>906</v>
      </c>
      <c r="G332" s="38"/>
      <c r="H332" s="38"/>
      <c r="I332" s="196"/>
      <c r="J332" s="38"/>
      <c r="K332" s="38"/>
      <c r="L332" s="41"/>
      <c r="M332" s="197"/>
      <c r="N332" s="198"/>
      <c r="O332" s="66"/>
      <c r="P332" s="66"/>
      <c r="Q332" s="66"/>
      <c r="R332" s="66"/>
      <c r="S332" s="66"/>
      <c r="T332" s="67"/>
      <c r="U332" s="36"/>
      <c r="V332" s="36"/>
      <c r="W332" s="36"/>
      <c r="X332" s="36"/>
      <c r="Y332" s="36"/>
      <c r="Z332" s="36"/>
      <c r="AA332" s="36"/>
      <c r="AB332" s="36"/>
      <c r="AC332" s="36"/>
      <c r="AD332" s="36"/>
      <c r="AE332" s="36"/>
      <c r="AT332" s="19" t="s">
        <v>219</v>
      </c>
      <c r="AU332" s="19" t="s">
        <v>81</v>
      </c>
    </row>
    <row r="333" spans="1:65" s="12" customFormat="1" ht="25.9" customHeight="1">
      <c r="B333" s="165"/>
      <c r="C333" s="166"/>
      <c r="D333" s="167" t="s">
        <v>71</v>
      </c>
      <c r="E333" s="168" t="s">
        <v>442</v>
      </c>
      <c r="F333" s="168" t="s">
        <v>920</v>
      </c>
      <c r="G333" s="166"/>
      <c r="H333" s="166"/>
      <c r="I333" s="169"/>
      <c r="J333" s="170">
        <f>BK333</f>
        <v>0</v>
      </c>
      <c r="K333" s="166"/>
      <c r="L333" s="171"/>
      <c r="M333" s="172"/>
      <c r="N333" s="173"/>
      <c r="O333" s="173"/>
      <c r="P333" s="174">
        <f>P334</f>
        <v>0</v>
      </c>
      <c r="Q333" s="173"/>
      <c r="R333" s="174">
        <f>R334</f>
        <v>9.3342000000000008E-2</v>
      </c>
      <c r="S333" s="173"/>
      <c r="T333" s="175">
        <f>T334</f>
        <v>0</v>
      </c>
      <c r="AR333" s="176" t="s">
        <v>225</v>
      </c>
      <c r="AT333" s="177" t="s">
        <v>71</v>
      </c>
      <c r="AU333" s="177" t="s">
        <v>72</v>
      </c>
      <c r="AY333" s="176" t="s">
        <v>211</v>
      </c>
      <c r="BK333" s="178">
        <f>BK334</f>
        <v>0</v>
      </c>
    </row>
    <row r="334" spans="1:65" s="12" customFormat="1" ht="22.9" customHeight="1">
      <c r="B334" s="165"/>
      <c r="C334" s="166"/>
      <c r="D334" s="167" t="s">
        <v>71</v>
      </c>
      <c r="E334" s="179" t="s">
        <v>921</v>
      </c>
      <c r="F334" s="179" t="s">
        <v>922</v>
      </c>
      <c r="G334" s="166"/>
      <c r="H334" s="166"/>
      <c r="I334" s="169"/>
      <c r="J334" s="180">
        <f>BK334</f>
        <v>0</v>
      </c>
      <c r="K334" s="166"/>
      <c r="L334" s="171"/>
      <c r="M334" s="172"/>
      <c r="N334" s="173"/>
      <c r="O334" s="173"/>
      <c r="P334" s="174">
        <f>SUM(P335:P340)</f>
        <v>0</v>
      </c>
      <c r="Q334" s="173"/>
      <c r="R334" s="174">
        <f>SUM(R335:R340)</f>
        <v>9.3342000000000008E-2</v>
      </c>
      <c r="S334" s="173"/>
      <c r="T334" s="175">
        <f>SUM(T335:T340)</f>
        <v>0</v>
      </c>
      <c r="AR334" s="176" t="s">
        <v>225</v>
      </c>
      <c r="AT334" s="177" t="s">
        <v>71</v>
      </c>
      <c r="AU334" s="177" t="s">
        <v>79</v>
      </c>
      <c r="AY334" s="176" t="s">
        <v>211</v>
      </c>
      <c r="BK334" s="178">
        <f>SUM(BK335:BK340)</f>
        <v>0</v>
      </c>
    </row>
    <row r="335" spans="1:65" s="2" customFormat="1" ht="14.45" customHeight="1">
      <c r="A335" s="36"/>
      <c r="B335" s="37"/>
      <c r="C335" s="181" t="s">
        <v>724</v>
      </c>
      <c r="D335" s="181" t="s">
        <v>213</v>
      </c>
      <c r="E335" s="182" t="s">
        <v>1189</v>
      </c>
      <c r="F335" s="183" t="s">
        <v>1190</v>
      </c>
      <c r="G335" s="184" t="s">
        <v>147</v>
      </c>
      <c r="H335" s="185">
        <v>11.4</v>
      </c>
      <c r="I335" s="186"/>
      <c r="J335" s="187">
        <f>ROUND(I335*H335,2)</f>
        <v>0</v>
      </c>
      <c r="K335" s="183" t="s">
        <v>217</v>
      </c>
      <c r="L335" s="41"/>
      <c r="M335" s="188" t="s">
        <v>19</v>
      </c>
      <c r="N335" s="189" t="s">
        <v>43</v>
      </c>
      <c r="O335" s="66"/>
      <c r="P335" s="190">
        <f>O335*H335</f>
        <v>0</v>
      </c>
      <c r="Q335" s="190">
        <v>5.1900000000000002E-3</v>
      </c>
      <c r="R335" s="190">
        <f>Q335*H335</f>
        <v>5.9166000000000003E-2</v>
      </c>
      <c r="S335" s="190">
        <v>0</v>
      </c>
      <c r="T335" s="191">
        <f>S335*H335</f>
        <v>0</v>
      </c>
      <c r="U335" s="36"/>
      <c r="V335" s="36"/>
      <c r="W335" s="36"/>
      <c r="X335" s="36"/>
      <c r="Y335" s="36"/>
      <c r="Z335" s="36"/>
      <c r="AA335" s="36"/>
      <c r="AB335" s="36"/>
      <c r="AC335" s="36"/>
      <c r="AD335" s="36"/>
      <c r="AE335" s="36"/>
      <c r="AR335" s="192" t="s">
        <v>572</v>
      </c>
      <c r="AT335" s="192" t="s">
        <v>213</v>
      </c>
      <c r="AU335" s="192" t="s">
        <v>81</v>
      </c>
      <c r="AY335" s="19" t="s">
        <v>211</v>
      </c>
      <c r="BE335" s="193">
        <f>IF(N335="základní",J335,0)</f>
        <v>0</v>
      </c>
      <c r="BF335" s="193">
        <f>IF(N335="snížená",J335,0)</f>
        <v>0</v>
      </c>
      <c r="BG335" s="193">
        <f>IF(N335="zákl. přenesená",J335,0)</f>
        <v>0</v>
      </c>
      <c r="BH335" s="193">
        <f>IF(N335="sníž. přenesená",J335,0)</f>
        <v>0</v>
      </c>
      <c r="BI335" s="193">
        <f>IF(N335="nulová",J335,0)</f>
        <v>0</v>
      </c>
      <c r="BJ335" s="19" t="s">
        <v>79</v>
      </c>
      <c r="BK335" s="193">
        <f>ROUND(I335*H335,2)</f>
        <v>0</v>
      </c>
      <c r="BL335" s="19" t="s">
        <v>572</v>
      </c>
      <c r="BM335" s="192" t="s">
        <v>1191</v>
      </c>
    </row>
    <row r="336" spans="1:65" s="2" customFormat="1" ht="39">
      <c r="A336" s="36"/>
      <c r="B336" s="37"/>
      <c r="C336" s="38"/>
      <c r="D336" s="194" t="s">
        <v>219</v>
      </c>
      <c r="E336" s="38"/>
      <c r="F336" s="195" t="s">
        <v>927</v>
      </c>
      <c r="G336" s="38"/>
      <c r="H336" s="38"/>
      <c r="I336" s="196"/>
      <c r="J336" s="38"/>
      <c r="K336" s="38"/>
      <c r="L336" s="41"/>
      <c r="M336" s="197"/>
      <c r="N336" s="198"/>
      <c r="O336" s="66"/>
      <c r="P336" s="66"/>
      <c r="Q336" s="66"/>
      <c r="R336" s="66"/>
      <c r="S336" s="66"/>
      <c r="T336" s="67"/>
      <c r="U336" s="36"/>
      <c r="V336" s="36"/>
      <c r="W336" s="36"/>
      <c r="X336" s="36"/>
      <c r="Y336" s="36"/>
      <c r="Z336" s="36"/>
      <c r="AA336" s="36"/>
      <c r="AB336" s="36"/>
      <c r="AC336" s="36"/>
      <c r="AD336" s="36"/>
      <c r="AE336" s="36"/>
      <c r="AT336" s="19" t="s">
        <v>219</v>
      </c>
      <c r="AU336" s="19" t="s">
        <v>81</v>
      </c>
    </row>
    <row r="337" spans="1:65" s="14" customFormat="1" ht="11.25">
      <c r="B337" s="209"/>
      <c r="C337" s="210"/>
      <c r="D337" s="194" t="s">
        <v>231</v>
      </c>
      <c r="E337" s="211" t="s">
        <v>19</v>
      </c>
      <c r="F337" s="212" t="s">
        <v>174</v>
      </c>
      <c r="G337" s="210"/>
      <c r="H337" s="213">
        <v>11.4</v>
      </c>
      <c r="I337" s="214"/>
      <c r="J337" s="210"/>
      <c r="K337" s="210"/>
      <c r="L337" s="215"/>
      <c r="M337" s="216"/>
      <c r="N337" s="217"/>
      <c r="O337" s="217"/>
      <c r="P337" s="217"/>
      <c r="Q337" s="217"/>
      <c r="R337" s="217"/>
      <c r="S337" s="217"/>
      <c r="T337" s="218"/>
      <c r="AT337" s="219" t="s">
        <v>231</v>
      </c>
      <c r="AU337" s="219" t="s">
        <v>81</v>
      </c>
      <c r="AV337" s="14" t="s">
        <v>81</v>
      </c>
      <c r="AW337" s="14" t="s">
        <v>33</v>
      </c>
      <c r="AX337" s="14" t="s">
        <v>79</v>
      </c>
      <c r="AY337" s="219" t="s">
        <v>211</v>
      </c>
    </row>
    <row r="338" spans="1:65" s="2" customFormat="1" ht="14.45" customHeight="1">
      <c r="A338" s="36"/>
      <c r="B338" s="37"/>
      <c r="C338" s="181" t="s">
        <v>728</v>
      </c>
      <c r="D338" s="181" t="s">
        <v>213</v>
      </c>
      <c r="E338" s="182" t="s">
        <v>1192</v>
      </c>
      <c r="F338" s="183" t="s">
        <v>1193</v>
      </c>
      <c r="G338" s="184" t="s">
        <v>147</v>
      </c>
      <c r="H338" s="185">
        <v>6.4</v>
      </c>
      <c r="I338" s="186"/>
      <c r="J338" s="187">
        <f>ROUND(I338*H338,2)</f>
        <v>0</v>
      </c>
      <c r="K338" s="183" t="s">
        <v>217</v>
      </c>
      <c r="L338" s="41"/>
      <c r="M338" s="188" t="s">
        <v>19</v>
      </c>
      <c r="N338" s="189" t="s">
        <v>43</v>
      </c>
      <c r="O338" s="66"/>
      <c r="P338" s="190">
        <f>O338*H338</f>
        <v>0</v>
      </c>
      <c r="Q338" s="190">
        <v>5.3400000000000001E-3</v>
      </c>
      <c r="R338" s="190">
        <f>Q338*H338</f>
        <v>3.4176000000000005E-2</v>
      </c>
      <c r="S338" s="190">
        <v>0</v>
      </c>
      <c r="T338" s="191">
        <f>S338*H338</f>
        <v>0</v>
      </c>
      <c r="U338" s="36"/>
      <c r="V338" s="36"/>
      <c r="W338" s="36"/>
      <c r="X338" s="36"/>
      <c r="Y338" s="36"/>
      <c r="Z338" s="36"/>
      <c r="AA338" s="36"/>
      <c r="AB338" s="36"/>
      <c r="AC338" s="36"/>
      <c r="AD338" s="36"/>
      <c r="AE338" s="36"/>
      <c r="AR338" s="192" t="s">
        <v>572</v>
      </c>
      <c r="AT338" s="192" t="s">
        <v>213</v>
      </c>
      <c r="AU338" s="192" t="s">
        <v>81</v>
      </c>
      <c r="AY338" s="19" t="s">
        <v>211</v>
      </c>
      <c r="BE338" s="193">
        <f>IF(N338="základní",J338,0)</f>
        <v>0</v>
      </c>
      <c r="BF338" s="193">
        <f>IF(N338="snížená",J338,0)</f>
        <v>0</v>
      </c>
      <c r="BG338" s="193">
        <f>IF(N338="zákl. přenesená",J338,0)</f>
        <v>0</v>
      </c>
      <c r="BH338" s="193">
        <f>IF(N338="sníž. přenesená",J338,0)</f>
        <v>0</v>
      </c>
      <c r="BI338" s="193">
        <f>IF(N338="nulová",J338,0)</f>
        <v>0</v>
      </c>
      <c r="BJ338" s="19" t="s">
        <v>79</v>
      </c>
      <c r="BK338" s="193">
        <f>ROUND(I338*H338,2)</f>
        <v>0</v>
      </c>
      <c r="BL338" s="19" t="s">
        <v>572</v>
      </c>
      <c r="BM338" s="192" t="s">
        <v>1194</v>
      </c>
    </row>
    <row r="339" spans="1:65" s="2" customFormat="1" ht="39">
      <c r="A339" s="36"/>
      <c r="B339" s="37"/>
      <c r="C339" s="38"/>
      <c r="D339" s="194" t="s">
        <v>219</v>
      </c>
      <c r="E339" s="38"/>
      <c r="F339" s="195" t="s">
        <v>927</v>
      </c>
      <c r="G339" s="38"/>
      <c r="H339" s="38"/>
      <c r="I339" s="196"/>
      <c r="J339" s="38"/>
      <c r="K339" s="38"/>
      <c r="L339" s="41"/>
      <c r="M339" s="197"/>
      <c r="N339" s="198"/>
      <c r="O339" s="66"/>
      <c r="P339" s="66"/>
      <c r="Q339" s="66"/>
      <c r="R339" s="66"/>
      <c r="S339" s="66"/>
      <c r="T339" s="67"/>
      <c r="U339" s="36"/>
      <c r="V339" s="36"/>
      <c r="W339" s="36"/>
      <c r="X339" s="36"/>
      <c r="Y339" s="36"/>
      <c r="Z339" s="36"/>
      <c r="AA339" s="36"/>
      <c r="AB339" s="36"/>
      <c r="AC339" s="36"/>
      <c r="AD339" s="36"/>
      <c r="AE339" s="36"/>
      <c r="AT339" s="19" t="s">
        <v>219</v>
      </c>
      <c r="AU339" s="19" t="s">
        <v>81</v>
      </c>
    </row>
    <row r="340" spans="1:65" s="14" customFormat="1" ht="11.25">
      <c r="B340" s="209"/>
      <c r="C340" s="210"/>
      <c r="D340" s="194" t="s">
        <v>231</v>
      </c>
      <c r="E340" s="211" t="s">
        <v>19</v>
      </c>
      <c r="F340" s="212" t="s">
        <v>936</v>
      </c>
      <c r="G340" s="210"/>
      <c r="H340" s="213">
        <v>6.4</v>
      </c>
      <c r="I340" s="214"/>
      <c r="J340" s="210"/>
      <c r="K340" s="210"/>
      <c r="L340" s="215"/>
      <c r="M340" s="255"/>
      <c r="N340" s="256"/>
      <c r="O340" s="256"/>
      <c r="P340" s="256"/>
      <c r="Q340" s="256"/>
      <c r="R340" s="256"/>
      <c r="S340" s="256"/>
      <c r="T340" s="257"/>
      <c r="AT340" s="219" t="s">
        <v>231</v>
      </c>
      <c r="AU340" s="219" t="s">
        <v>81</v>
      </c>
      <c r="AV340" s="14" t="s">
        <v>81</v>
      </c>
      <c r="AW340" s="14" t="s">
        <v>33</v>
      </c>
      <c r="AX340" s="14" t="s">
        <v>79</v>
      </c>
      <c r="AY340" s="219" t="s">
        <v>211</v>
      </c>
    </row>
    <row r="341" spans="1:65" s="2" customFormat="1" ht="6.95" customHeight="1">
      <c r="A341" s="36"/>
      <c r="B341" s="49"/>
      <c r="C341" s="50"/>
      <c r="D341" s="50"/>
      <c r="E341" s="50"/>
      <c r="F341" s="50"/>
      <c r="G341" s="50"/>
      <c r="H341" s="50"/>
      <c r="I341" s="50"/>
      <c r="J341" s="50"/>
      <c r="K341" s="50"/>
      <c r="L341" s="41"/>
      <c r="M341" s="36"/>
      <c r="O341" s="36"/>
      <c r="P341" s="36"/>
      <c r="Q341" s="36"/>
      <c r="R341" s="36"/>
      <c r="S341" s="36"/>
      <c r="T341" s="36"/>
      <c r="U341" s="36"/>
      <c r="V341" s="36"/>
      <c r="W341" s="36"/>
      <c r="X341" s="36"/>
      <c r="Y341" s="36"/>
      <c r="Z341" s="36"/>
      <c r="AA341" s="36"/>
      <c r="AB341" s="36"/>
      <c r="AC341" s="36"/>
      <c r="AD341" s="36"/>
      <c r="AE341" s="36"/>
    </row>
  </sheetData>
  <sheetProtection algorithmName="SHA-512" hashValue="qdZZPoLS6JYLmC02bjf9u1UnmqVGgWE5bEQD5TIK3f4oj+O6H53VFxYynZ6JQH+tOKw/9qf6QsJPB+iIccjsQg==" saltValue="8i9jkIQrC2Wg2qNdZmWsPCwfYkCLHvDLFdRPPREUcHcx92+eePX7gi9xc/h8DVxTendTfrcohr7aXbqCYvPqYg==" spinCount="100000" sheet="1" objects="1" scenarios="1" formatColumns="0" formatRows="0" autoFilter="0"/>
  <autoFilter ref="C91:K340"/>
  <mergeCells count="12">
    <mergeCell ref="E84:H84"/>
    <mergeCell ref="L2:V2"/>
    <mergeCell ref="E50:H50"/>
    <mergeCell ref="E52:H52"/>
    <mergeCell ref="E54:H54"/>
    <mergeCell ref="E80:H80"/>
    <mergeCell ref="E82:H82"/>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1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91</v>
      </c>
      <c r="AZ2" s="110" t="s">
        <v>137</v>
      </c>
      <c r="BA2" s="110" t="s">
        <v>138</v>
      </c>
      <c r="BB2" s="110" t="s">
        <v>139</v>
      </c>
      <c r="BC2" s="110" t="s">
        <v>1195</v>
      </c>
      <c r="BD2" s="110" t="s">
        <v>81</v>
      </c>
    </row>
    <row r="3" spans="1:56" s="1" customFormat="1" ht="6.95" customHeight="1">
      <c r="B3" s="111"/>
      <c r="C3" s="112"/>
      <c r="D3" s="112"/>
      <c r="E3" s="112"/>
      <c r="F3" s="112"/>
      <c r="G3" s="112"/>
      <c r="H3" s="112"/>
      <c r="I3" s="112"/>
      <c r="J3" s="112"/>
      <c r="K3" s="112"/>
      <c r="L3" s="22"/>
      <c r="AT3" s="19" t="s">
        <v>81</v>
      </c>
      <c r="AZ3" s="110" t="s">
        <v>141</v>
      </c>
      <c r="BA3" s="110" t="s">
        <v>142</v>
      </c>
      <c r="BB3" s="110" t="s">
        <v>139</v>
      </c>
      <c r="BC3" s="110" t="s">
        <v>1196</v>
      </c>
      <c r="BD3" s="110" t="s">
        <v>81</v>
      </c>
    </row>
    <row r="4" spans="1:56" s="1" customFormat="1" ht="24.95" customHeight="1">
      <c r="B4" s="22"/>
      <c r="D4" s="113" t="s">
        <v>144</v>
      </c>
      <c r="L4" s="22"/>
      <c r="M4" s="114" t="s">
        <v>10</v>
      </c>
      <c r="AT4" s="19" t="s">
        <v>4</v>
      </c>
      <c r="AZ4" s="110" t="s">
        <v>1197</v>
      </c>
      <c r="BA4" s="110" t="s">
        <v>1198</v>
      </c>
      <c r="BB4" s="110" t="s">
        <v>147</v>
      </c>
      <c r="BC4" s="110" t="s">
        <v>1199</v>
      </c>
      <c r="BD4" s="110" t="s">
        <v>81</v>
      </c>
    </row>
    <row r="5" spans="1:56" s="1" customFormat="1" ht="6.95" customHeight="1">
      <c r="B5" s="22"/>
      <c r="L5" s="22"/>
      <c r="AZ5" s="110" t="s">
        <v>1200</v>
      </c>
      <c r="BA5" s="110" t="s">
        <v>1201</v>
      </c>
      <c r="BB5" s="110" t="s">
        <v>147</v>
      </c>
      <c r="BC5" s="110" t="s">
        <v>311</v>
      </c>
      <c r="BD5" s="110" t="s">
        <v>81</v>
      </c>
    </row>
    <row r="6" spans="1:56" s="1" customFormat="1" ht="12" customHeight="1">
      <c r="B6" s="22"/>
      <c r="D6" s="115" t="s">
        <v>16</v>
      </c>
      <c r="L6" s="22"/>
      <c r="AZ6" s="110" t="s">
        <v>145</v>
      </c>
      <c r="BA6" s="110" t="s">
        <v>146</v>
      </c>
      <c r="BB6" s="110" t="s">
        <v>147</v>
      </c>
      <c r="BC6" s="110" t="s">
        <v>1202</v>
      </c>
      <c r="BD6" s="110" t="s">
        <v>81</v>
      </c>
    </row>
    <row r="7" spans="1:56" s="1" customFormat="1" ht="16.5" customHeight="1">
      <c r="B7" s="22"/>
      <c r="E7" s="408" t="str">
        <f>'Rekapitulace stavby'!K6</f>
        <v>Český Brod, vodní zdroje NV1, NV2, napojení na veřejný vodovod</v>
      </c>
      <c r="F7" s="409"/>
      <c r="G7" s="409"/>
      <c r="H7" s="409"/>
      <c r="L7" s="22"/>
      <c r="AZ7" s="110" t="s">
        <v>932</v>
      </c>
      <c r="BA7" s="110" t="s">
        <v>933</v>
      </c>
      <c r="BB7" s="110" t="s">
        <v>147</v>
      </c>
      <c r="BC7" s="110" t="s">
        <v>1203</v>
      </c>
      <c r="BD7" s="110" t="s">
        <v>81</v>
      </c>
    </row>
    <row r="8" spans="1:56" s="1" customFormat="1" ht="12" customHeight="1">
      <c r="B8" s="22"/>
      <c r="D8" s="115" t="s">
        <v>158</v>
      </c>
      <c r="L8" s="22"/>
      <c r="AZ8" s="110" t="s">
        <v>152</v>
      </c>
      <c r="BA8" s="110" t="s">
        <v>153</v>
      </c>
      <c r="BB8" s="110" t="s">
        <v>139</v>
      </c>
      <c r="BC8" s="110" t="s">
        <v>1204</v>
      </c>
      <c r="BD8" s="110" t="s">
        <v>81</v>
      </c>
    </row>
    <row r="9" spans="1:56" s="2" customFormat="1" ht="16.5" customHeight="1">
      <c r="A9" s="36"/>
      <c r="B9" s="41"/>
      <c r="C9" s="36"/>
      <c r="D9" s="36"/>
      <c r="E9" s="408" t="s">
        <v>162</v>
      </c>
      <c r="F9" s="410"/>
      <c r="G9" s="410"/>
      <c r="H9" s="410"/>
      <c r="I9" s="36"/>
      <c r="J9" s="36"/>
      <c r="K9" s="36"/>
      <c r="L9" s="116"/>
      <c r="S9" s="36"/>
      <c r="T9" s="36"/>
      <c r="U9" s="36"/>
      <c r="V9" s="36"/>
      <c r="W9" s="36"/>
      <c r="X9" s="36"/>
      <c r="Y9" s="36"/>
      <c r="Z9" s="36"/>
      <c r="AA9" s="36"/>
      <c r="AB9" s="36"/>
      <c r="AC9" s="36"/>
      <c r="AD9" s="36"/>
      <c r="AE9" s="36"/>
      <c r="AZ9" s="110" t="s">
        <v>49</v>
      </c>
      <c r="BA9" s="110" t="s">
        <v>178</v>
      </c>
      <c r="BB9" s="110" t="s">
        <v>139</v>
      </c>
      <c r="BC9" s="110" t="s">
        <v>1205</v>
      </c>
      <c r="BD9" s="110" t="s">
        <v>81</v>
      </c>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c r="AZ10" s="110" t="s">
        <v>936</v>
      </c>
      <c r="BA10" s="110" t="s">
        <v>937</v>
      </c>
      <c r="BB10" s="110" t="s">
        <v>147</v>
      </c>
      <c r="BC10" s="110" t="s">
        <v>248</v>
      </c>
      <c r="BD10" s="110" t="s">
        <v>81</v>
      </c>
    </row>
    <row r="11" spans="1:56" s="2" customFormat="1" ht="16.5" customHeight="1">
      <c r="A11" s="36"/>
      <c r="B11" s="41"/>
      <c r="C11" s="36"/>
      <c r="D11" s="36"/>
      <c r="E11" s="411" t="s">
        <v>1206</v>
      </c>
      <c r="F11" s="410"/>
      <c r="G11" s="410"/>
      <c r="H11" s="410"/>
      <c r="I11" s="36"/>
      <c r="J11" s="36"/>
      <c r="K11" s="36"/>
      <c r="L11" s="116"/>
      <c r="S11" s="36"/>
      <c r="T11" s="36"/>
      <c r="U11" s="36"/>
      <c r="V11" s="36"/>
      <c r="W11" s="36"/>
      <c r="X11" s="36"/>
      <c r="Y11" s="36"/>
      <c r="Z11" s="36"/>
      <c r="AA11" s="36"/>
      <c r="AB11" s="36"/>
      <c r="AC11" s="36"/>
      <c r="AD11" s="36"/>
      <c r="AE11" s="36"/>
      <c r="AZ11" s="110" t="s">
        <v>939</v>
      </c>
      <c r="BA11" s="110" t="s">
        <v>940</v>
      </c>
      <c r="BB11" s="110" t="s">
        <v>147</v>
      </c>
      <c r="BC11" s="110" t="s">
        <v>1207</v>
      </c>
      <c r="BD11" s="110" t="s">
        <v>81</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945</v>
      </c>
      <c r="BA12" s="110" t="s">
        <v>946</v>
      </c>
      <c r="BB12" s="110" t="s">
        <v>147</v>
      </c>
      <c r="BC12" s="110" t="s">
        <v>1208</v>
      </c>
      <c r="BD12" s="110" t="s">
        <v>81</v>
      </c>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ROUND(J92,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ROUND((SUM(BE92:BE318)),  2)</f>
        <v>0</v>
      </c>
      <c r="G35" s="36"/>
      <c r="H35" s="36"/>
      <c r="I35" s="127">
        <v>0.21</v>
      </c>
      <c r="J35" s="126">
        <f>ROUND(((SUM(BE92:BE318))*I35),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ROUND((SUM(BF92:BF318)),  2)</f>
        <v>0</v>
      </c>
      <c r="G36" s="36"/>
      <c r="H36" s="36"/>
      <c r="I36" s="127">
        <v>0.15</v>
      </c>
      <c r="J36" s="126">
        <f>ROUND(((SUM(BF92:BF318))*I36),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ROUND((SUM(BG92:BG318)),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ROUND((SUM(BH92:BH318)),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ROUND((SUM(BI92:BI318)),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162</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03 - SO 01.3 - Výtlak V1</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J92</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J93</f>
        <v>0</v>
      </c>
      <c r="K64" s="144"/>
      <c r="L64" s="148"/>
    </row>
    <row r="65" spans="1:31" s="10" customFormat="1" ht="19.899999999999999" customHeight="1">
      <c r="B65" s="149"/>
      <c r="C65" s="99"/>
      <c r="D65" s="150" t="s">
        <v>185</v>
      </c>
      <c r="E65" s="151"/>
      <c r="F65" s="151"/>
      <c r="G65" s="151"/>
      <c r="H65" s="151"/>
      <c r="I65" s="151"/>
      <c r="J65" s="152">
        <f>J94</f>
        <v>0</v>
      </c>
      <c r="K65" s="99"/>
      <c r="L65" s="153"/>
    </row>
    <row r="66" spans="1:31" s="10" customFormat="1" ht="19.899999999999999" customHeight="1">
      <c r="B66" s="149"/>
      <c r="C66" s="99"/>
      <c r="D66" s="150" t="s">
        <v>186</v>
      </c>
      <c r="E66" s="151"/>
      <c r="F66" s="151"/>
      <c r="G66" s="151"/>
      <c r="H66" s="151"/>
      <c r="I66" s="151"/>
      <c r="J66" s="152">
        <f>J197</f>
        <v>0</v>
      </c>
      <c r="K66" s="99"/>
      <c r="L66" s="153"/>
    </row>
    <row r="67" spans="1:31" s="10" customFormat="1" ht="19.899999999999999" customHeight="1">
      <c r="B67" s="149"/>
      <c r="C67" s="99"/>
      <c r="D67" s="150" t="s">
        <v>188</v>
      </c>
      <c r="E67" s="151"/>
      <c r="F67" s="151"/>
      <c r="G67" s="151"/>
      <c r="H67" s="151"/>
      <c r="I67" s="151"/>
      <c r="J67" s="152">
        <f>J209</f>
        <v>0</v>
      </c>
      <c r="K67" s="99"/>
      <c r="L67" s="153"/>
    </row>
    <row r="68" spans="1:31" s="10" customFormat="1" ht="19.899999999999999" customHeight="1">
      <c r="B68" s="149"/>
      <c r="C68" s="99"/>
      <c r="D68" s="150" t="s">
        <v>191</v>
      </c>
      <c r="E68" s="151"/>
      <c r="F68" s="151"/>
      <c r="G68" s="151"/>
      <c r="H68" s="151"/>
      <c r="I68" s="151"/>
      <c r="J68" s="152">
        <f>J311</f>
        <v>0</v>
      </c>
      <c r="K68" s="99"/>
      <c r="L68" s="153"/>
    </row>
    <row r="69" spans="1:31" s="9" customFormat="1" ht="24.95" customHeight="1">
      <c r="B69" s="143"/>
      <c r="C69" s="144"/>
      <c r="D69" s="145" t="s">
        <v>194</v>
      </c>
      <c r="E69" s="146"/>
      <c r="F69" s="146"/>
      <c r="G69" s="146"/>
      <c r="H69" s="146"/>
      <c r="I69" s="146"/>
      <c r="J69" s="147">
        <f>J314</f>
        <v>0</v>
      </c>
      <c r="K69" s="144"/>
      <c r="L69" s="148"/>
    </row>
    <row r="70" spans="1:31" s="10" customFormat="1" ht="19.899999999999999" customHeight="1">
      <c r="B70" s="149"/>
      <c r="C70" s="99"/>
      <c r="D70" s="150" t="s">
        <v>195</v>
      </c>
      <c r="E70" s="151"/>
      <c r="F70" s="151"/>
      <c r="G70" s="151"/>
      <c r="H70" s="151"/>
      <c r="I70" s="151"/>
      <c r="J70" s="152">
        <f>J315</f>
        <v>0</v>
      </c>
      <c r="K70" s="99"/>
      <c r="L70" s="153"/>
    </row>
    <row r="71" spans="1:31" s="2" customFormat="1" ht="21.75" customHeight="1">
      <c r="A71" s="36"/>
      <c r="B71" s="37"/>
      <c r="C71" s="38"/>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49"/>
      <c r="C72" s="50"/>
      <c r="D72" s="50"/>
      <c r="E72" s="50"/>
      <c r="F72" s="50"/>
      <c r="G72" s="50"/>
      <c r="H72" s="50"/>
      <c r="I72" s="50"/>
      <c r="J72" s="50"/>
      <c r="K72" s="50"/>
      <c r="L72" s="116"/>
      <c r="S72" s="36"/>
      <c r="T72" s="36"/>
      <c r="U72" s="36"/>
      <c r="V72" s="36"/>
      <c r="W72" s="36"/>
      <c r="X72" s="36"/>
      <c r="Y72" s="36"/>
      <c r="Z72" s="36"/>
      <c r="AA72" s="36"/>
      <c r="AB72" s="36"/>
      <c r="AC72" s="36"/>
      <c r="AD72" s="36"/>
      <c r="AE72" s="36"/>
    </row>
    <row r="76" spans="1:31" s="2" customFormat="1" ht="6.95" customHeight="1">
      <c r="A76" s="36"/>
      <c r="B76" s="51"/>
      <c r="C76" s="52"/>
      <c r="D76" s="52"/>
      <c r="E76" s="52"/>
      <c r="F76" s="52"/>
      <c r="G76" s="52"/>
      <c r="H76" s="52"/>
      <c r="I76" s="52"/>
      <c r="J76" s="52"/>
      <c r="K76" s="52"/>
      <c r="L76" s="116"/>
      <c r="S76" s="36"/>
      <c r="T76" s="36"/>
      <c r="U76" s="36"/>
      <c r="V76" s="36"/>
      <c r="W76" s="36"/>
      <c r="X76" s="36"/>
      <c r="Y76" s="36"/>
      <c r="Z76" s="36"/>
      <c r="AA76" s="36"/>
      <c r="AB76" s="36"/>
      <c r="AC76" s="36"/>
      <c r="AD76" s="36"/>
      <c r="AE76" s="36"/>
    </row>
    <row r="77" spans="1:31" s="2" customFormat="1" ht="24.95" customHeight="1">
      <c r="A77" s="36"/>
      <c r="B77" s="37"/>
      <c r="C77" s="25" t="s">
        <v>196</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415" t="str">
        <f>E7</f>
        <v>Český Brod, vodní zdroje NV1, NV2, napojení na veřejný vodovod</v>
      </c>
      <c r="F80" s="416"/>
      <c r="G80" s="416"/>
      <c r="H80" s="416"/>
      <c r="I80" s="38"/>
      <c r="J80" s="38"/>
      <c r="K80" s="38"/>
      <c r="L80" s="116"/>
      <c r="S80" s="36"/>
      <c r="T80" s="36"/>
      <c r="U80" s="36"/>
      <c r="V80" s="36"/>
      <c r="W80" s="36"/>
      <c r="X80" s="36"/>
      <c r="Y80" s="36"/>
      <c r="Z80" s="36"/>
      <c r="AA80" s="36"/>
      <c r="AB80" s="36"/>
      <c r="AC80" s="36"/>
      <c r="AD80" s="36"/>
      <c r="AE80" s="36"/>
    </row>
    <row r="81" spans="1:65" s="1" customFormat="1" ht="12" customHeight="1">
      <c r="B81" s="23"/>
      <c r="C81" s="31" t="s">
        <v>158</v>
      </c>
      <c r="D81" s="24"/>
      <c r="E81" s="24"/>
      <c r="F81" s="24"/>
      <c r="G81" s="24"/>
      <c r="H81" s="24"/>
      <c r="I81" s="24"/>
      <c r="J81" s="24"/>
      <c r="K81" s="24"/>
      <c r="L81" s="22"/>
    </row>
    <row r="82" spans="1:65" s="2" customFormat="1" ht="16.5" customHeight="1">
      <c r="A82" s="36"/>
      <c r="B82" s="37"/>
      <c r="C82" s="38"/>
      <c r="D82" s="38"/>
      <c r="E82" s="415" t="s">
        <v>162</v>
      </c>
      <c r="F82" s="417"/>
      <c r="G82" s="417"/>
      <c r="H82" s="417"/>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166</v>
      </c>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6.5" customHeight="1">
      <c r="A84" s="36"/>
      <c r="B84" s="37"/>
      <c r="C84" s="38"/>
      <c r="D84" s="38"/>
      <c r="E84" s="364" t="str">
        <f>E11</f>
        <v>03 - SO 01.3 - Výtlak V1</v>
      </c>
      <c r="F84" s="417"/>
      <c r="G84" s="417"/>
      <c r="H84" s="417"/>
      <c r="I84" s="38"/>
      <c r="J84" s="38"/>
      <c r="K84" s="38"/>
      <c r="L84" s="116"/>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2" customFormat="1" ht="12" customHeight="1">
      <c r="A86" s="36"/>
      <c r="B86" s="37"/>
      <c r="C86" s="31" t="s">
        <v>21</v>
      </c>
      <c r="D86" s="38"/>
      <c r="E86" s="38"/>
      <c r="F86" s="29" t="str">
        <f>F14</f>
        <v>Český Brod</v>
      </c>
      <c r="G86" s="38"/>
      <c r="H86" s="38"/>
      <c r="I86" s="31" t="s">
        <v>23</v>
      </c>
      <c r="J86" s="61" t="str">
        <f>IF(J14="","",J14)</f>
        <v>31. 8. 2020</v>
      </c>
      <c r="K86" s="38"/>
      <c r="L86" s="116"/>
      <c r="S86" s="36"/>
      <c r="T86" s="36"/>
      <c r="U86" s="36"/>
      <c r="V86" s="36"/>
      <c r="W86" s="36"/>
      <c r="X86" s="36"/>
      <c r="Y86" s="36"/>
      <c r="Z86" s="36"/>
      <c r="AA86" s="36"/>
      <c r="AB86" s="36"/>
      <c r="AC86" s="36"/>
      <c r="AD86" s="36"/>
      <c r="AE86" s="36"/>
    </row>
    <row r="87" spans="1:65"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2" customFormat="1" ht="15.2" customHeight="1">
      <c r="A88" s="36"/>
      <c r="B88" s="37"/>
      <c r="C88" s="31" t="s">
        <v>25</v>
      </c>
      <c r="D88" s="38"/>
      <c r="E88" s="38"/>
      <c r="F88" s="29" t="str">
        <f>E17</f>
        <v>Město Český Brod</v>
      </c>
      <c r="G88" s="38"/>
      <c r="H88" s="38"/>
      <c r="I88" s="31" t="s">
        <v>31</v>
      </c>
      <c r="J88" s="34" t="str">
        <f>E23</f>
        <v>Fiala projekty</v>
      </c>
      <c r="K88" s="38"/>
      <c r="L88" s="116"/>
      <c r="S88" s="36"/>
      <c r="T88" s="36"/>
      <c r="U88" s="36"/>
      <c r="V88" s="36"/>
      <c r="W88" s="36"/>
      <c r="X88" s="36"/>
      <c r="Y88" s="36"/>
      <c r="Z88" s="36"/>
      <c r="AA88" s="36"/>
      <c r="AB88" s="36"/>
      <c r="AC88" s="36"/>
      <c r="AD88" s="36"/>
      <c r="AE88" s="36"/>
    </row>
    <row r="89" spans="1:65" s="2" customFormat="1" ht="15.2" customHeight="1">
      <c r="A89" s="36"/>
      <c r="B89" s="37"/>
      <c r="C89" s="31" t="s">
        <v>29</v>
      </c>
      <c r="D89" s="38"/>
      <c r="E89" s="38"/>
      <c r="F89" s="29" t="str">
        <f>IF(E20="","",E20)</f>
        <v>Vyplň údaj</v>
      </c>
      <c r="G89" s="38"/>
      <c r="H89" s="38"/>
      <c r="I89" s="31" t="s">
        <v>34</v>
      </c>
      <c r="J89" s="34" t="str">
        <f>E26</f>
        <v>Ing. Eva Mrvová</v>
      </c>
      <c r="K89" s="38"/>
      <c r="L89" s="116"/>
      <c r="S89" s="36"/>
      <c r="T89" s="36"/>
      <c r="U89" s="36"/>
      <c r="V89" s="36"/>
      <c r="W89" s="36"/>
      <c r="X89" s="36"/>
      <c r="Y89" s="36"/>
      <c r="Z89" s="36"/>
      <c r="AA89" s="36"/>
      <c r="AB89" s="36"/>
      <c r="AC89" s="36"/>
      <c r="AD89" s="36"/>
      <c r="AE89" s="36"/>
    </row>
    <row r="90" spans="1:65" s="2" customFormat="1" ht="10.3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5" s="11" customFormat="1" ht="29.25" customHeight="1">
      <c r="A91" s="154"/>
      <c r="B91" s="155"/>
      <c r="C91" s="156" t="s">
        <v>197</v>
      </c>
      <c r="D91" s="157" t="s">
        <v>57</v>
      </c>
      <c r="E91" s="157" t="s">
        <v>53</v>
      </c>
      <c r="F91" s="157" t="s">
        <v>54</v>
      </c>
      <c r="G91" s="157" t="s">
        <v>198</v>
      </c>
      <c r="H91" s="157" t="s">
        <v>199</v>
      </c>
      <c r="I91" s="157" t="s">
        <v>200</v>
      </c>
      <c r="J91" s="157" t="s">
        <v>182</v>
      </c>
      <c r="K91" s="158" t="s">
        <v>201</v>
      </c>
      <c r="L91" s="159"/>
      <c r="M91" s="70" t="s">
        <v>19</v>
      </c>
      <c r="N91" s="71" t="s">
        <v>42</v>
      </c>
      <c r="O91" s="71" t="s">
        <v>202</v>
      </c>
      <c r="P91" s="71" t="s">
        <v>203</v>
      </c>
      <c r="Q91" s="71" t="s">
        <v>204</v>
      </c>
      <c r="R91" s="71" t="s">
        <v>205</v>
      </c>
      <c r="S91" s="71" t="s">
        <v>206</v>
      </c>
      <c r="T91" s="72" t="s">
        <v>207</v>
      </c>
      <c r="U91" s="154"/>
      <c r="V91" s="154"/>
      <c r="W91" s="154"/>
      <c r="X91" s="154"/>
      <c r="Y91" s="154"/>
      <c r="Z91" s="154"/>
      <c r="AA91" s="154"/>
      <c r="AB91" s="154"/>
      <c r="AC91" s="154"/>
      <c r="AD91" s="154"/>
      <c r="AE91" s="154"/>
    </row>
    <row r="92" spans="1:65" s="2" customFormat="1" ht="22.9" customHeight="1">
      <c r="A92" s="36"/>
      <c r="B92" s="37"/>
      <c r="C92" s="77" t="s">
        <v>208</v>
      </c>
      <c r="D92" s="38"/>
      <c r="E92" s="38"/>
      <c r="F92" s="38"/>
      <c r="G92" s="38"/>
      <c r="H92" s="38"/>
      <c r="I92" s="38"/>
      <c r="J92" s="160">
        <f>BK92</f>
        <v>0</v>
      </c>
      <c r="K92" s="38"/>
      <c r="L92" s="41"/>
      <c r="M92" s="73"/>
      <c r="N92" s="161"/>
      <c r="O92" s="74"/>
      <c r="P92" s="162">
        <f>P93+P314</f>
        <v>0</v>
      </c>
      <c r="Q92" s="74"/>
      <c r="R92" s="162">
        <f>R93+R314</f>
        <v>47.13649138000001</v>
      </c>
      <c r="S92" s="74"/>
      <c r="T92" s="163">
        <f>T93+T314</f>
        <v>0</v>
      </c>
      <c r="U92" s="36"/>
      <c r="V92" s="36"/>
      <c r="W92" s="36"/>
      <c r="X92" s="36"/>
      <c r="Y92" s="36"/>
      <c r="Z92" s="36"/>
      <c r="AA92" s="36"/>
      <c r="AB92" s="36"/>
      <c r="AC92" s="36"/>
      <c r="AD92" s="36"/>
      <c r="AE92" s="36"/>
      <c r="AT92" s="19" t="s">
        <v>71</v>
      </c>
      <c r="AU92" s="19" t="s">
        <v>183</v>
      </c>
      <c r="BK92" s="164">
        <f>BK93+BK314</f>
        <v>0</v>
      </c>
    </row>
    <row r="93" spans="1:65" s="12" customFormat="1" ht="25.9" customHeight="1">
      <c r="B93" s="165"/>
      <c r="C93" s="166"/>
      <c r="D93" s="167" t="s">
        <v>71</v>
      </c>
      <c r="E93" s="168" t="s">
        <v>209</v>
      </c>
      <c r="F93" s="168" t="s">
        <v>210</v>
      </c>
      <c r="G93" s="166"/>
      <c r="H93" s="166"/>
      <c r="I93" s="169"/>
      <c r="J93" s="170">
        <f>BK93</f>
        <v>0</v>
      </c>
      <c r="K93" s="166"/>
      <c r="L93" s="171"/>
      <c r="M93" s="172"/>
      <c r="N93" s="173"/>
      <c r="O93" s="173"/>
      <c r="P93" s="174">
        <f>P94+P197+P209+P311</f>
        <v>0</v>
      </c>
      <c r="Q93" s="173"/>
      <c r="R93" s="174">
        <f>R94+R197+R209+R311</f>
        <v>47.099111380000011</v>
      </c>
      <c r="S93" s="173"/>
      <c r="T93" s="175">
        <f>T94+T197+T209+T311</f>
        <v>0</v>
      </c>
      <c r="AR93" s="176" t="s">
        <v>79</v>
      </c>
      <c r="AT93" s="177" t="s">
        <v>71</v>
      </c>
      <c r="AU93" s="177" t="s">
        <v>72</v>
      </c>
      <c r="AY93" s="176" t="s">
        <v>211</v>
      </c>
      <c r="BK93" s="178">
        <f>BK94+BK197+BK209+BK311</f>
        <v>0</v>
      </c>
    </row>
    <row r="94" spans="1:65" s="12" customFormat="1" ht="22.9" customHeight="1">
      <c r="B94" s="165"/>
      <c r="C94" s="166"/>
      <c r="D94" s="167" t="s">
        <v>71</v>
      </c>
      <c r="E94" s="179" t="s">
        <v>79</v>
      </c>
      <c r="F94" s="179" t="s">
        <v>212</v>
      </c>
      <c r="G94" s="166"/>
      <c r="H94" s="166"/>
      <c r="I94" s="169"/>
      <c r="J94" s="180">
        <f>BK94</f>
        <v>0</v>
      </c>
      <c r="K94" s="166"/>
      <c r="L94" s="171"/>
      <c r="M94" s="172"/>
      <c r="N94" s="173"/>
      <c r="O94" s="173"/>
      <c r="P94" s="174">
        <f>SUM(P95:P196)</f>
        <v>0</v>
      </c>
      <c r="Q94" s="173"/>
      <c r="R94" s="174">
        <f>SUM(R95:R196)</f>
        <v>10.6117338</v>
      </c>
      <c r="S94" s="173"/>
      <c r="T94" s="175">
        <f>SUM(T95:T196)</f>
        <v>0</v>
      </c>
      <c r="AR94" s="176" t="s">
        <v>79</v>
      </c>
      <c r="AT94" s="177" t="s">
        <v>71</v>
      </c>
      <c r="AU94" s="177" t="s">
        <v>79</v>
      </c>
      <c r="AY94" s="176" t="s">
        <v>211</v>
      </c>
      <c r="BK94" s="178">
        <f>SUM(BK95:BK196)</f>
        <v>0</v>
      </c>
    </row>
    <row r="95" spans="1:65" s="2" customFormat="1" ht="14.45" customHeight="1">
      <c r="A95" s="36"/>
      <c r="B95" s="37"/>
      <c r="C95" s="181" t="s">
        <v>79</v>
      </c>
      <c r="D95" s="181" t="s">
        <v>213</v>
      </c>
      <c r="E95" s="182" t="s">
        <v>1209</v>
      </c>
      <c r="F95" s="183" t="s">
        <v>1210</v>
      </c>
      <c r="G95" s="184" t="s">
        <v>228</v>
      </c>
      <c r="H95" s="185">
        <v>1174.5</v>
      </c>
      <c r="I95" s="186"/>
      <c r="J95" s="187">
        <f>ROUND(I95*H95,2)</f>
        <v>0</v>
      </c>
      <c r="K95" s="183" t="s">
        <v>217</v>
      </c>
      <c r="L95" s="41"/>
      <c r="M95" s="188" t="s">
        <v>19</v>
      </c>
      <c r="N95" s="189" t="s">
        <v>43</v>
      </c>
      <c r="O95" s="66"/>
      <c r="P95" s="190">
        <f>O95*H95</f>
        <v>0</v>
      </c>
      <c r="Q95" s="190">
        <v>0</v>
      </c>
      <c r="R95" s="190">
        <f>Q95*H95</f>
        <v>0</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1211</v>
      </c>
    </row>
    <row r="96" spans="1:65" s="2" customFormat="1" ht="68.25">
      <c r="A96" s="36"/>
      <c r="B96" s="37"/>
      <c r="C96" s="38"/>
      <c r="D96" s="194" t="s">
        <v>219</v>
      </c>
      <c r="E96" s="38"/>
      <c r="F96" s="195" t="s">
        <v>263</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14" customFormat="1" ht="11.25">
      <c r="B97" s="209"/>
      <c r="C97" s="210"/>
      <c r="D97" s="194" t="s">
        <v>231</v>
      </c>
      <c r="E97" s="211" t="s">
        <v>19</v>
      </c>
      <c r="F97" s="212" t="s">
        <v>1212</v>
      </c>
      <c r="G97" s="210"/>
      <c r="H97" s="213">
        <v>1174.5</v>
      </c>
      <c r="I97" s="214"/>
      <c r="J97" s="210"/>
      <c r="K97" s="210"/>
      <c r="L97" s="215"/>
      <c r="M97" s="216"/>
      <c r="N97" s="217"/>
      <c r="O97" s="217"/>
      <c r="P97" s="217"/>
      <c r="Q97" s="217"/>
      <c r="R97" s="217"/>
      <c r="S97" s="217"/>
      <c r="T97" s="218"/>
      <c r="AT97" s="219" t="s">
        <v>231</v>
      </c>
      <c r="AU97" s="219" t="s">
        <v>81</v>
      </c>
      <c r="AV97" s="14" t="s">
        <v>81</v>
      </c>
      <c r="AW97" s="14" t="s">
        <v>33</v>
      </c>
      <c r="AX97" s="14" t="s">
        <v>79</v>
      </c>
      <c r="AY97" s="219" t="s">
        <v>211</v>
      </c>
    </row>
    <row r="98" spans="1:65" s="2" customFormat="1" ht="24.2" customHeight="1">
      <c r="A98" s="36"/>
      <c r="B98" s="37"/>
      <c r="C98" s="181" t="s">
        <v>81</v>
      </c>
      <c r="D98" s="181" t="s">
        <v>213</v>
      </c>
      <c r="E98" s="182" t="s">
        <v>277</v>
      </c>
      <c r="F98" s="183" t="s">
        <v>278</v>
      </c>
      <c r="G98" s="184" t="s">
        <v>139</v>
      </c>
      <c r="H98" s="185">
        <v>360.86599999999999</v>
      </c>
      <c r="I98" s="186"/>
      <c r="J98" s="187">
        <f>ROUND(I98*H98,2)</f>
        <v>0</v>
      </c>
      <c r="K98" s="183" t="s">
        <v>217</v>
      </c>
      <c r="L98" s="41"/>
      <c r="M98" s="188" t="s">
        <v>19</v>
      </c>
      <c r="N98" s="189" t="s">
        <v>43</v>
      </c>
      <c r="O98" s="66"/>
      <c r="P98" s="190">
        <f>O98*H98</f>
        <v>0</v>
      </c>
      <c r="Q98" s="190">
        <v>0</v>
      </c>
      <c r="R98" s="190">
        <f>Q98*H98</f>
        <v>0</v>
      </c>
      <c r="S98" s="190">
        <v>0</v>
      </c>
      <c r="T98" s="191">
        <f>S98*H98</f>
        <v>0</v>
      </c>
      <c r="U98" s="36"/>
      <c r="V98" s="36"/>
      <c r="W98" s="36"/>
      <c r="X98" s="36"/>
      <c r="Y98" s="36"/>
      <c r="Z98" s="36"/>
      <c r="AA98" s="36"/>
      <c r="AB98" s="36"/>
      <c r="AC98" s="36"/>
      <c r="AD98" s="36"/>
      <c r="AE98" s="36"/>
      <c r="AR98" s="192" t="s">
        <v>148</v>
      </c>
      <c r="AT98" s="192" t="s">
        <v>213</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148</v>
      </c>
      <c r="BM98" s="192" t="s">
        <v>1213</v>
      </c>
    </row>
    <row r="99" spans="1:65" s="2" customFormat="1" ht="39">
      <c r="A99" s="36"/>
      <c r="B99" s="37"/>
      <c r="C99" s="38"/>
      <c r="D99" s="194" t="s">
        <v>219</v>
      </c>
      <c r="E99" s="38"/>
      <c r="F99" s="195" t="s">
        <v>280</v>
      </c>
      <c r="G99" s="38"/>
      <c r="H99" s="38"/>
      <c r="I99" s="196"/>
      <c r="J99" s="38"/>
      <c r="K99" s="38"/>
      <c r="L99" s="41"/>
      <c r="M99" s="197"/>
      <c r="N99" s="198"/>
      <c r="O99" s="66"/>
      <c r="P99" s="66"/>
      <c r="Q99" s="66"/>
      <c r="R99" s="66"/>
      <c r="S99" s="66"/>
      <c r="T99" s="67"/>
      <c r="U99" s="36"/>
      <c r="V99" s="36"/>
      <c r="W99" s="36"/>
      <c r="X99" s="36"/>
      <c r="Y99" s="36"/>
      <c r="Z99" s="36"/>
      <c r="AA99" s="36"/>
      <c r="AB99" s="36"/>
      <c r="AC99" s="36"/>
      <c r="AD99" s="36"/>
      <c r="AE99" s="36"/>
      <c r="AT99" s="19" t="s">
        <v>219</v>
      </c>
      <c r="AU99" s="19" t="s">
        <v>81</v>
      </c>
    </row>
    <row r="100" spans="1:65" s="14" customFormat="1" ht="11.25">
      <c r="B100" s="209"/>
      <c r="C100" s="210"/>
      <c r="D100" s="194" t="s">
        <v>231</v>
      </c>
      <c r="E100" s="211" t="s">
        <v>19</v>
      </c>
      <c r="F100" s="212" t="s">
        <v>959</v>
      </c>
      <c r="G100" s="210"/>
      <c r="H100" s="213">
        <v>360.86599999999999</v>
      </c>
      <c r="I100" s="214"/>
      <c r="J100" s="210"/>
      <c r="K100" s="210"/>
      <c r="L100" s="215"/>
      <c r="M100" s="216"/>
      <c r="N100" s="217"/>
      <c r="O100" s="217"/>
      <c r="P100" s="217"/>
      <c r="Q100" s="217"/>
      <c r="R100" s="217"/>
      <c r="S100" s="217"/>
      <c r="T100" s="218"/>
      <c r="AT100" s="219" t="s">
        <v>231</v>
      </c>
      <c r="AU100" s="219" t="s">
        <v>81</v>
      </c>
      <c r="AV100" s="14" t="s">
        <v>81</v>
      </c>
      <c r="AW100" s="14" t="s">
        <v>33</v>
      </c>
      <c r="AX100" s="14" t="s">
        <v>79</v>
      </c>
      <c r="AY100" s="219" t="s">
        <v>211</v>
      </c>
    </row>
    <row r="101" spans="1:65" s="2" customFormat="1" ht="24.2" customHeight="1">
      <c r="A101" s="36"/>
      <c r="B101" s="37"/>
      <c r="C101" s="181" t="s">
        <v>225</v>
      </c>
      <c r="D101" s="181" t="s">
        <v>213</v>
      </c>
      <c r="E101" s="182" t="s">
        <v>290</v>
      </c>
      <c r="F101" s="183" t="s">
        <v>291</v>
      </c>
      <c r="G101" s="184" t="s">
        <v>139</v>
      </c>
      <c r="H101" s="185">
        <v>360.86599999999999</v>
      </c>
      <c r="I101" s="186"/>
      <c r="J101" s="187">
        <f>ROUND(I101*H101,2)</f>
        <v>0</v>
      </c>
      <c r="K101" s="183" t="s">
        <v>217</v>
      </c>
      <c r="L101" s="41"/>
      <c r="M101" s="188" t="s">
        <v>19</v>
      </c>
      <c r="N101" s="189" t="s">
        <v>43</v>
      </c>
      <c r="O101" s="66"/>
      <c r="P101" s="190">
        <f>O101*H101</f>
        <v>0</v>
      </c>
      <c r="Q101" s="190">
        <v>0</v>
      </c>
      <c r="R101" s="190">
        <f>Q101*H101</f>
        <v>0</v>
      </c>
      <c r="S101" s="190">
        <v>0</v>
      </c>
      <c r="T101" s="191">
        <f>S101*H101</f>
        <v>0</v>
      </c>
      <c r="U101" s="36"/>
      <c r="V101" s="36"/>
      <c r="W101" s="36"/>
      <c r="X101" s="36"/>
      <c r="Y101" s="36"/>
      <c r="Z101" s="36"/>
      <c r="AA101" s="36"/>
      <c r="AB101" s="36"/>
      <c r="AC101" s="36"/>
      <c r="AD101" s="36"/>
      <c r="AE101" s="36"/>
      <c r="AR101" s="192" t="s">
        <v>148</v>
      </c>
      <c r="AT101" s="192" t="s">
        <v>213</v>
      </c>
      <c r="AU101" s="192" t="s">
        <v>81</v>
      </c>
      <c r="AY101" s="19" t="s">
        <v>211</v>
      </c>
      <c r="BE101" s="193">
        <f>IF(N101="základní",J101,0)</f>
        <v>0</v>
      </c>
      <c r="BF101" s="193">
        <f>IF(N101="snížená",J101,0)</f>
        <v>0</v>
      </c>
      <c r="BG101" s="193">
        <f>IF(N101="zákl. přenesená",J101,0)</f>
        <v>0</v>
      </c>
      <c r="BH101" s="193">
        <f>IF(N101="sníž. přenesená",J101,0)</f>
        <v>0</v>
      </c>
      <c r="BI101" s="193">
        <f>IF(N101="nulová",J101,0)</f>
        <v>0</v>
      </c>
      <c r="BJ101" s="19" t="s">
        <v>79</v>
      </c>
      <c r="BK101" s="193">
        <f>ROUND(I101*H101,2)</f>
        <v>0</v>
      </c>
      <c r="BL101" s="19" t="s">
        <v>148</v>
      </c>
      <c r="BM101" s="192" t="s">
        <v>1214</v>
      </c>
    </row>
    <row r="102" spans="1:65" s="2" customFormat="1" ht="39">
      <c r="A102" s="36"/>
      <c r="B102" s="37"/>
      <c r="C102" s="38"/>
      <c r="D102" s="194" t="s">
        <v>219</v>
      </c>
      <c r="E102" s="38"/>
      <c r="F102" s="195" t="s">
        <v>280</v>
      </c>
      <c r="G102" s="38"/>
      <c r="H102" s="38"/>
      <c r="I102" s="196"/>
      <c r="J102" s="38"/>
      <c r="K102" s="38"/>
      <c r="L102" s="41"/>
      <c r="M102" s="197"/>
      <c r="N102" s="198"/>
      <c r="O102" s="66"/>
      <c r="P102" s="66"/>
      <c r="Q102" s="66"/>
      <c r="R102" s="66"/>
      <c r="S102" s="66"/>
      <c r="T102" s="67"/>
      <c r="U102" s="36"/>
      <c r="V102" s="36"/>
      <c r="W102" s="36"/>
      <c r="X102" s="36"/>
      <c r="Y102" s="36"/>
      <c r="Z102" s="36"/>
      <c r="AA102" s="36"/>
      <c r="AB102" s="36"/>
      <c r="AC102" s="36"/>
      <c r="AD102" s="36"/>
      <c r="AE102" s="36"/>
      <c r="AT102" s="19" t="s">
        <v>219</v>
      </c>
      <c r="AU102" s="19" t="s">
        <v>81</v>
      </c>
    </row>
    <row r="103" spans="1:65" s="14" customFormat="1" ht="11.25">
      <c r="B103" s="209"/>
      <c r="C103" s="210"/>
      <c r="D103" s="194" t="s">
        <v>231</v>
      </c>
      <c r="E103" s="211" t="s">
        <v>19</v>
      </c>
      <c r="F103" s="212" t="s">
        <v>1215</v>
      </c>
      <c r="G103" s="210"/>
      <c r="H103" s="213">
        <v>27.54</v>
      </c>
      <c r="I103" s="214"/>
      <c r="J103" s="210"/>
      <c r="K103" s="210"/>
      <c r="L103" s="215"/>
      <c r="M103" s="216"/>
      <c r="N103" s="217"/>
      <c r="O103" s="217"/>
      <c r="P103" s="217"/>
      <c r="Q103" s="217"/>
      <c r="R103" s="217"/>
      <c r="S103" s="217"/>
      <c r="T103" s="218"/>
      <c r="AT103" s="219" t="s">
        <v>231</v>
      </c>
      <c r="AU103" s="219" t="s">
        <v>81</v>
      </c>
      <c r="AV103" s="14" t="s">
        <v>81</v>
      </c>
      <c r="AW103" s="14" t="s">
        <v>33</v>
      </c>
      <c r="AX103" s="14" t="s">
        <v>72</v>
      </c>
      <c r="AY103" s="219" t="s">
        <v>211</v>
      </c>
    </row>
    <row r="104" spans="1:65" s="14" customFormat="1" ht="11.25">
      <c r="B104" s="209"/>
      <c r="C104" s="210"/>
      <c r="D104" s="194" t="s">
        <v>231</v>
      </c>
      <c r="E104" s="211" t="s">
        <v>19</v>
      </c>
      <c r="F104" s="212" t="s">
        <v>1216</v>
      </c>
      <c r="G104" s="210"/>
      <c r="H104" s="213">
        <v>780.84</v>
      </c>
      <c r="I104" s="214"/>
      <c r="J104" s="210"/>
      <c r="K104" s="210"/>
      <c r="L104" s="215"/>
      <c r="M104" s="216"/>
      <c r="N104" s="217"/>
      <c r="O104" s="217"/>
      <c r="P104" s="217"/>
      <c r="Q104" s="217"/>
      <c r="R104" s="217"/>
      <c r="S104" s="217"/>
      <c r="T104" s="218"/>
      <c r="AT104" s="219" t="s">
        <v>231</v>
      </c>
      <c r="AU104" s="219" t="s">
        <v>81</v>
      </c>
      <c r="AV104" s="14" t="s">
        <v>81</v>
      </c>
      <c r="AW104" s="14" t="s">
        <v>33</v>
      </c>
      <c r="AX104" s="14" t="s">
        <v>72</v>
      </c>
      <c r="AY104" s="219" t="s">
        <v>211</v>
      </c>
    </row>
    <row r="105" spans="1:65" s="14" customFormat="1" ht="11.25">
      <c r="B105" s="209"/>
      <c r="C105" s="210"/>
      <c r="D105" s="194" t="s">
        <v>231</v>
      </c>
      <c r="E105" s="211" t="s">
        <v>19</v>
      </c>
      <c r="F105" s="212" t="s">
        <v>964</v>
      </c>
      <c r="G105" s="210"/>
      <c r="H105" s="213">
        <v>1332.7739999999999</v>
      </c>
      <c r="I105" s="214"/>
      <c r="J105" s="210"/>
      <c r="K105" s="210"/>
      <c r="L105" s="215"/>
      <c r="M105" s="216"/>
      <c r="N105" s="217"/>
      <c r="O105" s="217"/>
      <c r="P105" s="217"/>
      <c r="Q105" s="217"/>
      <c r="R105" s="217"/>
      <c r="S105" s="217"/>
      <c r="T105" s="218"/>
      <c r="AT105" s="219" t="s">
        <v>231</v>
      </c>
      <c r="AU105" s="219" t="s">
        <v>81</v>
      </c>
      <c r="AV105" s="14" t="s">
        <v>81</v>
      </c>
      <c r="AW105" s="14" t="s">
        <v>33</v>
      </c>
      <c r="AX105" s="14" t="s">
        <v>72</v>
      </c>
      <c r="AY105" s="219" t="s">
        <v>211</v>
      </c>
    </row>
    <row r="106" spans="1:65" s="13" customFormat="1" ht="11.25">
      <c r="B106" s="199"/>
      <c r="C106" s="200"/>
      <c r="D106" s="194" t="s">
        <v>231</v>
      </c>
      <c r="E106" s="201" t="s">
        <v>19</v>
      </c>
      <c r="F106" s="202" t="s">
        <v>296</v>
      </c>
      <c r="G106" s="200"/>
      <c r="H106" s="201" t="s">
        <v>19</v>
      </c>
      <c r="I106" s="203"/>
      <c r="J106" s="200"/>
      <c r="K106" s="200"/>
      <c r="L106" s="204"/>
      <c r="M106" s="205"/>
      <c r="N106" s="206"/>
      <c r="O106" s="206"/>
      <c r="P106" s="206"/>
      <c r="Q106" s="206"/>
      <c r="R106" s="206"/>
      <c r="S106" s="206"/>
      <c r="T106" s="207"/>
      <c r="AT106" s="208" t="s">
        <v>231</v>
      </c>
      <c r="AU106" s="208" t="s">
        <v>81</v>
      </c>
      <c r="AV106" s="13" t="s">
        <v>79</v>
      </c>
      <c r="AW106" s="13" t="s">
        <v>33</v>
      </c>
      <c r="AX106" s="13" t="s">
        <v>72</v>
      </c>
      <c r="AY106" s="208" t="s">
        <v>211</v>
      </c>
    </row>
    <row r="107" spans="1:65" s="14" customFormat="1" ht="11.25">
      <c r="B107" s="209"/>
      <c r="C107" s="210"/>
      <c r="D107" s="194" t="s">
        <v>231</v>
      </c>
      <c r="E107" s="211" t="s">
        <v>19</v>
      </c>
      <c r="F107" s="212" t="s">
        <v>1217</v>
      </c>
      <c r="G107" s="210"/>
      <c r="H107" s="213">
        <v>12.96</v>
      </c>
      <c r="I107" s="214"/>
      <c r="J107" s="210"/>
      <c r="K107" s="210"/>
      <c r="L107" s="215"/>
      <c r="M107" s="216"/>
      <c r="N107" s="217"/>
      <c r="O107" s="217"/>
      <c r="P107" s="217"/>
      <c r="Q107" s="217"/>
      <c r="R107" s="217"/>
      <c r="S107" s="217"/>
      <c r="T107" s="218"/>
      <c r="AT107" s="219" t="s">
        <v>231</v>
      </c>
      <c r="AU107" s="219" t="s">
        <v>81</v>
      </c>
      <c r="AV107" s="14" t="s">
        <v>81</v>
      </c>
      <c r="AW107" s="14" t="s">
        <v>33</v>
      </c>
      <c r="AX107" s="14" t="s">
        <v>72</v>
      </c>
      <c r="AY107" s="219" t="s">
        <v>211</v>
      </c>
    </row>
    <row r="108" spans="1:65" s="14" customFormat="1" ht="11.25">
      <c r="B108" s="209"/>
      <c r="C108" s="210"/>
      <c r="D108" s="194" t="s">
        <v>231</v>
      </c>
      <c r="E108" s="211" t="s">
        <v>19</v>
      </c>
      <c r="F108" s="212" t="s">
        <v>1218</v>
      </c>
      <c r="G108" s="210"/>
      <c r="H108" s="213">
        <v>2.5649999999999999</v>
      </c>
      <c r="I108" s="214"/>
      <c r="J108" s="210"/>
      <c r="K108" s="210"/>
      <c r="L108" s="215"/>
      <c r="M108" s="216"/>
      <c r="N108" s="217"/>
      <c r="O108" s="217"/>
      <c r="P108" s="217"/>
      <c r="Q108" s="217"/>
      <c r="R108" s="217"/>
      <c r="S108" s="217"/>
      <c r="T108" s="218"/>
      <c r="AT108" s="219" t="s">
        <v>231</v>
      </c>
      <c r="AU108" s="219" t="s">
        <v>81</v>
      </c>
      <c r="AV108" s="14" t="s">
        <v>81</v>
      </c>
      <c r="AW108" s="14" t="s">
        <v>33</v>
      </c>
      <c r="AX108" s="14" t="s">
        <v>72</v>
      </c>
      <c r="AY108" s="219" t="s">
        <v>211</v>
      </c>
    </row>
    <row r="109" spans="1:65" s="13" customFormat="1" ht="11.25">
      <c r="B109" s="199"/>
      <c r="C109" s="200"/>
      <c r="D109" s="194" t="s">
        <v>231</v>
      </c>
      <c r="E109" s="201" t="s">
        <v>19</v>
      </c>
      <c r="F109" s="202" t="s">
        <v>299</v>
      </c>
      <c r="G109" s="200"/>
      <c r="H109" s="201" t="s">
        <v>19</v>
      </c>
      <c r="I109" s="203"/>
      <c r="J109" s="200"/>
      <c r="K109" s="200"/>
      <c r="L109" s="204"/>
      <c r="M109" s="205"/>
      <c r="N109" s="206"/>
      <c r="O109" s="206"/>
      <c r="P109" s="206"/>
      <c r="Q109" s="206"/>
      <c r="R109" s="206"/>
      <c r="S109" s="206"/>
      <c r="T109" s="207"/>
      <c r="AT109" s="208" t="s">
        <v>231</v>
      </c>
      <c r="AU109" s="208" t="s">
        <v>81</v>
      </c>
      <c r="AV109" s="13" t="s">
        <v>79</v>
      </c>
      <c r="AW109" s="13" t="s">
        <v>33</v>
      </c>
      <c r="AX109" s="13" t="s">
        <v>72</v>
      </c>
      <c r="AY109" s="208" t="s">
        <v>211</v>
      </c>
    </row>
    <row r="110" spans="1:65" s="14" customFormat="1" ht="11.25">
      <c r="B110" s="209"/>
      <c r="C110" s="210"/>
      <c r="D110" s="194" t="s">
        <v>231</v>
      </c>
      <c r="E110" s="211" t="s">
        <v>19</v>
      </c>
      <c r="F110" s="212" t="s">
        <v>1219</v>
      </c>
      <c r="G110" s="210"/>
      <c r="H110" s="213">
        <v>-352.35</v>
      </c>
      <c r="I110" s="214"/>
      <c r="J110" s="210"/>
      <c r="K110" s="210"/>
      <c r="L110" s="215"/>
      <c r="M110" s="216"/>
      <c r="N110" s="217"/>
      <c r="O110" s="217"/>
      <c r="P110" s="217"/>
      <c r="Q110" s="217"/>
      <c r="R110" s="217"/>
      <c r="S110" s="217"/>
      <c r="T110" s="218"/>
      <c r="AT110" s="219" t="s">
        <v>231</v>
      </c>
      <c r="AU110" s="219" t="s">
        <v>81</v>
      </c>
      <c r="AV110" s="14" t="s">
        <v>81</v>
      </c>
      <c r="AW110" s="14" t="s">
        <v>33</v>
      </c>
      <c r="AX110" s="14" t="s">
        <v>72</v>
      </c>
      <c r="AY110" s="219" t="s">
        <v>211</v>
      </c>
    </row>
    <row r="111" spans="1:65" s="15" customFormat="1" ht="11.25">
      <c r="B111" s="220"/>
      <c r="C111" s="221"/>
      <c r="D111" s="194" t="s">
        <v>231</v>
      </c>
      <c r="E111" s="222" t="s">
        <v>49</v>
      </c>
      <c r="F111" s="223" t="s">
        <v>288</v>
      </c>
      <c r="G111" s="221"/>
      <c r="H111" s="224">
        <v>1804.329</v>
      </c>
      <c r="I111" s="225"/>
      <c r="J111" s="221"/>
      <c r="K111" s="221"/>
      <c r="L111" s="226"/>
      <c r="M111" s="227"/>
      <c r="N111" s="228"/>
      <c r="O111" s="228"/>
      <c r="P111" s="228"/>
      <c r="Q111" s="228"/>
      <c r="R111" s="228"/>
      <c r="S111" s="228"/>
      <c r="T111" s="229"/>
      <c r="AT111" s="230" t="s">
        <v>231</v>
      </c>
      <c r="AU111" s="230" t="s">
        <v>81</v>
      </c>
      <c r="AV111" s="15" t="s">
        <v>148</v>
      </c>
      <c r="AW111" s="15" t="s">
        <v>33</v>
      </c>
      <c r="AX111" s="15" t="s">
        <v>72</v>
      </c>
      <c r="AY111" s="230" t="s">
        <v>211</v>
      </c>
    </row>
    <row r="112" spans="1:65" s="14" customFormat="1" ht="11.25">
      <c r="B112" s="209"/>
      <c r="C112" s="210"/>
      <c r="D112" s="194" t="s">
        <v>231</v>
      </c>
      <c r="E112" s="211" t="s">
        <v>19</v>
      </c>
      <c r="F112" s="212" t="s">
        <v>959</v>
      </c>
      <c r="G112" s="210"/>
      <c r="H112" s="213">
        <v>360.86599999999999</v>
      </c>
      <c r="I112" s="214"/>
      <c r="J112" s="210"/>
      <c r="K112" s="210"/>
      <c r="L112" s="215"/>
      <c r="M112" s="216"/>
      <c r="N112" s="217"/>
      <c r="O112" s="217"/>
      <c r="P112" s="217"/>
      <c r="Q112" s="217"/>
      <c r="R112" s="217"/>
      <c r="S112" s="217"/>
      <c r="T112" s="218"/>
      <c r="AT112" s="219" t="s">
        <v>231</v>
      </c>
      <c r="AU112" s="219" t="s">
        <v>81</v>
      </c>
      <c r="AV112" s="14" t="s">
        <v>81</v>
      </c>
      <c r="AW112" s="14" t="s">
        <v>33</v>
      </c>
      <c r="AX112" s="14" t="s">
        <v>79</v>
      </c>
      <c r="AY112" s="219" t="s">
        <v>211</v>
      </c>
    </row>
    <row r="113" spans="1:65" s="2" customFormat="1" ht="24.2" customHeight="1">
      <c r="A113" s="36"/>
      <c r="B113" s="37"/>
      <c r="C113" s="181" t="s">
        <v>148</v>
      </c>
      <c r="D113" s="181" t="s">
        <v>213</v>
      </c>
      <c r="E113" s="182" t="s">
        <v>307</v>
      </c>
      <c r="F113" s="183" t="s">
        <v>308</v>
      </c>
      <c r="G113" s="184" t="s">
        <v>139</v>
      </c>
      <c r="H113" s="185">
        <v>541.29899999999998</v>
      </c>
      <c r="I113" s="186"/>
      <c r="J113" s="187">
        <f>ROUND(I113*H113,2)</f>
        <v>0</v>
      </c>
      <c r="K113" s="183" t="s">
        <v>217</v>
      </c>
      <c r="L113" s="41"/>
      <c r="M113" s="188" t="s">
        <v>19</v>
      </c>
      <c r="N113" s="189" t="s">
        <v>43</v>
      </c>
      <c r="O113" s="66"/>
      <c r="P113" s="190">
        <f>O113*H113</f>
        <v>0</v>
      </c>
      <c r="Q113" s="190">
        <v>0</v>
      </c>
      <c r="R113" s="190">
        <f>Q113*H113</f>
        <v>0</v>
      </c>
      <c r="S113" s="190">
        <v>0</v>
      </c>
      <c r="T113" s="191">
        <f>S113*H113</f>
        <v>0</v>
      </c>
      <c r="U113" s="36"/>
      <c r="V113" s="36"/>
      <c r="W113" s="36"/>
      <c r="X113" s="36"/>
      <c r="Y113" s="36"/>
      <c r="Z113" s="36"/>
      <c r="AA113" s="36"/>
      <c r="AB113" s="36"/>
      <c r="AC113" s="36"/>
      <c r="AD113" s="36"/>
      <c r="AE113" s="36"/>
      <c r="AR113" s="192" t="s">
        <v>148</v>
      </c>
      <c r="AT113" s="192" t="s">
        <v>213</v>
      </c>
      <c r="AU113" s="192" t="s">
        <v>81</v>
      </c>
      <c r="AY113" s="19" t="s">
        <v>211</v>
      </c>
      <c r="BE113" s="193">
        <f>IF(N113="základní",J113,0)</f>
        <v>0</v>
      </c>
      <c r="BF113" s="193">
        <f>IF(N113="snížená",J113,0)</f>
        <v>0</v>
      </c>
      <c r="BG113" s="193">
        <f>IF(N113="zákl. přenesená",J113,0)</f>
        <v>0</v>
      </c>
      <c r="BH113" s="193">
        <f>IF(N113="sníž. přenesená",J113,0)</f>
        <v>0</v>
      </c>
      <c r="BI113" s="193">
        <f>IF(N113="nulová",J113,0)</f>
        <v>0</v>
      </c>
      <c r="BJ113" s="19" t="s">
        <v>79</v>
      </c>
      <c r="BK113" s="193">
        <f>ROUND(I113*H113,2)</f>
        <v>0</v>
      </c>
      <c r="BL113" s="19" t="s">
        <v>148</v>
      </c>
      <c r="BM113" s="192" t="s">
        <v>1220</v>
      </c>
    </row>
    <row r="114" spans="1:65" s="2" customFormat="1" ht="39">
      <c r="A114" s="36"/>
      <c r="B114" s="37"/>
      <c r="C114" s="38"/>
      <c r="D114" s="194" t="s">
        <v>219</v>
      </c>
      <c r="E114" s="38"/>
      <c r="F114" s="195" t="s">
        <v>280</v>
      </c>
      <c r="G114" s="38"/>
      <c r="H114" s="38"/>
      <c r="I114" s="196"/>
      <c r="J114" s="38"/>
      <c r="K114" s="38"/>
      <c r="L114" s="41"/>
      <c r="M114" s="197"/>
      <c r="N114" s="198"/>
      <c r="O114" s="66"/>
      <c r="P114" s="66"/>
      <c r="Q114" s="66"/>
      <c r="R114" s="66"/>
      <c r="S114" s="66"/>
      <c r="T114" s="67"/>
      <c r="U114" s="36"/>
      <c r="V114" s="36"/>
      <c r="W114" s="36"/>
      <c r="X114" s="36"/>
      <c r="Y114" s="36"/>
      <c r="Z114" s="36"/>
      <c r="AA114" s="36"/>
      <c r="AB114" s="36"/>
      <c r="AC114" s="36"/>
      <c r="AD114" s="36"/>
      <c r="AE114" s="36"/>
      <c r="AT114" s="19" t="s">
        <v>219</v>
      </c>
      <c r="AU114" s="19" t="s">
        <v>81</v>
      </c>
    </row>
    <row r="115" spans="1:65" s="14" customFormat="1" ht="11.25">
      <c r="B115" s="209"/>
      <c r="C115" s="210"/>
      <c r="D115" s="194" t="s">
        <v>231</v>
      </c>
      <c r="E115" s="211" t="s">
        <v>19</v>
      </c>
      <c r="F115" s="212" t="s">
        <v>972</v>
      </c>
      <c r="G115" s="210"/>
      <c r="H115" s="213">
        <v>541.29899999999998</v>
      </c>
      <c r="I115" s="214"/>
      <c r="J115" s="210"/>
      <c r="K115" s="210"/>
      <c r="L115" s="215"/>
      <c r="M115" s="216"/>
      <c r="N115" s="217"/>
      <c r="O115" s="217"/>
      <c r="P115" s="217"/>
      <c r="Q115" s="217"/>
      <c r="R115" s="217"/>
      <c r="S115" s="217"/>
      <c r="T115" s="218"/>
      <c r="AT115" s="219" t="s">
        <v>231</v>
      </c>
      <c r="AU115" s="219" t="s">
        <v>81</v>
      </c>
      <c r="AV115" s="14" t="s">
        <v>81</v>
      </c>
      <c r="AW115" s="14" t="s">
        <v>33</v>
      </c>
      <c r="AX115" s="14" t="s">
        <v>79</v>
      </c>
      <c r="AY115" s="219" t="s">
        <v>211</v>
      </c>
    </row>
    <row r="116" spans="1:65" s="2" customFormat="1" ht="24.2" customHeight="1">
      <c r="A116" s="36"/>
      <c r="B116" s="37"/>
      <c r="C116" s="181" t="s">
        <v>237</v>
      </c>
      <c r="D116" s="181" t="s">
        <v>213</v>
      </c>
      <c r="E116" s="182" t="s">
        <v>316</v>
      </c>
      <c r="F116" s="183" t="s">
        <v>317</v>
      </c>
      <c r="G116" s="184" t="s">
        <v>139</v>
      </c>
      <c r="H116" s="185">
        <v>360.86599999999999</v>
      </c>
      <c r="I116" s="186"/>
      <c r="J116" s="187">
        <f>ROUND(I116*H116,2)</f>
        <v>0</v>
      </c>
      <c r="K116" s="183" t="s">
        <v>217</v>
      </c>
      <c r="L116" s="41"/>
      <c r="M116" s="188" t="s">
        <v>19</v>
      </c>
      <c r="N116" s="189" t="s">
        <v>43</v>
      </c>
      <c r="O116" s="66"/>
      <c r="P116" s="190">
        <f>O116*H116</f>
        <v>0</v>
      </c>
      <c r="Q116" s="190">
        <v>0</v>
      </c>
      <c r="R116" s="190">
        <f>Q116*H116</f>
        <v>0</v>
      </c>
      <c r="S116" s="190">
        <v>0</v>
      </c>
      <c r="T116" s="191">
        <f>S116*H116</f>
        <v>0</v>
      </c>
      <c r="U116" s="36"/>
      <c r="V116" s="36"/>
      <c r="W116" s="36"/>
      <c r="X116" s="36"/>
      <c r="Y116" s="36"/>
      <c r="Z116" s="36"/>
      <c r="AA116" s="36"/>
      <c r="AB116" s="36"/>
      <c r="AC116" s="36"/>
      <c r="AD116" s="36"/>
      <c r="AE116" s="36"/>
      <c r="AR116" s="192" t="s">
        <v>148</v>
      </c>
      <c r="AT116" s="192" t="s">
        <v>213</v>
      </c>
      <c r="AU116" s="192" t="s">
        <v>81</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148</v>
      </c>
      <c r="BM116" s="192" t="s">
        <v>1221</v>
      </c>
    </row>
    <row r="117" spans="1:65" s="2" customFormat="1" ht="39">
      <c r="A117" s="36"/>
      <c r="B117" s="37"/>
      <c r="C117" s="38"/>
      <c r="D117" s="194" t="s">
        <v>219</v>
      </c>
      <c r="E117" s="38"/>
      <c r="F117" s="195" t="s">
        <v>280</v>
      </c>
      <c r="G117" s="38"/>
      <c r="H117" s="38"/>
      <c r="I117" s="196"/>
      <c r="J117" s="38"/>
      <c r="K117" s="38"/>
      <c r="L117" s="41"/>
      <c r="M117" s="197"/>
      <c r="N117" s="198"/>
      <c r="O117" s="66"/>
      <c r="P117" s="66"/>
      <c r="Q117" s="66"/>
      <c r="R117" s="66"/>
      <c r="S117" s="66"/>
      <c r="T117" s="67"/>
      <c r="U117" s="36"/>
      <c r="V117" s="36"/>
      <c r="W117" s="36"/>
      <c r="X117" s="36"/>
      <c r="Y117" s="36"/>
      <c r="Z117" s="36"/>
      <c r="AA117" s="36"/>
      <c r="AB117" s="36"/>
      <c r="AC117" s="36"/>
      <c r="AD117" s="36"/>
      <c r="AE117" s="36"/>
      <c r="AT117" s="19" t="s">
        <v>219</v>
      </c>
      <c r="AU117" s="19" t="s">
        <v>81</v>
      </c>
    </row>
    <row r="118" spans="1:65" s="14" customFormat="1" ht="11.25">
      <c r="B118" s="209"/>
      <c r="C118" s="210"/>
      <c r="D118" s="194" t="s">
        <v>231</v>
      </c>
      <c r="E118" s="211" t="s">
        <v>19</v>
      </c>
      <c r="F118" s="212" t="s">
        <v>959</v>
      </c>
      <c r="G118" s="210"/>
      <c r="H118" s="213">
        <v>360.86599999999999</v>
      </c>
      <c r="I118" s="214"/>
      <c r="J118" s="210"/>
      <c r="K118" s="210"/>
      <c r="L118" s="215"/>
      <c r="M118" s="216"/>
      <c r="N118" s="217"/>
      <c r="O118" s="217"/>
      <c r="P118" s="217"/>
      <c r="Q118" s="217"/>
      <c r="R118" s="217"/>
      <c r="S118" s="217"/>
      <c r="T118" s="218"/>
      <c r="AT118" s="219" t="s">
        <v>231</v>
      </c>
      <c r="AU118" s="219" t="s">
        <v>81</v>
      </c>
      <c r="AV118" s="14" t="s">
        <v>81</v>
      </c>
      <c r="AW118" s="14" t="s">
        <v>33</v>
      </c>
      <c r="AX118" s="14" t="s">
        <v>79</v>
      </c>
      <c r="AY118" s="219" t="s">
        <v>211</v>
      </c>
    </row>
    <row r="119" spans="1:65" s="2" customFormat="1" ht="24.2" customHeight="1">
      <c r="A119" s="36"/>
      <c r="B119" s="37"/>
      <c r="C119" s="181" t="s">
        <v>243</v>
      </c>
      <c r="D119" s="181" t="s">
        <v>213</v>
      </c>
      <c r="E119" s="182" t="s">
        <v>320</v>
      </c>
      <c r="F119" s="183" t="s">
        <v>321</v>
      </c>
      <c r="G119" s="184" t="s">
        <v>139</v>
      </c>
      <c r="H119" s="185">
        <v>180.43299999999999</v>
      </c>
      <c r="I119" s="186"/>
      <c r="J119" s="187">
        <f>ROUND(I119*H119,2)</f>
        <v>0</v>
      </c>
      <c r="K119" s="183" t="s">
        <v>217</v>
      </c>
      <c r="L119" s="41"/>
      <c r="M119" s="188" t="s">
        <v>19</v>
      </c>
      <c r="N119" s="189" t="s">
        <v>43</v>
      </c>
      <c r="O119" s="66"/>
      <c r="P119" s="190">
        <f>O119*H119</f>
        <v>0</v>
      </c>
      <c r="Q119" s="190">
        <v>0</v>
      </c>
      <c r="R119" s="190">
        <f>Q119*H119</f>
        <v>0</v>
      </c>
      <c r="S119" s="190">
        <v>0</v>
      </c>
      <c r="T119" s="191">
        <f>S119*H119</f>
        <v>0</v>
      </c>
      <c r="U119" s="36"/>
      <c r="V119" s="36"/>
      <c r="W119" s="36"/>
      <c r="X119" s="36"/>
      <c r="Y119" s="36"/>
      <c r="Z119" s="36"/>
      <c r="AA119" s="36"/>
      <c r="AB119" s="36"/>
      <c r="AC119" s="36"/>
      <c r="AD119" s="36"/>
      <c r="AE119" s="36"/>
      <c r="AR119" s="192" t="s">
        <v>148</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148</v>
      </c>
      <c r="BM119" s="192" t="s">
        <v>1222</v>
      </c>
    </row>
    <row r="120" spans="1:65" s="2" customFormat="1" ht="39">
      <c r="A120" s="36"/>
      <c r="B120" s="37"/>
      <c r="C120" s="38"/>
      <c r="D120" s="194" t="s">
        <v>219</v>
      </c>
      <c r="E120" s="38"/>
      <c r="F120" s="195" t="s">
        <v>280</v>
      </c>
      <c r="G120" s="38"/>
      <c r="H120" s="38"/>
      <c r="I120" s="196"/>
      <c r="J120" s="38"/>
      <c r="K120" s="38"/>
      <c r="L120" s="41"/>
      <c r="M120" s="197"/>
      <c r="N120" s="198"/>
      <c r="O120" s="66"/>
      <c r="P120" s="66"/>
      <c r="Q120" s="66"/>
      <c r="R120" s="66"/>
      <c r="S120" s="66"/>
      <c r="T120" s="67"/>
      <c r="U120" s="36"/>
      <c r="V120" s="36"/>
      <c r="W120" s="36"/>
      <c r="X120" s="36"/>
      <c r="Y120" s="36"/>
      <c r="Z120" s="36"/>
      <c r="AA120" s="36"/>
      <c r="AB120" s="36"/>
      <c r="AC120" s="36"/>
      <c r="AD120" s="36"/>
      <c r="AE120" s="36"/>
      <c r="AT120" s="19" t="s">
        <v>219</v>
      </c>
      <c r="AU120" s="19" t="s">
        <v>81</v>
      </c>
    </row>
    <row r="121" spans="1:65" s="14" customFormat="1" ht="11.25">
      <c r="B121" s="209"/>
      <c r="C121" s="210"/>
      <c r="D121" s="194" t="s">
        <v>231</v>
      </c>
      <c r="E121" s="211" t="s">
        <v>19</v>
      </c>
      <c r="F121" s="212" t="s">
        <v>979</v>
      </c>
      <c r="G121" s="210"/>
      <c r="H121" s="213">
        <v>180.43299999999999</v>
      </c>
      <c r="I121" s="214"/>
      <c r="J121" s="210"/>
      <c r="K121" s="210"/>
      <c r="L121" s="215"/>
      <c r="M121" s="216"/>
      <c r="N121" s="217"/>
      <c r="O121" s="217"/>
      <c r="P121" s="217"/>
      <c r="Q121" s="217"/>
      <c r="R121" s="217"/>
      <c r="S121" s="217"/>
      <c r="T121" s="218"/>
      <c r="AT121" s="219" t="s">
        <v>231</v>
      </c>
      <c r="AU121" s="219" t="s">
        <v>81</v>
      </c>
      <c r="AV121" s="14" t="s">
        <v>81</v>
      </c>
      <c r="AW121" s="14" t="s">
        <v>33</v>
      </c>
      <c r="AX121" s="14" t="s">
        <v>79</v>
      </c>
      <c r="AY121" s="219" t="s">
        <v>211</v>
      </c>
    </row>
    <row r="122" spans="1:65" s="2" customFormat="1" ht="24.2" customHeight="1">
      <c r="A122" s="36"/>
      <c r="B122" s="37"/>
      <c r="C122" s="181" t="s">
        <v>248</v>
      </c>
      <c r="D122" s="181" t="s">
        <v>213</v>
      </c>
      <c r="E122" s="182" t="s">
        <v>984</v>
      </c>
      <c r="F122" s="183" t="s">
        <v>985</v>
      </c>
      <c r="G122" s="184" t="s">
        <v>147</v>
      </c>
      <c r="H122" s="185">
        <v>7</v>
      </c>
      <c r="I122" s="186"/>
      <c r="J122" s="187">
        <f>ROUND(I122*H122,2)</f>
        <v>0</v>
      </c>
      <c r="K122" s="183" t="s">
        <v>217</v>
      </c>
      <c r="L122" s="41"/>
      <c r="M122" s="188" t="s">
        <v>19</v>
      </c>
      <c r="N122" s="189" t="s">
        <v>43</v>
      </c>
      <c r="O122" s="66"/>
      <c r="P122" s="190">
        <f>O122*H122</f>
        <v>0</v>
      </c>
      <c r="Q122" s="190">
        <v>1.0999999999999999E-2</v>
      </c>
      <c r="R122" s="190">
        <f>Q122*H122</f>
        <v>7.6999999999999999E-2</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1223</v>
      </c>
    </row>
    <row r="123" spans="1:65" s="2" customFormat="1" ht="146.25">
      <c r="A123" s="36"/>
      <c r="B123" s="37"/>
      <c r="C123" s="38"/>
      <c r="D123" s="194" t="s">
        <v>219</v>
      </c>
      <c r="E123" s="38"/>
      <c r="F123" s="195" t="s">
        <v>328</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1" t="s">
        <v>19</v>
      </c>
      <c r="F124" s="212" t="s">
        <v>1224</v>
      </c>
      <c r="G124" s="210"/>
      <c r="H124" s="213">
        <v>7</v>
      </c>
      <c r="I124" s="214"/>
      <c r="J124" s="210"/>
      <c r="K124" s="210"/>
      <c r="L124" s="215"/>
      <c r="M124" s="216"/>
      <c r="N124" s="217"/>
      <c r="O124" s="217"/>
      <c r="P124" s="217"/>
      <c r="Q124" s="217"/>
      <c r="R124" s="217"/>
      <c r="S124" s="217"/>
      <c r="T124" s="218"/>
      <c r="AT124" s="219" t="s">
        <v>231</v>
      </c>
      <c r="AU124" s="219" t="s">
        <v>81</v>
      </c>
      <c r="AV124" s="14" t="s">
        <v>81</v>
      </c>
      <c r="AW124" s="14" t="s">
        <v>33</v>
      </c>
      <c r="AX124" s="14" t="s">
        <v>72</v>
      </c>
      <c r="AY124" s="219" t="s">
        <v>211</v>
      </c>
    </row>
    <row r="125" spans="1:65" s="15" customFormat="1" ht="11.25">
      <c r="B125" s="220"/>
      <c r="C125" s="221"/>
      <c r="D125" s="194" t="s">
        <v>231</v>
      </c>
      <c r="E125" s="222" t="s">
        <v>936</v>
      </c>
      <c r="F125" s="223" t="s">
        <v>288</v>
      </c>
      <c r="G125" s="221"/>
      <c r="H125" s="224">
        <v>7</v>
      </c>
      <c r="I125" s="225"/>
      <c r="J125" s="221"/>
      <c r="K125" s="221"/>
      <c r="L125" s="226"/>
      <c r="M125" s="227"/>
      <c r="N125" s="228"/>
      <c r="O125" s="228"/>
      <c r="P125" s="228"/>
      <c r="Q125" s="228"/>
      <c r="R125" s="228"/>
      <c r="S125" s="228"/>
      <c r="T125" s="229"/>
      <c r="AT125" s="230" t="s">
        <v>231</v>
      </c>
      <c r="AU125" s="230" t="s">
        <v>81</v>
      </c>
      <c r="AV125" s="15" t="s">
        <v>148</v>
      </c>
      <c r="AW125" s="15" t="s">
        <v>33</v>
      </c>
      <c r="AX125" s="15" t="s">
        <v>79</v>
      </c>
      <c r="AY125" s="230" t="s">
        <v>211</v>
      </c>
    </row>
    <row r="126" spans="1:65" s="2" customFormat="1" ht="24.2" customHeight="1">
      <c r="A126" s="36"/>
      <c r="B126" s="37"/>
      <c r="C126" s="181" t="s">
        <v>254</v>
      </c>
      <c r="D126" s="181" t="s">
        <v>213</v>
      </c>
      <c r="E126" s="182" t="s">
        <v>988</v>
      </c>
      <c r="F126" s="183" t="s">
        <v>1225</v>
      </c>
      <c r="G126" s="184" t="s">
        <v>147</v>
      </c>
      <c r="H126" s="185">
        <v>470</v>
      </c>
      <c r="I126" s="186"/>
      <c r="J126" s="187">
        <f>ROUND(I126*H126,2)</f>
        <v>0</v>
      </c>
      <c r="K126" s="183" t="s">
        <v>217</v>
      </c>
      <c r="L126" s="41"/>
      <c r="M126" s="188" t="s">
        <v>19</v>
      </c>
      <c r="N126" s="189" t="s">
        <v>43</v>
      </c>
      <c r="O126" s="66"/>
      <c r="P126" s="190">
        <f>O126*H126</f>
        <v>0</v>
      </c>
      <c r="Q126" s="190">
        <v>3.5999999999999999E-3</v>
      </c>
      <c r="R126" s="190">
        <f>Q126*H126</f>
        <v>1.6919999999999999</v>
      </c>
      <c r="S126" s="190">
        <v>0</v>
      </c>
      <c r="T126" s="191">
        <f>S126*H126</f>
        <v>0</v>
      </c>
      <c r="U126" s="36"/>
      <c r="V126" s="36"/>
      <c r="W126" s="36"/>
      <c r="X126" s="36"/>
      <c r="Y126" s="36"/>
      <c r="Z126" s="36"/>
      <c r="AA126" s="36"/>
      <c r="AB126" s="36"/>
      <c r="AC126" s="36"/>
      <c r="AD126" s="36"/>
      <c r="AE126" s="36"/>
      <c r="AR126" s="192" t="s">
        <v>148</v>
      </c>
      <c r="AT126" s="192" t="s">
        <v>213</v>
      </c>
      <c r="AU126" s="192" t="s">
        <v>81</v>
      </c>
      <c r="AY126" s="19" t="s">
        <v>211</v>
      </c>
      <c r="BE126" s="193">
        <f>IF(N126="základní",J126,0)</f>
        <v>0</v>
      </c>
      <c r="BF126" s="193">
        <f>IF(N126="snížená",J126,0)</f>
        <v>0</v>
      </c>
      <c r="BG126" s="193">
        <f>IF(N126="zákl. přenesená",J126,0)</f>
        <v>0</v>
      </c>
      <c r="BH126" s="193">
        <f>IF(N126="sníž. přenesená",J126,0)</f>
        <v>0</v>
      </c>
      <c r="BI126" s="193">
        <f>IF(N126="nulová",J126,0)</f>
        <v>0</v>
      </c>
      <c r="BJ126" s="19" t="s">
        <v>79</v>
      </c>
      <c r="BK126" s="193">
        <f>ROUND(I126*H126,2)</f>
        <v>0</v>
      </c>
      <c r="BL126" s="19" t="s">
        <v>148</v>
      </c>
      <c r="BM126" s="192" t="s">
        <v>1226</v>
      </c>
    </row>
    <row r="127" spans="1:65" s="2" customFormat="1" ht="146.25">
      <c r="A127" s="36"/>
      <c r="B127" s="37"/>
      <c r="C127" s="38"/>
      <c r="D127" s="194" t="s">
        <v>219</v>
      </c>
      <c r="E127" s="38"/>
      <c r="F127" s="195" t="s">
        <v>328</v>
      </c>
      <c r="G127" s="38"/>
      <c r="H127" s="38"/>
      <c r="I127" s="196"/>
      <c r="J127" s="38"/>
      <c r="K127" s="38"/>
      <c r="L127" s="41"/>
      <c r="M127" s="197"/>
      <c r="N127" s="198"/>
      <c r="O127" s="66"/>
      <c r="P127" s="66"/>
      <c r="Q127" s="66"/>
      <c r="R127" s="66"/>
      <c r="S127" s="66"/>
      <c r="T127" s="67"/>
      <c r="U127" s="36"/>
      <c r="V127" s="36"/>
      <c r="W127" s="36"/>
      <c r="X127" s="36"/>
      <c r="Y127" s="36"/>
      <c r="Z127" s="36"/>
      <c r="AA127" s="36"/>
      <c r="AB127" s="36"/>
      <c r="AC127" s="36"/>
      <c r="AD127" s="36"/>
      <c r="AE127" s="36"/>
      <c r="AT127" s="19" t="s">
        <v>219</v>
      </c>
      <c r="AU127" s="19" t="s">
        <v>81</v>
      </c>
    </row>
    <row r="128" spans="1:65" s="13" customFormat="1" ht="11.25">
      <c r="B128" s="199"/>
      <c r="C128" s="200"/>
      <c r="D128" s="194" t="s">
        <v>231</v>
      </c>
      <c r="E128" s="201" t="s">
        <v>19</v>
      </c>
      <c r="F128" s="202" t="s">
        <v>1227</v>
      </c>
      <c r="G128" s="200"/>
      <c r="H128" s="201" t="s">
        <v>19</v>
      </c>
      <c r="I128" s="203"/>
      <c r="J128" s="200"/>
      <c r="K128" s="200"/>
      <c r="L128" s="204"/>
      <c r="M128" s="205"/>
      <c r="N128" s="206"/>
      <c r="O128" s="206"/>
      <c r="P128" s="206"/>
      <c r="Q128" s="206"/>
      <c r="R128" s="206"/>
      <c r="S128" s="206"/>
      <c r="T128" s="207"/>
      <c r="AT128" s="208" t="s">
        <v>231</v>
      </c>
      <c r="AU128" s="208" t="s">
        <v>81</v>
      </c>
      <c r="AV128" s="13" t="s">
        <v>79</v>
      </c>
      <c r="AW128" s="13" t="s">
        <v>33</v>
      </c>
      <c r="AX128" s="13" t="s">
        <v>72</v>
      </c>
      <c r="AY128" s="208" t="s">
        <v>211</v>
      </c>
    </row>
    <row r="129" spans="1:65" s="14" customFormat="1" ht="11.25">
      <c r="B129" s="209"/>
      <c r="C129" s="210"/>
      <c r="D129" s="194" t="s">
        <v>231</v>
      </c>
      <c r="E129" s="211" t="s">
        <v>19</v>
      </c>
      <c r="F129" s="212" t="s">
        <v>1207</v>
      </c>
      <c r="G129" s="210"/>
      <c r="H129" s="213">
        <v>470</v>
      </c>
      <c r="I129" s="214"/>
      <c r="J129" s="210"/>
      <c r="K129" s="210"/>
      <c r="L129" s="215"/>
      <c r="M129" s="216"/>
      <c r="N129" s="217"/>
      <c r="O129" s="217"/>
      <c r="P129" s="217"/>
      <c r="Q129" s="217"/>
      <c r="R129" s="217"/>
      <c r="S129" s="217"/>
      <c r="T129" s="218"/>
      <c r="AT129" s="219" t="s">
        <v>231</v>
      </c>
      <c r="AU129" s="219" t="s">
        <v>81</v>
      </c>
      <c r="AV129" s="14" t="s">
        <v>81</v>
      </c>
      <c r="AW129" s="14" t="s">
        <v>33</v>
      </c>
      <c r="AX129" s="14" t="s">
        <v>72</v>
      </c>
      <c r="AY129" s="219" t="s">
        <v>211</v>
      </c>
    </row>
    <row r="130" spans="1:65" s="15" customFormat="1" ht="11.25">
      <c r="B130" s="220"/>
      <c r="C130" s="221"/>
      <c r="D130" s="194" t="s">
        <v>231</v>
      </c>
      <c r="E130" s="222" t="s">
        <v>939</v>
      </c>
      <c r="F130" s="223" t="s">
        <v>288</v>
      </c>
      <c r="G130" s="221"/>
      <c r="H130" s="224">
        <v>470</v>
      </c>
      <c r="I130" s="225"/>
      <c r="J130" s="221"/>
      <c r="K130" s="221"/>
      <c r="L130" s="226"/>
      <c r="M130" s="227"/>
      <c r="N130" s="228"/>
      <c r="O130" s="228"/>
      <c r="P130" s="228"/>
      <c r="Q130" s="228"/>
      <c r="R130" s="228"/>
      <c r="S130" s="228"/>
      <c r="T130" s="229"/>
      <c r="AT130" s="230" t="s">
        <v>231</v>
      </c>
      <c r="AU130" s="230" t="s">
        <v>81</v>
      </c>
      <c r="AV130" s="15" t="s">
        <v>148</v>
      </c>
      <c r="AW130" s="15" t="s">
        <v>33</v>
      </c>
      <c r="AX130" s="15" t="s">
        <v>79</v>
      </c>
      <c r="AY130" s="230" t="s">
        <v>211</v>
      </c>
    </row>
    <row r="131" spans="1:65" s="2" customFormat="1" ht="24.2" customHeight="1">
      <c r="A131" s="36"/>
      <c r="B131" s="37"/>
      <c r="C131" s="181" t="s">
        <v>259</v>
      </c>
      <c r="D131" s="181" t="s">
        <v>213</v>
      </c>
      <c r="E131" s="182" t="s">
        <v>992</v>
      </c>
      <c r="F131" s="183" t="s">
        <v>1228</v>
      </c>
      <c r="G131" s="184" t="s">
        <v>147</v>
      </c>
      <c r="H131" s="185">
        <v>770</v>
      </c>
      <c r="I131" s="186"/>
      <c r="J131" s="187">
        <f>ROUND(I131*H131,2)</f>
        <v>0</v>
      </c>
      <c r="K131" s="183" t="s">
        <v>217</v>
      </c>
      <c r="L131" s="41"/>
      <c r="M131" s="188" t="s">
        <v>19</v>
      </c>
      <c r="N131" s="189" t="s">
        <v>43</v>
      </c>
      <c r="O131" s="66"/>
      <c r="P131" s="190">
        <f>O131*H131</f>
        <v>0</v>
      </c>
      <c r="Q131" s="190">
        <v>4.0000000000000001E-3</v>
      </c>
      <c r="R131" s="190">
        <f>Q131*H131</f>
        <v>3.08</v>
      </c>
      <c r="S131" s="190">
        <v>0</v>
      </c>
      <c r="T131" s="191">
        <f>S131*H131</f>
        <v>0</v>
      </c>
      <c r="U131" s="36"/>
      <c r="V131" s="36"/>
      <c r="W131" s="36"/>
      <c r="X131" s="36"/>
      <c r="Y131" s="36"/>
      <c r="Z131" s="36"/>
      <c r="AA131" s="36"/>
      <c r="AB131" s="36"/>
      <c r="AC131" s="36"/>
      <c r="AD131" s="36"/>
      <c r="AE131" s="36"/>
      <c r="AR131" s="192" t="s">
        <v>148</v>
      </c>
      <c r="AT131" s="192" t="s">
        <v>213</v>
      </c>
      <c r="AU131" s="192" t="s">
        <v>81</v>
      </c>
      <c r="AY131" s="19" t="s">
        <v>211</v>
      </c>
      <c r="BE131" s="193">
        <f>IF(N131="základní",J131,0)</f>
        <v>0</v>
      </c>
      <c r="BF131" s="193">
        <f>IF(N131="snížená",J131,0)</f>
        <v>0</v>
      </c>
      <c r="BG131" s="193">
        <f>IF(N131="zákl. přenesená",J131,0)</f>
        <v>0</v>
      </c>
      <c r="BH131" s="193">
        <f>IF(N131="sníž. přenesená",J131,0)</f>
        <v>0</v>
      </c>
      <c r="BI131" s="193">
        <f>IF(N131="nulová",J131,0)</f>
        <v>0</v>
      </c>
      <c r="BJ131" s="19" t="s">
        <v>79</v>
      </c>
      <c r="BK131" s="193">
        <f>ROUND(I131*H131,2)</f>
        <v>0</v>
      </c>
      <c r="BL131" s="19" t="s">
        <v>148</v>
      </c>
      <c r="BM131" s="192" t="s">
        <v>1229</v>
      </c>
    </row>
    <row r="132" spans="1:65" s="2" customFormat="1" ht="146.25">
      <c r="A132" s="36"/>
      <c r="B132" s="37"/>
      <c r="C132" s="38"/>
      <c r="D132" s="194" t="s">
        <v>219</v>
      </c>
      <c r="E132" s="38"/>
      <c r="F132" s="195" t="s">
        <v>328</v>
      </c>
      <c r="G132" s="38"/>
      <c r="H132" s="38"/>
      <c r="I132" s="196"/>
      <c r="J132" s="38"/>
      <c r="K132" s="38"/>
      <c r="L132" s="41"/>
      <c r="M132" s="197"/>
      <c r="N132" s="198"/>
      <c r="O132" s="66"/>
      <c r="P132" s="66"/>
      <c r="Q132" s="66"/>
      <c r="R132" s="66"/>
      <c r="S132" s="66"/>
      <c r="T132" s="67"/>
      <c r="U132" s="36"/>
      <c r="V132" s="36"/>
      <c r="W132" s="36"/>
      <c r="X132" s="36"/>
      <c r="Y132" s="36"/>
      <c r="Z132" s="36"/>
      <c r="AA132" s="36"/>
      <c r="AB132" s="36"/>
      <c r="AC132" s="36"/>
      <c r="AD132" s="36"/>
      <c r="AE132" s="36"/>
      <c r="AT132" s="19" t="s">
        <v>219</v>
      </c>
      <c r="AU132" s="19" t="s">
        <v>81</v>
      </c>
    </row>
    <row r="133" spans="1:65" s="13" customFormat="1" ht="11.25">
      <c r="B133" s="199"/>
      <c r="C133" s="200"/>
      <c r="D133" s="194" t="s">
        <v>231</v>
      </c>
      <c r="E133" s="201" t="s">
        <v>19</v>
      </c>
      <c r="F133" s="202" t="s">
        <v>1227</v>
      </c>
      <c r="G133" s="200"/>
      <c r="H133" s="201" t="s">
        <v>19</v>
      </c>
      <c r="I133" s="203"/>
      <c r="J133" s="200"/>
      <c r="K133" s="200"/>
      <c r="L133" s="204"/>
      <c r="M133" s="205"/>
      <c r="N133" s="206"/>
      <c r="O133" s="206"/>
      <c r="P133" s="206"/>
      <c r="Q133" s="206"/>
      <c r="R133" s="206"/>
      <c r="S133" s="206"/>
      <c r="T133" s="207"/>
      <c r="AT133" s="208" t="s">
        <v>231</v>
      </c>
      <c r="AU133" s="208" t="s">
        <v>81</v>
      </c>
      <c r="AV133" s="13" t="s">
        <v>79</v>
      </c>
      <c r="AW133" s="13" t="s">
        <v>33</v>
      </c>
      <c r="AX133" s="13" t="s">
        <v>72</v>
      </c>
      <c r="AY133" s="208" t="s">
        <v>211</v>
      </c>
    </row>
    <row r="134" spans="1:65" s="14" customFormat="1" ht="11.25">
      <c r="B134" s="209"/>
      <c r="C134" s="210"/>
      <c r="D134" s="194" t="s">
        <v>231</v>
      </c>
      <c r="E134" s="211" t="s">
        <v>19</v>
      </c>
      <c r="F134" s="212" t="s">
        <v>1208</v>
      </c>
      <c r="G134" s="210"/>
      <c r="H134" s="213">
        <v>770</v>
      </c>
      <c r="I134" s="214"/>
      <c r="J134" s="210"/>
      <c r="K134" s="210"/>
      <c r="L134" s="215"/>
      <c r="M134" s="216"/>
      <c r="N134" s="217"/>
      <c r="O134" s="217"/>
      <c r="P134" s="217"/>
      <c r="Q134" s="217"/>
      <c r="R134" s="217"/>
      <c r="S134" s="217"/>
      <c r="T134" s="218"/>
      <c r="AT134" s="219" t="s">
        <v>231</v>
      </c>
      <c r="AU134" s="219" t="s">
        <v>81</v>
      </c>
      <c r="AV134" s="14" t="s">
        <v>81</v>
      </c>
      <c r="AW134" s="14" t="s">
        <v>33</v>
      </c>
      <c r="AX134" s="14" t="s">
        <v>72</v>
      </c>
      <c r="AY134" s="219" t="s">
        <v>211</v>
      </c>
    </row>
    <row r="135" spans="1:65" s="15" customFormat="1" ht="11.25">
      <c r="B135" s="220"/>
      <c r="C135" s="221"/>
      <c r="D135" s="194" t="s">
        <v>231</v>
      </c>
      <c r="E135" s="222" t="s">
        <v>945</v>
      </c>
      <c r="F135" s="223" t="s">
        <v>288</v>
      </c>
      <c r="G135" s="221"/>
      <c r="H135" s="224">
        <v>770</v>
      </c>
      <c r="I135" s="225"/>
      <c r="J135" s="221"/>
      <c r="K135" s="221"/>
      <c r="L135" s="226"/>
      <c r="M135" s="227"/>
      <c r="N135" s="228"/>
      <c r="O135" s="228"/>
      <c r="P135" s="228"/>
      <c r="Q135" s="228"/>
      <c r="R135" s="228"/>
      <c r="S135" s="228"/>
      <c r="T135" s="229"/>
      <c r="AT135" s="230" t="s">
        <v>231</v>
      </c>
      <c r="AU135" s="230" t="s">
        <v>81</v>
      </c>
      <c r="AV135" s="15" t="s">
        <v>148</v>
      </c>
      <c r="AW135" s="15" t="s">
        <v>33</v>
      </c>
      <c r="AX135" s="15" t="s">
        <v>79</v>
      </c>
      <c r="AY135" s="230" t="s">
        <v>211</v>
      </c>
    </row>
    <row r="136" spans="1:65" s="2" customFormat="1" ht="14.45" customHeight="1">
      <c r="A136" s="36"/>
      <c r="B136" s="37"/>
      <c r="C136" s="181" t="s">
        <v>133</v>
      </c>
      <c r="D136" s="181" t="s">
        <v>213</v>
      </c>
      <c r="E136" s="182" t="s">
        <v>337</v>
      </c>
      <c r="F136" s="183" t="s">
        <v>338</v>
      </c>
      <c r="G136" s="184" t="s">
        <v>228</v>
      </c>
      <c r="H136" s="185">
        <v>4758.12</v>
      </c>
      <c r="I136" s="186"/>
      <c r="J136" s="187">
        <f>ROUND(I136*H136,2)</f>
        <v>0</v>
      </c>
      <c r="K136" s="183" t="s">
        <v>217</v>
      </c>
      <c r="L136" s="41"/>
      <c r="M136" s="188" t="s">
        <v>19</v>
      </c>
      <c r="N136" s="189" t="s">
        <v>43</v>
      </c>
      <c r="O136" s="66"/>
      <c r="P136" s="190">
        <f>O136*H136</f>
        <v>0</v>
      </c>
      <c r="Q136" s="190">
        <v>8.4000000000000003E-4</v>
      </c>
      <c r="R136" s="190">
        <f>Q136*H136</f>
        <v>3.9968208000000001</v>
      </c>
      <c r="S136" s="190">
        <v>0</v>
      </c>
      <c r="T136" s="191">
        <f>S136*H136</f>
        <v>0</v>
      </c>
      <c r="U136" s="36"/>
      <c r="V136" s="36"/>
      <c r="W136" s="36"/>
      <c r="X136" s="36"/>
      <c r="Y136" s="36"/>
      <c r="Z136" s="36"/>
      <c r="AA136" s="36"/>
      <c r="AB136" s="36"/>
      <c r="AC136" s="36"/>
      <c r="AD136" s="36"/>
      <c r="AE136" s="36"/>
      <c r="AR136" s="192" t="s">
        <v>148</v>
      </c>
      <c r="AT136" s="192" t="s">
        <v>213</v>
      </c>
      <c r="AU136" s="192" t="s">
        <v>81</v>
      </c>
      <c r="AY136" s="19" t="s">
        <v>211</v>
      </c>
      <c r="BE136" s="193">
        <f>IF(N136="základní",J136,0)</f>
        <v>0</v>
      </c>
      <c r="BF136" s="193">
        <f>IF(N136="snížená",J136,0)</f>
        <v>0</v>
      </c>
      <c r="BG136" s="193">
        <f>IF(N136="zákl. přenesená",J136,0)</f>
        <v>0</v>
      </c>
      <c r="BH136" s="193">
        <f>IF(N136="sníž. přenesená",J136,0)</f>
        <v>0</v>
      </c>
      <c r="BI136" s="193">
        <f>IF(N136="nulová",J136,0)</f>
        <v>0</v>
      </c>
      <c r="BJ136" s="19" t="s">
        <v>79</v>
      </c>
      <c r="BK136" s="193">
        <f>ROUND(I136*H136,2)</f>
        <v>0</v>
      </c>
      <c r="BL136" s="19" t="s">
        <v>148</v>
      </c>
      <c r="BM136" s="192" t="s">
        <v>1230</v>
      </c>
    </row>
    <row r="137" spans="1:65" s="2" customFormat="1" ht="117">
      <c r="A137" s="36"/>
      <c r="B137" s="37"/>
      <c r="C137" s="38"/>
      <c r="D137" s="194" t="s">
        <v>219</v>
      </c>
      <c r="E137" s="38"/>
      <c r="F137" s="195" t="s">
        <v>340</v>
      </c>
      <c r="G137" s="38"/>
      <c r="H137" s="38"/>
      <c r="I137" s="196"/>
      <c r="J137" s="38"/>
      <c r="K137" s="38"/>
      <c r="L137" s="41"/>
      <c r="M137" s="197"/>
      <c r="N137" s="198"/>
      <c r="O137" s="66"/>
      <c r="P137" s="66"/>
      <c r="Q137" s="66"/>
      <c r="R137" s="66"/>
      <c r="S137" s="66"/>
      <c r="T137" s="67"/>
      <c r="U137" s="36"/>
      <c r="V137" s="36"/>
      <c r="W137" s="36"/>
      <c r="X137" s="36"/>
      <c r="Y137" s="36"/>
      <c r="Z137" s="36"/>
      <c r="AA137" s="36"/>
      <c r="AB137" s="36"/>
      <c r="AC137" s="36"/>
      <c r="AD137" s="36"/>
      <c r="AE137" s="36"/>
      <c r="AT137" s="19" t="s">
        <v>219</v>
      </c>
      <c r="AU137" s="19" t="s">
        <v>81</v>
      </c>
    </row>
    <row r="138" spans="1:65" s="14" customFormat="1" ht="11.25">
      <c r="B138" s="209"/>
      <c r="C138" s="210"/>
      <c r="D138" s="194" t="s">
        <v>231</v>
      </c>
      <c r="E138" s="211" t="s">
        <v>19</v>
      </c>
      <c r="F138" s="212" t="s">
        <v>1231</v>
      </c>
      <c r="G138" s="210"/>
      <c r="H138" s="213">
        <v>61.2</v>
      </c>
      <c r="I138" s="214"/>
      <c r="J138" s="210"/>
      <c r="K138" s="210"/>
      <c r="L138" s="215"/>
      <c r="M138" s="216"/>
      <c r="N138" s="217"/>
      <c r="O138" s="217"/>
      <c r="P138" s="217"/>
      <c r="Q138" s="217"/>
      <c r="R138" s="217"/>
      <c r="S138" s="217"/>
      <c r="T138" s="218"/>
      <c r="AT138" s="219" t="s">
        <v>231</v>
      </c>
      <c r="AU138" s="219" t="s">
        <v>81</v>
      </c>
      <c r="AV138" s="14" t="s">
        <v>81</v>
      </c>
      <c r="AW138" s="14" t="s">
        <v>33</v>
      </c>
      <c r="AX138" s="14" t="s">
        <v>72</v>
      </c>
      <c r="AY138" s="219" t="s">
        <v>211</v>
      </c>
    </row>
    <row r="139" spans="1:65" s="14" customFormat="1" ht="11.25">
      <c r="B139" s="209"/>
      <c r="C139" s="210"/>
      <c r="D139" s="194" t="s">
        <v>231</v>
      </c>
      <c r="E139" s="211" t="s">
        <v>19</v>
      </c>
      <c r="F139" s="212" t="s">
        <v>1232</v>
      </c>
      <c r="G139" s="210"/>
      <c r="H139" s="213">
        <v>1735.2</v>
      </c>
      <c r="I139" s="214"/>
      <c r="J139" s="210"/>
      <c r="K139" s="210"/>
      <c r="L139" s="215"/>
      <c r="M139" s="216"/>
      <c r="N139" s="217"/>
      <c r="O139" s="217"/>
      <c r="P139" s="217"/>
      <c r="Q139" s="217"/>
      <c r="R139" s="217"/>
      <c r="S139" s="217"/>
      <c r="T139" s="218"/>
      <c r="AT139" s="219" t="s">
        <v>231</v>
      </c>
      <c r="AU139" s="219" t="s">
        <v>81</v>
      </c>
      <c r="AV139" s="14" t="s">
        <v>81</v>
      </c>
      <c r="AW139" s="14" t="s">
        <v>33</v>
      </c>
      <c r="AX139" s="14" t="s">
        <v>72</v>
      </c>
      <c r="AY139" s="219" t="s">
        <v>211</v>
      </c>
    </row>
    <row r="140" spans="1:65" s="14" customFormat="1" ht="11.25">
      <c r="B140" s="209"/>
      <c r="C140" s="210"/>
      <c r="D140" s="194" t="s">
        <v>231</v>
      </c>
      <c r="E140" s="211" t="s">
        <v>19</v>
      </c>
      <c r="F140" s="212" t="s">
        <v>1233</v>
      </c>
      <c r="G140" s="210"/>
      <c r="H140" s="213">
        <v>2961.72</v>
      </c>
      <c r="I140" s="214"/>
      <c r="J140" s="210"/>
      <c r="K140" s="210"/>
      <c r="L140" s="215"/>
      <c r="M140" s="216"/>
      <c r="N140" s="217"/>
      <c r="O140" s="217"/>
      <c r="P140" s="217"/>
      <c r="Q140" s="217"/>
      <c r="R140" s="217"/>
      <c r="S140" s="217"/>
      <c r="T140" s="218"/>
      <c r="AT140" s="219" t="s">
        <v>231</v>
      </c>
      <c r="AU140" s="219" t="s">
        <v>81</v>
      </c>
      <c r="AV140" s="14" t="s">
        <v>81</v>
      </c>
      <c r="AW140" s="14" t="s">
        <v>33</v>
      </c>
      <c r="AX140" s="14" t="s">
        <v>72</v>
      </c>
      <c r="AY140" s="219" t="s">
        <v>211</v>
      </c>
    </row>
    <row r="141" spans="1:65" s="15" customFormat="1" ht="11.25">
      <c r="B141" s="220"/>
      <c r="C141" s="221"/>
      <c r="D141" s="194" t="s">
        <v>231</v>
      </c>
      <c r="E141" s="222" t="s">
        <v>19</v>
      </c>
      <c r="F141" s="223" t="s">
        <v>288</v>
      </c>
      <c r="G141" s="221"/>
      <c r="H141" s="224">
        <v>4758.12</v>
      </c>
      <c r="I141" s="225"/>
      <c r="J141" s="221"/>
      <c r="K141" s="221"/>
      <c r="L141" s="226"/>
      <c r="M141" s="227"/>
      <c r="N141" s="228"/>
      <c r="O141" s="228"/>
      <c r="P141" s="228"/>
      <c r="Q141" s="228"/>
      <c r="R141" s="228"/>
      <c r="S141" s="228"/>
      <c r="T141" s="229"/>
      <c r="AT141" s="230" t="s">
        <v>231</v>
      </c>
      <c r="AU141" s="230" t="s">
        <v>81</v>
      </c>
      <c r="AV141" s="15" t="s">
        <v>148</v>
      </c>
      <c r="AW141" s="15" t="s">
        <v>33</v>
      </c>
      <c r="AX141" s="15" t="s">
        <v>79</v>
      </c>
      <c r="AY141" s="230" t="s">
        <v>211</v>
      </c>
    </row>
    <row r="142" spans="1:65" s="2" customFormat="1" ht="24.2" customHeight="1">
      <c r="A142" s="36"/>
      <c r="B142" s="37"/>
      <c r="C142" s="181" t="s">
        <v>270</v>
      </c>
      <c r="D142" s="181" t="s">
        <v>213</v>
      </c>
      <c r="E142" s="182" t="s">
        <v>349</v>
      </c>
      <c r="F142" s="183" t="s">
        <v>350</v>
      </c>
      <c r="G142" s="184" t="s">
        <v>228</v>
      </c>
      <c r="H142" s="185">
        <v>4758.12</v>
      </c>
      <c r="I142" s="186"/>
      <c r="J142" s="187">
        <f>ROUND(I142*H142,2)</f>
        <v>0</v>
      </c>
      <c r="K142" s="183" t="s">
        <v>217</v>
      </c>
      <c r="L142" s="41"/>
      <c r="M142" s="188" t="s">
        <v>19</v>
      </c>
      <c r="N142" s="189" t="s">
        <v>43</v>
      </c>
      <c r="O142" s="66"/>
      <c r="P142" s="190">
        <f>O142*H142</f>
        <v>0</v>
      </c>
      <c r="Q142" s="190">
        <v>0</v>
      </c>
      <c r="R142" s="190">
        <f>Q142*H142</f>
        <v>0</v>
      </c>
      <c r="S142" s="190">
        <v>0</v>
      </c>
      <c r="T142" s="191">
        <f>S142*H142</f>
        <v>0</v>
      </c>
      <c r="U142" s="36"/>
      <c r="V142" s="36"/>
      <c r="W142" s="36"/>
      <c r="X142" s="36"/>
      <c r="Y142" s="36"/>
      <c r="Z142" s="36"/>
      <c r="AA142" s="36"/>
      <c r="AB142" s="36"/>
      <c r="AC142" s="36"/>
      <c r="AD142" s="36"/>
      <c r="AE142" s="36"/>
      <c r="AR142" s="192" t="s">
        <v>148</v>
      </c>
      <c r="AT142" s="192" t="s">
        <v>213</v>
      </c>
      <c r="AU142" s="192" t="s">
        <v>81</v>
      </c>
      <c r="AY142" s="19" t="s">
        <v>211</v>
      </c>
      <c r="BE142" s="193">
        <f>IF(N142="základní",J142,0)</f>
        <v>0</v>
      </c>
      <c r="BF142" s="193">
        <f>IF(N142="snížená",J142,0)</f>
        <v>0</v>
      </c>
      <c r="BG142" s="193">
        <f>IF(N142="zákl. přenesená",J142,0)</f>
        <v>0</v>
      </c>
      <c r="BH142" s="193">
        <f>IF(N142="sníž. přenesená",J142,0)</f>
        <v>0</v>
      </c>
      <c r="BI142" s="193">
        <f>IF(N142="nulová",J142,0)</f>
        <v>0</v>
      </c>
      <c r="BJ142" s="19" t="s">
        <v>79</v>
      </c>
      <c r="BK142" s="193">
        <f>ROUND(I142*H142,2)</f>
        <v>0</v>
      </c>
      <c r="BL142" s="19" t="s">
        <v>148</v>
      </c>
      <c r="BM142" s="192" t="s">
        <v>1234</v>
      </c>
    </row>
    <row r="143" spans="1:65" s="2" customFormat="1" ht="24.2" customHeight="1">
      <c r="A143" s="36"/>
      <c r="B143" s="37"/>
      <c r="C143" s="181" t="s">
        <v>276</v>
      </c>
      <c r="D143" s="181" t="s">
        <v>213</v>
      </c>
      <c r="E143" s="182" t="s">
        <v>357</v>
      </c>
      <c r="F143" s="183" t="s">
        <v>1000</v>
      </c>
      <c r="G143" s="184" t="s">
        <v>228</v>
      </c>
      <c r="H143" s="185">
        <v>51.75</v>
      </c>
      <c r="I143" s="186"/>
      <c r="J143" s="187">
        <f>ROUND(I143*H143,2)</f>
        <v>0</v>
      </c>
      <c r="K143" s="183" t="s">
        <v>332</v>
      </c>
      <c r="L143" s="41"/>
      <c r="M143" s="188" t="s">
        <v>19</v>
      </c>
      <c r="N143" s="189" t="s">
        <v>43</v>
      </c>
      <c r="O143" s="66"/>
      <c r="P143" s="190">
        <f>O143*H143</f>
        <v>0</v>
      </c>
      <c r="Q143" s="190">
        <v>4.96E-3</v>
      </c>
      <c r="R143" s="190">
        <f>Q143*H143</f>
        <v>0.25668000000000002</v>
      </c>
      <c r="S143" s="190">
        <v>0</v>
      </c>
      <c r="T143" s="191">
        <f>S143*H143</f>
        <v>0</v>
      </c>
      <c r="U143" s="36"/>
      <c r="V143" s="36"/>
      <c r="W143" s="36"/>
      <c r="X143" s="36"/>
      <c r="Y143" s="36"/>
      <c r="Z143" s="36"/>
      <c r="AA143" s="36"/>
      <c r="AB143" s="36"/>
      <c r="AC143" s="36"/>
      <c r="AD143" s="36"/>
      <c r="AE143" s="36"/>
      <c r="AR143" s="192" t="s">
        <v>148</v>
      </c>
      <c r="AT143" s="192" t="s">
        <v>213</v>
      </c>
      <c r="AU143" s="192" t="s">
        <v>81</v>
      </c>
      <c r="AY143" s="19" t="s">
        <v>211</v>
      </c>
      <c r="BE143" s="193">
        <f>IF(N143="základní",J143,0)</f>
        <v>0</v>
      </c>
      <c r="BF143" s="193">
        <f>IF(N143="snížená",J143,0)</f>
        <v>0</v>
      </c>
      <c r="BG143" s="193">
        <f>IF(N143="zákl. přenesená",J143,0)</f>
        <v>0</v>
      </c>
      <c r="BH143" s="193">
        <f>IF(N143="sníž. přenesená",J143,0)</f>
        <v>0</v>
      </c>
      <c r="BI143" s="193">
        <f>IF(N143="nulová",J143,0)</f>
        <v>0</v>
      </c>
      <c r="BJ143" s="19" t="s">
        <v>79</v>
      </c>
      <c r="BK143" s="193">
        <f>ROUND(I143*H143,2)</f>
        <v>0</v>
      </c>
      <c r="BL143" s="19" t="s">
        <v>148</v>
      </c>
      <c r="BM143" s="192" t="s">
        <v>1235</v>
      </c>
    </row>
    <row r="144" spans="1:65" s="2" customFormat="1" ht="58.5">
      <c r="A144" s="36"/>
      <c r="B144" s="37"/>
      <c r="C144" s="38"/>
      <c r="D144" s="194" t="s">
        <v>219</v>
      </c>
      <c r="E144" s="38"/>
      <c r="F144" s="195" t="s">
        <v>360</v>
      </c>
      <c r="G144" s="38"/>
      <c r="H144" s="38"/>
      <c r="I144" s="196"/>
      <c r="J144" s="38"/>
      <c r="K144" s="38"/>
      <c r="L144" s="41"/>
      <c r="M144" s="197"/>
      <c r="N144" s="198"/>
      <c r="O144" s="66"/>
      <c r="P144" s="66"/>
      <c r="Q144" s="66"/>
      <c r="R144" s="66"/>
      <c r="S144" s="66"/>
      <c r="T144" s="67"/>
      <c r="U144" s="36"/>
      <c r="V144" s="36"/>
      <c r="W144" s="36"/>
      <c r="X144" s="36"/>
      <c r="Y144" s="36"/>
      <c r="Z144" s="36"/>
      <c r="AA144" s="36"/>
      <c r="AB144" s="36"/>
      <c r="AC144" s="36"/>
      <c r="AD144" s="36"/>
      <c r="AE144" s="36"/>
      <c r="AT144" s="19" t="s">
        <v>219</v>
      </c>
      <c r="AU144" s="19" t="s">
        <v>81</v>
      </c>
    </row>
    <row r="145" spans="1:65" s="13" customFormat="1" ht="11.25">
      <c r="B145" s="199"/>
      <c r="C145" s="200"/>
      <c r="D145" s="194" t="s">
        <v>231</v>
      </c>
      <c r="E145" s="201" t="s">
        <v>19</v>
      </c>
      <c r="F145" s="202" t="s">
        <v>296</v>
      </c>
      <c r="G145" s="200"/>
      <c r="H145" s="201" t="s">
        <v>19</v>
      </c>
      <c r="I145" s="203"/>
      <c r="J145" s="200"/>
      <c r="K145" s="200"/>
      <c r="L145" s="204"/>
      <c r="M145" s="205"/>
      <c r="N145" s="206"/>
      <c r="O145" s="206"/>
      <c r="P145" s="206"/>
      <c r="Q145" s="206"/>
      <c r="R145" s="206"/>
      <c r="S145" s="206"/>
      <c r="T145" s="207"/>
      <c r="AT145" s="208" t="s">
        <v>231</v>
      </c>
      <c r="AU145" s="208" t="s">
        <v>81</v>
      </c>
      <c r="AV145" s="13" t="s">
        <v>79</v>
      </c>
      <c r="AW145" s="13" t="s">
        <v>33</v>
      </c>
      <c r="AX145" s="13" t="s">
        <v>72</v>
      </c>
      <c r="AY145" s="208" t="s">
        <v>211</v>
      </c>
    </row>
    <row r="146" spans="1:65" s="14" customFormat="1" ht="11.25">
      <c r="B146" s="209"/>
      <c r="C146" s="210"/>
      <c r="D146" s="194" t="s">
        <v>231</v>
      </c>
      <c r="E146" s="211" t="s">
        <v>19</v>
      </c>
      <c r="F146" s="212" t="s">
        <v>1236</v>
      </c>
      <c r="G146" s="210"/>
      <c r="H146" s="213">
        <v>43.2</v>
      </c>
      <c r="I146" s="214"/>
      <c r="J146" s="210"/>
      <c r="K146" s="210"/>
      <c r="L146" s="215"/>
      <c r="M146" s="216"/>
      <c r="N146" s="217"/>
      <c r="O146" s="217"/>
      <c r="P146" s="217"/>
      <c r="Q146" s="217"/>
      <c r="R146" s="217"/>
      <c r="S146" s="217"/>
      <c r="T146" s="218"/>
      <c r="AT146" s="219" t="s">
        <v>231</v>
      </c>
      <c r="AU146" s="219" t="s">
        <v>81</v>
      </c>
      <c r="AV146" s="14" t="s">
        <v>81</v>
      </c>
      <c r="AW146" s="14" t="s">
        <v>33</v>
      </c>
      <c r="AX146" s="14" t="s">
        <v>72</v>
      </c>
      <c r="AY146" s="219" t="s">
        <v>211</v>
      </c>
    </row>
    <row r="147" spans="1:65" s="14" customFormat="1" ht="11.25">
      <c r="B147" s="209"/>
      <c r="C147" s="210"/>
      <c r="D147" s="194" t="s">
        <v>231</v>
      </c>
      <c r="E147" s="211" t="s">
        <v>19</v>
      </c>
      <c r="F147" s="212" t="s">
        <v>1237</v>
      </c>
      <c r="G147" s="210"/>
      <c r="H147" s="213">
        <v>8.5500000000000007</v>
      </c>
      <c r="I147" s="214"/>
      <c r="J147" s="210"/>
      <c r="K147" s="210"/>
      <c r="L147" s="215"/>
      <c r="M147" s="216"/>
      <c r="N147" s="217"/>
      <c r="O147" s="217"/>
      <c r="P147" s="217"/>
      <c r="Q147" s="217"/>
      <c r="R147" s="217"/>
      <c r="S147" s="217"/>
      <c r="T147" s="218"/>
      <c r="AT147" s="219" t="s">
        <v>231</v>
      </c>
      <c r="AU147" s="219" t="s">
        <v>81</v>
      </c>
      <c r="AV147" s="14" t="s">
        <v>81</v>
      </c>
      <c r="AW147" s="14" t="s">
        <v>33</v>
      </c>
      <c r="AX147" s="14" t="s">
        <v>72</v>
      </c>
      <c r="AY147" s="219" t="s">
        <v>211</v>
      </c>
    </row>
    <row r="148" spans="1:65" s="15" customFormat="1" ht="11.25">
      <c r="B148" s="220"/>
      <c r="C148" s="221"/>
      <c r="D148" s="194" t="s">
        <v>231</v>
      </c>
      <c r="E148" s="222" t="s">
        <v>19</v>
      </c>
      <c r="F148" s="223" t="s">
        <v>288</v>
      </c>
      <c r="G148" s="221"/>
      <c r="H148" s="224">
        <v>51.75</v>
      </c>
      <c r="I148" s="225"/>
      <c r="J148" s="221"/>
      <c r="K148" s="221"/>
      <c r="L148" s="226"/>
      <c r="M148" s="227"/>
      <c r="N148" s="228"/>
      <c r="O148" s="228"/>
      <c r="P148" s="228"/>
      <c r="Q148" s="228"/>
      <c r="R148" s="228"/>
      <c r="S148" s="228"/>
      <c r="T148" s="229"/>
      <c r="AT148" s="230" t="s">
        <v>231</v>
      </c>
      <c r="AU148" s="230" t="s">
        <v>81</v>
      </c>
      <c r="AV148" s="15" t="s">
        <v>148</v>
      </c>
      <c r="AW148" s="15" t="s">
        <v>33</v>
      </c>
      <c r="AX148" s="15" t="s">
        <v>79</v>
      </c>
      <c r="AY148" s="230" t="s">
        <v>211</v>
      </c>
    </row>
    <row r="149" spans="1:65" s="2" customFormat="1" ht="24.2" customHeight="1">
      <c r="A149" s="36"/>
      <c r="B149" s="37"/>
      <c r="C149" s="181" t="s">
        <v>282</v>
      </c>
      <c r="D149" s="181" t="s">
        <v>213</v>
      </c>
      <c r="E149" s="182" t="s">
        <v>364</v>
      </c>
      <c r="F149" s="183" t="s">
        <v>1004</v>
      </c>
      <c r="G149" s="184" t="s">
        <v>228</v>
      </c>
      <c r="H149" s="185">
        <v>51.75</v>
      </c>
      <c r="I149" s="186"/>
      <c r="J149" s="187">
        <f>ROUND(I149*H149,2)</f>
        <v>0</v>
      </c>
      <c r="K149" s="183" t="s">
        <v>332</v>
      </c>
      <c r="L149" s="41"/>
      <c r="M149" s="188" t="s">
        <v>19</v>
      </c>
      <c r="N149" s="189" t="s">
        <v>43</v>
      </c>
      <c r="O149" s="66"/>
      <c r="P149" s="190">
        <f>O149*H149</f>
        <v>0</v>
      </c>
      <c r="Q149" s="190">
        <v>0</v>
      </c>
      <c r="R149" s="190">
        <f>Q149*H149</f>
        <v>0</v>
      </c>
      <c r="S149" s="190">
        <v>0</v>
      </c>
      <c r="T149" s="191">
        <f>S149*H149</f>
        <v>0</v>
      </c>
      <c r="U149" s="36"/>
      <c r="V149" s="36"/>
      <c r="W149" s="36"/>
      <c r="X149" s="36"/>
      <c r="Y149" s="36"/>
      <c r="Z149" s="36"/>
      <c r="AA149" s="36"/>
      <c r="AB149" s="36"/>
      <c r="AC149" s="36"/>
      <c r="AD149" s="36"/>
      <c r="AE149" s="36"/>
      <c r="AR149" s="192" t="s">
        <v>148</v>
      </c>
      <c r="AT149" s="192" t="s">
        <v>213</v>
      </c>
      <c r="AU149" s="192" t="s">
        <v>81</v>
      </c>
      <c r="AY149" s="19" t="s">
        <v>211</v>
      </c>
      <c r="BE149" s="193">
        <f>IF(N149="základní",J149,0)</f>
        <v>0</v>
      </c>
      <c r="BF149" s="193">
        <f>IF(N149="snížená",J149,0)</f>
        <v>0</v>
      </c>
      <c r="BG149" s="193">
        <f>IF(N149="zákl. přenesená",J149,0)</f>
        <v>0</v>
      </c>
      <c r="BH149" s="193">
        <f>IF(N149="sníž. přenesená",J149,0)</f>
        <v>0</v>
      </c>
      <c r="BI149" s="193">
        <f>IF(N149="nulová",J149,0)</f>
        <v>0</v>
      </c>
      <c r="BJ149" s="19" t="s">
        <v>79</v>
      </c>
      <c r="BK149" s="193">
        <f>ROUND(I149*H149,2)</f>
        <v>0</v>
      </c>
      <c r="BL149" s="19" t="s">
        <v>148</v>
      </c>
      <c r="BM149" s="192" t="s">
        <v>1238</v>
      </c>
    </row>
    <row r="150" spans="1:65" s="2" customFormat="1" ht="29.25">
      <c r="A150" s="36"/>
      <c r="B150" s="37"/>
      <c r="C150" s="38"/>
      <c r="D150" s="194" t="s">
        <v>219</v>
      </c>
      <c r="E150" s="38"/>
      <c r="F150" s="195" t="s">
        <v>367</v>
      </c>
      <c r="G150" s="38"/>
      <c r="H150" s="38"/>
      <c r="I150" s="196"/>
      <c r="J150" s="38"/>
      <c r="K150" s="38"/>
      <c r="L150" s="41"/>
      <c r="M150" s="197"/>
      <c r="N150" s="198"/>
      <c r="O150" s="66"/>
      <c r="P150" s="66"/>
      <c r="Q150" s="66"/>
      <c r="R150" s="66"/>
      <c r="S150" s="66"/>
      <c r="T150" s="67"/>
      <c r="U150" s="36"/>
      <c r="V150" s="36"/>
      <c r="W150" s="36"/>
      <c r="X150" s="36"/>
      <c r="Y150" s="36"/>
      <c r="Z150" s="36"/>
      <c r="AA150" s="36"/>
      <c r="AB150" s="36"/>
      <c r="AC150" s="36"/>
      <c r="AD150" s="36"/>
      <c r="AE150" s="36"/>
      <c r="AT150" s="19" t="s">
        <v>219</v>
      </c>
      <c r="AU150" s="19" t="s">
        <v>81</v>
      </c>
    </row>
    <row r="151" spans="1:65" s="2" customFormat="1" ht="37.9" customHeight="1">
      <c r="A151" s="36"/>
      <c r="B151" s="37"/>
      <c r="C151" s="181" t="s">
        <v>289</v>
      </c>
      <c r="D151" s="181" t="s">
        <v>213</v>
      </c>
      <c r="E151" s="182" t="s">
        <v>402</v>
      </c>
      <c r="F151" s="183" t="s">
        <v>403</v>
      </c>
      <c r="G151" s="184" t="s">
        <v>139</v>
      </c>
      <c r="H151" s="185">
        <v>510.065</v>
      </c>
      <c r="I151" s="186"/>
      <c r="J151" s="187">
        <f>ROUND(I151*H151,2)</f>
        <v>0</v>
      </c>
      <c r="K151" s="183" t="s">
        <v>217</v>
      </c>
      <c r="L151" s="41"/>
      <c r="M151" s="188" t="s">
        <v>19</v>
      </c>
      <c r="N151" s="189" t="s">
        <v>43</v>
      </c>
      <c r="O151" s="66"/>
      <c r="P151" s="190">
        <f>O151*H151</f>
        <v>0</v>
      </c>
      <c r="Q151" s="190">
        <v>0</v>
      </c>
      <c r="R151" s="190">
        <f>Q151*H151</f>
        <v>0</v>
      </c>
      <c r="S151" s="190">
        <v>0</v>
      </c>
      <c r="T151" s="191">
        <f>S151*H151</f>
        <v>0</v>
      </c>
      <c r="U151" s="36"/>
      <c r="V151" s="36"/>
      <c r="W151" s="36"/>
      <c r="X151" s="36"/>
      <c r="Y151" s="36"/>
      <c r="Z151" s="36"/>
      <c r="AA151" s="36"/>
      <c r="AB151" s="36"/>
      <c r="AC151" s="36"/>
      <c r="AD151" s="36"/>
      <c r="AE151" s="36"/>
      <c r="AR151" s="192" t="s">
        <v>148</v>
      </c>
      <c r="AT151" s="192" t="s">
        <v>213</v>
      </c>
      <c r="AU151" s="192" t="s">
        <v>81</v>
      </c>
      <c r="AY151" s="19" t="s">
        <v>211</v>
      </c>
      <c r="BE151" s="193">
        <f>IF(N151="základní",J151,0)</f>
        <v>0</v>
      </c>
      <c r="BF151" s="193">
        <f>IF(N151="snížená",J151,0)</f>
        <v>0</v>
      </c>
      <c r="BG151" s="193">
        <f>IF(N151="zákl. přenesená",J151,0)</f>
        <v>0</v>
      </c>
      <c r="BH151" s="193">
        <f>IF(N151="sníž. přenesená",J151,0)</f>
        <v>0</v>
      </c>
      <c r="BI151" s="193">
        <f>IF(N151="nulová",J151,0)</f>
        <v>0</v>
      </c>
      <c r="BJ151" s="19" t="s">
        <v>79</v>
      </c>
      <c r="BK151" s="193">
        <f>ROUND(I151*H151,2)</f>
        <v>0</v>
      </c>
      <c r="BL151" s="19" t="s">
        <v>148</v>
      </c>
      <c r="BM151" s="192" t="s">
        <v>1239</v>
      </c>
    </row>
    <row r="152" spans="1:65" s="2" customFormat="1" ht="58.5">
      <c r="A152" s="36"/>
      <c r="B152" s="37"/>
      <c r="C152" s="38"/>
      <c r="D152" s="194" t="s">
        <v>219</v>
      </c>
      <c r="E152" s="38"/>
      <c r="F152" s="195" t="s">
        <v>405</v>
      </c>
      <c r="G152" s="38"/>
      <c r="H152" s="38"/>
      <c r="I152" s="196"/>
      <c r="J152" s="38"/>
      <c r="K152" s="38"/>
      <c r="L152" s="41"/>
      <c r="M152" s="197"/>
      <c r="N152" s="198"/>
      <c r="O152" s="66"/>
      <c r="P152" s="66"/>
      <c r="Q152" s="66"/>
      <c r="R152" s="66"/>
      <c r="S152" s="66"/>
      <c r="T152" s="67"/>
      <c r="U152" s="36"/>
      <c r="V152" s="36"/>
      <c r="W152" s="36"/>
      <c r="X152" s="36"/>
      <c r="Y152" s="36"/>
      <c r="Z152" s="36"/>
      <c r="AA152" s="36"/>
      <c r="AB152" s="36"/>
      <c r="AC152" s="36"/>
      <c r="AD152" s="36"/>
      <c r="AE152" s="36"/>
      <c r="AT152" s="19" t="s">
        <v>219</v>
      </c>
      <c r="AU152" s="19" t="s">
        <v>81</v>
      </c>
    </row>
    <row r="153" spans="1:65" s="14" customFormat="1" ht="11.25">
      <c r="B153" s="209"/>
      <c r="C153" s="210"/>
      <c r="D153" s="194" t="s">
        <v>231</v>
      </c>
      <c r="E153" s="211" t="s">
        <v>19</v>
      </c>
      <c r="F153" s="212" t="s">
        <v>1026</v>
      </c>
      <c r="G153" s="210"/>
      <c r="H153" s="213">
        <v>510.065</v>
      </c>
      <c r="I153" s="214"/>
      <c r="J153" s="210"/>
      <c r="K153" s="210"/>
      <c r="L153" s="215"/>
      <c r="M153" s="216"/>
      <c r="N153" s="217"/>
      <c r="O153" s="217"/>
      <c r="P153" s="217"/>
      <c r="Q153" s="217"/>
      <c r="R153" s="217"/>
      <c r="S153" s="217"/>
      <c r="T153" s="218"/>
      <c r="AT153" s="219" t="s">
        <v>231</v>
      </c>
      <c r="AU153" s="219" t="s">
        <v>81</v>
      </c>
      <c r="AV153" s="14" t="s">
        <v>81</v>
      </c>
      <c r="AW153" s="14" t="s">
        <v>33</v>
      </c>
      <c r="AX153" s="14" t="s">
        <v>79</v>
      </c>
      <c r="AY153" s="219" t="s">
        <v>211</v>
      </c>
    </row>
    <row r="154" spans="1:65" s="2" customFormat="1" ht="37.9" customHeight="1">
      <c r="A154" s="36"/>
      <c r="B154" s="37"/>
      <c r="C154" s="181" t="s">
        <v>8</v>
      </c>
      <c r="D154" s="181" t="s">
        <v>213</v>
      </c>
      <c r="E154" s="182" t="s">
        <v>408</v>
      </c>
      <c r="F154" s="183" t="s">
        <v>409</v>
      </c>
      <c r="G154" s="184" t="s">
        <v>139</v>
      </c>
      <c r="H154" s="185">
        <v>180.43299999999999</v>
      </c>
      <c r="I154" s="186"/>
      <c r="J154" s="187">
        <f>ROUND(I154*H154,2)</f>
        <v>0</v>
      </c>
      <c r="K154" s="183" t="s">
        <v>217</v>
      </c>
      <c r="L154" s="41"/>
      <c r="M154" s="188" t="s">
        <v>19</v>
      </c>
      <c r="N154" s="189" t="s">
        <v>43</v>
      </c>
      <c r="O154" s="66"/>
      <c r="P154" s="190">
        <f>O154*H154</f>
        <v>0</v>
      </c>
      <c r="Q154" s="190">
        <v>0</v>
      </c>
      <c r="R154" s="190">
        <f>Q154*H154</f>
        <v>0</v>
      </c>
      <c r="S154" s="190">
        <v>0</v>
      </c>
      <c r="T154" s="191">
        <f>S154*H154</f>
        <v>0</v>
      </c>
      <c r="U154" s="36"/>
      <c r="V154" s="36"/>
      <c r="W154" s="36"/>
      <c r="X154" s="36"/>
      <c r="Y154" s="36"/>
      <c r="Z154" s="36"/>
      <c r="AA154" s="36"/>
      <c r="AB154" s="36"/>
      <c r="AC154" s="36"/>
      <c r="AD154" s="36"/>
      <c r="AE154" s="36"/>
      <c r="AR154" s="192" t="s">
        <v>148</v>
      </c>
      <c r="AT154" s="192" t="s">
        <v>213</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1240</v>
      </c>
    </row>
    <row r="155" spans="1:65" s="2" customFormat="1" ht="58.5">
      <c r="A155" s="36"/>
      <c r="B155" s="37"/>
      <c r="C155" s="38"/>
      <c r="D155" s="194" t="s">
        <v>219</v>
      </c>
      <c r="E155" s="38"/>
      <c r="F155" s="195" t="s">
        <v>405</v>
      </c>
      <c r="G155" s="38"/>
      <c r="H155" s="38"/>
      <c r="I155" s="196"/>
      <c r="J155" s="38"/>
      <c r="K155" s="38"/>
      <c r="L155" s="41"/>
      <c r="M155" s="197"/>
      <c r="N155" s="198"/>
      <c r="O155" s="66"/>
      <c r="P155" s="66"/>
      <c r="Q155" s="66"/>
      <c r="R155" s="66"/>
      <c r="S155" s="66"/>
      <c r="T155" s="67"/>
      <c r="U155" s="36"/>
      <c r="V155" s="36"/>
      <c r="W155" s="36"/>
      <c r="X155" s="36"/>
      <c r="Y155" s="36"/>
      <c r="Z155" s="36"/>
      <c r="AA155" s="36"/>
      <c r="AB155" s="36"/>
      <c r="AC155" s="36"/>
      <c r="AD155" s="36"/>
      <c r="AE155" s="36"/>
      <c r="AT155" s="19" t="s">
        <v>219</v>
      </c>
      <c r="AU155" s="19" t="s">
        <v>81</v>
      </c>
    </row>
    <row r="156" spans="1:65" s="14" customFormat="1" ht="11.25">
      <c r="B156" s="209"/>
      <c r="C156" s="210"/>
      <c r="D156" s="194" t="s">
        <v>231</v>
      </c>
      <c r="E156" s="211" t="s">
        <v>19</v>
      </c>
      <c r="F156" s="212" t="s">
        <v>979</v>
      </c>
      <c r="G156" s="210"/>
      <c r="H156" s="213">
        <v>180.43299999999999</v>
      </c>
      <c r="I156" s="214"/>
      <c r="J156" s="210"/>
      <c r="K156" s="210"/>
      <c r="L156" s="215"/>
      <c r="M156" s="216"/>
      <c r="N156" s="217"/>
      <c r="O156" s="217"/>
      <c r="P156" s="217"/>
      <c r="Q156" s="217"/>
      <c r="R156" s="217"/>
      <c r="S156" s="217"/>
      <c r="T156" s="218"/>
      <c r="AT156" s="219" t="s">
        <v>231</v>
      </c>
      <c r="AU156" s="219" t="s">
        <v>81</v>
      </c>
      <c r="AV156" s="14" t="s">
        <v>81</v>
      </c>
      <c r="AW156" s="14" t="s">
        <v>33</v>
      </c>
      <c r="AX156" s="14" t="s">
        <v>79</v>
      </c>
      <c r="AY156" s="219" t="s">
        <v>211</v>
      </c>
    </row>
    <row r="157" spans="1:65" s="2" customFormat="1" ht="24.2" customHeight="1">
      <c r="A157" s="36"/>
      <c r="B157" s="37"/>
      <c r="C157" s="181" t="s">
        <v>306</v>
      </c>
      <c r="D157" s="181" t="s">
        <v>213</v>
      </c>
      <c r="E157" s="182" t="s">
        <v>419</v>
      </c>
      <c r="F157" s="183" t="s">
        <v>420</v>
      </c>
      <c r="G157" s="184" t="s">
        <v>139</v>
      </c>
      <c r="H157" s="185">
        <v>690.49800000000005</v>
      </c>
      <c r="I157" s="186"/>
      <c r="J157" s="187">
        <f>ROUND(I157*H157,2)</f>
        <v>0</v>
      </c>
      <c r="K157" s="183" t="s">
        <v>217</v>
      </c>
      <c r="L157" s="41"/>
      <c r="M157" s="188" t="s">
        <v>19</v>
      </c>
      <c r="N157" s="189" t="s">
        <v>43</v>
      </c>
      <c r="O157" s="66"/>
      <c r="P157" s="190">
        <f>O157*H157</f>
        <v>0</v>
      </c>
      <c r="Q157" s="190">
        <v>0</v>
      </c>
      <c r="R157" s="190">
        <f>Q157*H157</f>
        <v>0</v>
      </c>
      <c r="S157" s="190">
        <v>0</v>
      </c>
      <c r="T157" s="191">
        <f>S157*H157</f>
        <v>0</v>
      </c>
      <c r="U157" s="36"/>
      <c r="V157" s="36"/>
      <c r="W157" s="36"/>
      <c r="X157" s="36"/>
      <c r="Y157" s="36"/>
      <c r="Z157" s="36"/>
      <c r="AA157" s="36"/>
      <c r="AB157" s="36"/>
      <c r="AC157" s="36"/>
      <c r="AD157" s="36"/>
      <c r="AE157" s="36"/>
      <c r="AR157" s="192" t="s">
        <v>148</v>
      </c>
      <c r="AT157" s="192" t="s">
        <v>213</v>
      </c>
      <c r="AU157" s="192" t="s">
        <v>81</v>
      </c>
      <c r="AY157" s="19" t="s">
        <v>211</v>
      </c>
      <c r="BE157" s="193">
        <f>IF(N157="základní",J157,0)</f>
        <v>0</v>
      </c>
      <c r="BF157" s="193">
        <f>IF(N157="snížená",J157,0)</f>
        <v>0</v>
      </c>
      <c r="BG157" s="193">
        <f>IF(N157="zákl. přenesená",J157,0)</f>
        <v>0</v>
      </c>
      <c r="BH157" s="193">
        <f>IF(N157="sníž. přenesená",J157,0)</f>
        <v>0</v>
      </c>
      <c r="BI157" s="193">
        <f>IF(N157="nulová",J157,0)</f>
        <v>0</v>
      </c>
      <c r="BJ157" s="19" t="s">
        <v>79</v>
      </c>
      <c r="BK157" s="193">
        <f>ROUND(I157*H157,2)</f>
        <v>0</v>
      </c>
      <c r="BL157" s="19" t="s">
        <v>148</v>
      </c>
      <c r="BM157" s="192" t="s">
        <v>1241</v>
      </c>
    </row>
    <row r="158" spans="1:65" s="2" customFormat="1" ht="97.5">
      <c r="A158" s="36"/>
      <c r="B158" s="37"/>
      <c r="C158" s="38"/>
      <c r="D158" s="194" t="s">
        <v>219</v>
      </c>
      <c r="E158" s="38"/>
      <c r="F158" s="195" t="s">
        <v>422</v>
      </c>
      <c r="G158" s="38"/>
      <c r="H158" s="38"/>
      <c r="I158" s="196"/>
      <c r="J158" s="38"/>
      <c r="K158" s="38"/>
      <c r="L158" s="41"/>
      <c r="M158" s="197"/>
      <c r="N158" s="198"/>
      <c r="O158" s="66"/>
      <c r="P158" s="66"/>
      <c r="Q158" s="66"/>
      <c r="R158" s="66"/>
      <c r="S158" s="66"/>
      <c r="T158" s="67"/>
      <c r="U158" s="36"/>
      <c r="V158" s="36"/>
      <c r="W158" s="36"/>
      <c r="X158" s="36"/>
      <c r="Y158" s="36"/>
      <c r="Z158" s="36"/>
      <c r="AA158" s="36"/>
      <c r="AB158" s="36"/>
      <c r="AC158" s="36"/>
      <c r="AD158" s="36"/>
      <c r="AE158" s="36"/>
      <c r="AT158" s="19" t="s">
        <v>219</v>
      </c>
      <c r="AU158" s="19" t="s">
        <v>81</v>
      </c>
    </row>
    <row r="159" spans="1:65" s="14" customFormat="1" ht="11.25">
      <c r="B159" s="209"/>
      <c r="C159" s="210"/>
      <c r="D159" s="194" t="s">
        <v>231</v>
      </c>
      <c r="E159" s="211" t="s">
        <v>19</v>
      </c>
      <c r="F159" s="212" t="s">
        <v>423</v>
      </c>
      <c r="G159" s="210"/>
      <c r="H159" s="213">
        <v>662.69100000000003</v>
      </c>
      <c r="I159" s="214"/>
      <c r="J159" s="210"/>
      <c r="K159" s="210"/>
      <c r="L159" s="215"/>
      <c r="M159" s="216"/>
      <c r="N159" s="217"/>
      <c r="O159" s="217"/>
      <c r="P159" s="217"/>
      <c r="Q159" s="217"/>
      <c r="R159" s="217"/>
      <c r="S159" s="217"/>
      <c r="T159" s="218"/>
      <c r="AT159" s="219" t="s">
        <v>231</v>
      </c>
      <c r="AU159" s="219" t="s">
        <v>81</v>
      </c>
      <c r="AV159" s="14" t="s">
        <v>81</v>
      </c>
      <c r="AW159" s="14" t="s">
        <v>33</v>
      </c>
      <c r="AX159" s="14" t="s">
        <v>72</v>
      </c>
      <c r="AY159" s="219" t="s">
        <v>211</v>
      </c>
    </row>
    <row r="160" spans="1:65" s="14" customFormat="1" ht="11.25">
      <c r="B160" s="209"/>
      <c r="C160" s="210"/>
      <c r="D160" s="194" t="s">
        <v>231</v>
      </c>
      <c r="E160" s="211" t="s">
        <v>19</v>
      </c>
      <c r="F160" s="212" t="s">
        <v>1029</v>
      </c>
      <c r="G160" s="210"/>
      <c r="H160" s="213">
        <v>27.806999999999999</v>
      </c>
      <c r="I160" s="214"/>
      <c r="J160" s="210"/>
      <c r="K160" s="210"/>
      <c r="L160" s="215"/>
      <c r="M160" s="216"/>
      <c r="N160" s="217"/>
      <c r="O160" s="217"/>
      <c r="P160" s="217"/>
      <c r="Q160" s="217"/>
      <c r="R160" s="217"/>
      <c r="S160" s="217"/>
      <c r="T160" s="218"/>
      <c r="AT160" s="219" t="s">
        <v>231</v>
      </c>
      <c r="AU160" s="219" t="s">
        <v>81</v>
      </c>
      <c r="AV160" s="14" t="s">
        <v>81</v>
      </c>
      <c r="AW160" s="14" t="s">
        <v>33</v>
      </c>
      <c r="AX160" s="14" t="s">
        <v>72</v>
      </c>
      <c r="AY160" s="219" t="s">
        <v>211</v>
      </c>
    </row>
    <row r="161" spans="1:65" s="15" customFormat="1" ht="11.25">
      <c r="B161" s="220"/>
      <c r="C161" s="221"/>
      <c r="D161" s="194" t="s">
        <v>231</v>
      </c>
      <c r="E161" s="222" t="s">
        <v>152</v>
      </c>
      <c r="F161" s="223" t="s">
        <v>288</v>
      </c>
      <c r="G161" s="221"/>
      <c r="H161" s="224">
        <v>690.49800000000005</v>
      </c>
      <c r="I161" s="225"/>
      <c r="J161" s="221"/>
      <c r="K161" s="221"/>
      <c r="L161" s="226"/>
      <c r="M161" s="227"/>
      <c r="N161" s="228"/>
      <c r="O161" s="228"/>
      <c r="P161" s="228"/>
      <c r="Q161" s="228"/>
      <c r="R161" s="228"/>
      <c r="S161" s="228"/>
      <c r="T161" s="229"/>
      <c r="AT161" s="230" t="s">
        <v>231</v>
      </c>
      <c r="AU161" s="230" t="s">
        <v>81</v>
      </c>
      <c r="AV161" s="15" t="s">
        <v>148</v>
      </c>
      <c r="AW161" s="15" t="s">
        <v>33</v>
      </c>
      <c r="AX161" s="15" t="s">
        <v>79</v>
      </c>
      <c r="AY161" s="230" t="s">
        <v>211</v>
      </c>
    </row>
    <row r="162" spans="1:65" s="2" customFormat="1" ht="24.2" customHeight="1">
      <c r="A162" s="36"/>
      <c r="B162" s="37"/>
      <c r="C162" s="181" t="s">
        <v>311</v>
      </c>
      <c r="D162" s="181" t="s">
        <v>213</v>
      </c>
      <c r="E162" s="182" t="s">
        <v>428</v>
      </c>
      <c r="F162" s="183" t="s">
        <v>429</v>
      </c>
      <c r="G162" s="184" t="s">
        <v>430</v>
      </c>
      <c r="H162" s="185">
        <v>1104.797</v>
      </c>
      <c r="I162" s="186"/>
      <c r="J162" s="187">
        <f>ROUND(I162*H162,2)</f>
        <v>0</v>
      </c>
      <c r="K162" s="183" t="s">
        <v>217</v>
      </c>
      <c r="L162" s="41"/>
      <c r="M162" s="188" t="s">
        <v>19</v>
      </c>
      <c r="N162" s="189" t="s">
        <v>43</v>
      </c>
      <c r="O162" s="66"/>
      <c r="P162" s="190">
        <f>O162*H162</f>
        <v>0</v>
      </c>
      <c r="Q162" s="190">
        <v>0</v>
      </c>
      <c r="R162" s="190">
        <f>Q162*H162</f>
        <v>0</v>
      </c>
      <c r="S162" s="190">
        <v>0</v>
      </c>
      <c r="T162" s="191">
        <f>S162*H162</f>
        <v>0</v>
      </c>
      <c r="U162" s="36"/>
      <c r="V162" s="36"/>
      <c r="W162" s="36"/>
      <c r="X162" s="36"/>
      <c r="Y162" s="36"/>
      <c r="Z162" s="36"/>
      <c r="AA162" s="36"/>
      <c r="AB162" s="36"/>
      <c r="AC162" s="36"/>
      <c r="AD162" s="36"/>
      <c r="AE162" s="36"/>
      <c r="AR162" s="192" t="s">
        <v>148</v>
      </c>
      <c r="AT162" s="192" t="s">
        <v>213</v>
      </c>
      <c r="AU162" s="192" t="s">
        <v>81</v>
      </c>
      <c r="AY162" s="19" t="s">
        <v>211</v>
      </c>
      <c r="BE162" s="193">
        <f>IF(N162="základní",J162,0)</f>
        <v>0</v>
      </c>
      <c r="BF162" s="193">
        <f>IF(N162="snížená",J162,0)</f>
        <v>0</v>
      </c>
      <c r="BG162" s="193">
        <f>IF(N162="zákl. přenesená",J162,0)</f>
        <v>0</v>
      </c>
      <c r="BH162" s="193">
        <f>IF(N162="sníž. přenesená",J162,0)</f>
        <v>0</v>
      </c>
      <c r="BI162" s="193">
        <f>IF(N162="nulová",J162,0)</f>
        <v>0</v>
      </c>
      <c r="BJ162" s="19" t="s">
        <v>79</v>
      </c>
      <c r="BK162" s="193">
        <f>ROUND(I162*H162,2)</f>
        <v>0</v>
      </c>
      <c r="BL162" s="19" t="s">
        <v>148</v>
      </c>
      <c r="BM162" s="192" t="s">
        <v>1242</v>
      </c>
    </row>
    <row r="163" spans="1:65" s="2" customFormat="1" ht="39">
      <c r="A163" s="36"/>
      <c r="B163" s="37"/>
      <c r="C163" s="38"/>
      <c r="D163" s="194" t="s">
        <v>219</v>
      </c>
      <c r="E163" s="38"/>
      <c r="F163" s="195" t="s">
        <v>432</v>
      </c>
      <c r="G163" s="38"/>
      <c r="H163" s="38"/>
      <c r="I163" s="196"/>
      <c r="J163" s="38"/>
      <c r="K163" s="38"/>
      <c r="L163" s="41"/>
      <c r="M163" s="197"/>
      <c r="N163" s="198"/>
      <c r="O163" s="66"/>
      <c r="P163" s="66"/>
      <c r="Q163" s="66"/>
      <c r="R163" s="66"/>
      <c r="S163" s="66"/>
      <c r="T163" s="67"/>
      <c r="U163" s="36"/>
      <c r="V163" s="36"/>
      <c r="W163" s="36"/>
      <c r="X163" s="36"/>
      <c r="Y163" s="36"/>
      <c r="Z163" s="36"/>
      <c r="AA163" s="36"/>
      <c r="AB163" s="36"/>
      <c r="AC163" s="36"/>
      <c r="AD163" s="36"/>
      <c r="AE163" s="36"/>
      <c r="AT163" s="19" t="s">
        <v>219</v>
      </c>
      <c r="AU163" s="19" t="s">
        <v>81</v>
      </c>
    </row>
    <row r="164" spans="1:65" s="14" customFormat="1" ht="11.25">
      <c r="B164" s="209"/>
      <c r="C164" s="210"/>
      <c r="D164" s="194" t="s">
        <v>231</v>
      </c>
      <c r="E164" s="210"/>
      <c r="F164" s="212" t="s">
        <v>1243</v>
      </c>
      <c r="G164" s="210"/>
      <c r="H164" s="213">
        <v>1104.797</v>
      </c>
      <c r="I164" s="214"/>
      <c r="J164" s="210"/>
      <c r="K164" s="210"/>
      <c r="L164" s="215"/>
      <c r="M164" s="216"/>
      <c r="N164" s="217"/>
      <c r="O164" s="217"/>
      <c r="P164" s="217"/>
      <c r="Q164" s="217"/>
      <c r="R164" s="217"/>
      <c r="S164" s="217"/>
      <c r="T164" s="218"/>
      <c r="AT164" s="219" t="s">
        <v>231</v>
      </c>
      <c r="AU164" s="219" t="s">
        <v>81</v>
      </c>
      <c r="AV164" s="14" t="s">
        <v>81</v>
      </c>
      <c r="AW164" s="14" t="s">
        <v>4</v>
      </c>
      <c r="AX164" s="14" t="s">
        <v>79</v>
      </c>
      <c r="AY164" s="219" t="s">
        <v>211</v>
      </c>
    </row>
    <row r="165" spans="1:65" s="2" customFormat="1" ht="24.2" customHeight="1">
      <c r="A165" s="36"/>
      <c r="B165" s="37"/>
      <c r="C165" s="181" t="s">
        <v>315</v>
      </c>
      <c r="D165" s="181" t="s">
        <v>213</v>
      </c>
      <c r="E165" s="182" t="s">
        <v>435</v>
      </c>
      <c r="F165" s="183" t="s">
        <v>436</v>
      </c>
      <c r="G165" s="184" t="s">
        <v>139</v>
      </c>
      <c r="H165" s="185">
        <v>1113.8309999999999</v>
      </c>
      <c r="I165" s="186"/>
      <c r="J165" s="187">
        <f>ROUND(I165*H165,2)</f>
        <v>0</v>
      </c>
      <c r="K165" s="183" t="s">
        <v>217</v>
      </c>
      <c r="L165" s="41"/>
      <c r="M165" s="188" t="s">
        <v>19</v>
      </c>
      <c r="N165" s="189" t="s">
        <v>43</v>
      </c>
      <c r="O165" s="66"/>
      <c r="P165" s="190">
        <f>O165*H165</f>
        <v>0</v>
      </c>
      <c r="Q165" s="190">
        <v>0</v>
      </c>
      <c r="R165" s="190">
        <f>Q165*H165</f>
        <v>0</v>
      </c>
      <c r="S165" s="190">
        <v>0</v>
      </c>
      <c r="T165" s="191">
        <f>S165*H165</f>
        <v>0</v>
      </c>
      <c r="U165" s="36"/>
      <c r="V165" s="36"/>
      <c r="W165" s="36"/>
      <c r="X165" s="36"/>
      <c r="Y165" s="36"/>
      <c r="Z165" s="36"/>
      <c r="AA165" s="36"/>
      <c r="AB165" s="36"/>
      <c r="AC165" s="36"/>
      <c r="AD165" s="36"/>
      <c r="AE165" s="36"/>
      <c r="AR165" s="192" t="s">
        <v>148</v>
      </c>
      <c r="AT165" s="192" t="s">
        <v>213</v>
      </c>
      <c r="AU165" s="192" t="s">
        <v>81</v>
      </c>
      <c r="AY165" s="19" t="s">
        <v>211</v>
      </c>
      <c r="BE165" s="193">
        <f>IF(N165="základní",J165,0)</f>
        <v>0</v>
      </c>
      <c r="BF165" s="193">
        <f>IF(N165="snížená",J165,0)</f>
        <v>0</v>
      </c>
      <c r="BG165" s="193">
        <f>IF(N165="zákl. přenesená",J165,0)</f>
        <v>0</v>
      </c>
      <c r="BH165" s="193">
        <f>IF(N165="sníž. přenesená",J165,0)</f>
        <v>0</v>
      </c>
      <c r="BI165" s="193">
        <f>IF(N165="nulová",J165,0)</f>
        <v>0</v>
      </c>
      <c r="BJ165" s="19" t="s">
        <v>79</v>
      </c>
      <c r="BK165" s="193">
        <f>ROUND(I165*H165,2)</f>
        <v>0</v>
      </c>
      <c r="BL165" s="19" t="s">
        <v>148</v>
      </c>
      <c r="BM165" s="192" t="s">
        <v>1244</v>
      </c>
    </row>
    <row r="166" spans="1:65" s="2" customFormat="1" ht="126.75">
      <c r="A166" s="36"/>
      <c r="B166" s="37"/>
      <c r="C166" s="38"/>
      <c r="D166" s="194" t="s">
        <v>219</v>
      </c>
      <c r="E166" s="38"/>
      <c r="F166" s="195" t="s">
        <v>438</v>
      </c>
      <c r="G166" s="38"/>
      <c r="H166" s="38"/>
      <c r="I166" s="196"/>
      <c r="J166" s="38"/>
      <c r="K166" s="38"/>
      <c r="L166" s="41"/>
      <c r="M166" s="197"/>
      <c r="N166" s="198"/>
      <c r="O166" s="66"/>
      <c r="P166" s="66"/>
      <c r="Q166" s="66"/>
      <c r="R166" s="66"/>
      <c r="S166" s="66"/>
      <c r="T166" s="67"/>
      <c r="U166" s="36"/>
      <c r="V166" s="36"/>
      <c r="W166" s="36"/>
      <c r="X166" s="36"/>
      <c r="Y166" s="36"/>
      <c r="Z166" s="36"/>
      <c r="AA166" s="36"/>
      <c r="AB166" s="36"/>
      <c r="AC166" s="36"/>
      <c r="AD166" s="36"/>
      <c r="AE166" s="36"/>
      <c r="AT166" s="19" t="s">
        <v>219</v>
      </c>
      <c r="AU166" s="19" t="s">
        <v>81</v>
      </c>
    </row>
    <row r="167" spans="1:65" s="14" customFormat="1" ht="11.25">
      <c r="B167" s="209"/>
      <c r="C167" s="210"/>
      <c r="D167" s="194" t="s">
        <v>231</v>
      </c>
      <c r="E167" s="211" t="s">
        <v>19</v>
      </c>
      <c r="F167" s="212" t="s">
        <v>1033</v>
      </c>
      <c r="G167" s="210"/>
      <c r="H167" s="213">
        <v>1113.8309999999999</v>
      </c>
      <c r="I167" s="214"/>
      <c r="J167" s="210"/>
      <c r="K167" s="210"/>
      <c r="L167" s="215"/>
      <c r="M167" s="216"/>
      <c r="N167" s="217"/>
      <c r="O167" s="217"/>
      <c r="P167" s="217"/>
      <c r="Q167" s="217"/>
      <c r="R167" s="217"/>
      <c r="S167" s="217"/>
      <c r="T167" s="218"/>
      <c r="AT167" s="219" t="s">
        <v>231</v>
      </c>
      <c r="AU167" s="219" t="s">
        <v>81</v>
      </c>
      <c r="AV167" s="14" t="s">
        <v>81</v>
      </c>
      <c r="AW167" s="14" t="s">
        <v>33</v>
      </c>
      <c r="AX167" s="14" t="s">
        <v>79</v>
      </c>
      <c r="AY167" s="219" t="s">
        <v>211</v>
      </c>
    </row>
    <row r="168" spans="1:65" s="2" customFormat="1" ht="37.9" customHeight="1">
      <c r="A168" s="36"/>
      <c r="B168" s="37"/>
      <c r="C168" s="181" t="s">
        <v>319</v>
      </c>
      <c r="D168" s="181" t="s">
        <v>213</v>
      </c>
      <c r="E168" s="182" t="s">
        <v>449</v>
      </c>
      <c r="F168" s="183" t="s">
        <v>450</v>
      </c>
      <c r="G168" s="184" t="s">
        <v>139</v>
      </c>
      <c r="H168" s="185">
        <v>543.73800000000006</v>
      </c>
      <c r="I168" s="186"/>
      <c r="J168" s="187">
        <f>ROUND(I168*H168,2)</f>
        <v>0</v>
      </c>
      <c r="K168" s="183" t="s">
        <v>217</v>
      </c>
      <c r="L168" s="41"/>
      <c r="M168" s="188" t="s">
        <v>19</v>
      </c>
      <c r="N168" s="189" t="s">
        <v>43</v>
      </c>
      <c r="O168" s="66"/>
      <c r="P168" s="190">
        <f>O168*H168</f>
        <v>0</v>
      </c>
      <c r="Q168" s="190">
        <v>0</v>
      </c>
      <c r="R168" s="190">
        <f>Q168*H168</f>
        <v>0</v>
      </c>
      <c r="S168" s="190">
        <v>0</v>
      </c>
      <c r="T168" s="191">
        <f>S168*H168</f>
        <v>0</v>
      </c>
      <c r="U168" s="36"/>
      <c r="V168" s="36"/>
      <c r="W168" s="36"/>
      <c r="X168" s="36"/>
      <c r="Y168" s="36"/>
      <c r="Z168" s="36"/>
      <c r="AA168" s="36"/>
      <c r="AB168" s="36"/>
      <c r="AC168" s="36"/>
      <c r="AD168" s="36"/>
      <c r="AE168" s="36"/>
      <c r="AR168" s="192" t="s">
        <v>148</v>
      </c>
      <c r="AT168" s="192" t="s">
        <v>213</v>
      </c>
      <c r="AU168" s="192" t="s">
        <v>81</v>
      </c>
      <c r="AY168" s="19" t="s">
        <v>211</v>
      </c>
      <c r="BE168" s="193">
        <f>IF(N168="základní",J168,0)</f>
        <v>0</v>
      </c>
      <c r="BF168" s="193">
        <f>IF(N168="snížená",J168,0)</f>
        <v>0</v>
      </c>
      <c r="BG168" s="193">
        <f>IF(N168="zákl. přenesená",J168,0)</f>
        <v>0</v>
      </c>
      <c r="BH168" s="193">
        <f>IF(N168="sníž. přenesená",J168,0)</f>
        <v>0</v>
      </c>
      <c r="BI168" s="193">
        <f>IF(N168="nulová",J168,0)</f>
        <v>0</v>
      </c>
      <c r="BJ168" s="19" t="s">
        <v>79</v>
      </c>
      <c r="BK168" s="193">
        <f>ROUND(I168*H168,2)</f>
        <v>0</v>
      </c>
      <c r="BL168" s="19" t="s">
        <v>148</v>
      </c>
      <c r="BM168" s="192" t="s">
        <v>1245</v>
      </c>
    </row>
    <row r="169" spans="1:65" s="2" customFormat="1" ht="87.75">
      <c r="A169" s="36"/>
      <c r="B169" s="37"/>
      <c r="C169" s="38"/>
      <c r="D169" s="194" t="s">
        <v>219</v>
      </c>
      <c r="E169" s="38"/>
      <c r="F169" s="195" t="s">
        <v>452</v>
      </c>
      <c r="G169" s="38"/>
      <c r="H169" s="38"/>
      <c r="I169" s="196"/>
      <c r="J169" s="38"/>
      <c r="K169" s="38"/>
      <c r="L169" s="41"/>
      <c r="M169" s="197"/>
      <c r="N169" s="198"/>
      <c r="O169" s="66"/>
      <c r="P169" s="66"/>
      <c r="Q169" s="66"/>
      <c r="R169" s="66"/>
      <c r="S169" s="66"/>
      <c r="T169" s="67"/>
      <c r="U169" s="36"/>
      <c r="V169" s="36"/>
      <c r="W169" s="36"/>
      <c r="X169" s="36"/>
      <c r="Y169" s="36"/>
      <c r="Z169" s="36"/>
      <c r="AA169" s="36"/>
      <c r="AB169" s="36"/>
      <c r="AC169" s="36"/>
      <c r="AD169" s="36"/>
      <c r="AE169" s="36"/>
      <c r="AT169" s="19" t="s">
        <v>219</v>
      </c>
      <c r="AU169" s="19" t="s">
        <v>81</v>
      </c>
    </row>
    <row r="170" spans="1:65" s="14" customFormat="1" ht="11.25">
      <c r="B170" s="209"/>
      <c r="C170" s="210"/>
      <c r="D170" s="194" t="s">
        <v>231</v>
      </c>
      <c r="E170" s="211" t="s">
        <v>19</v>
      </c>
      <c r="F170" s="212" t="s">
        <v>1246</v>
      </c>
      <c r="G170" s="210"/>
      <c r="H170" s="213">
        <v>6.12</v>
      </c>
      <c r="I170" s="214"/>
      <c r="J170" s="210"/>
      <c r="K170" s="210"/>
      <c r="L170" s="215"/>
      <c r="M170" s="216"/>
      <c r="N170" s="217"/>
      <c r="O170" s="217"/>
      <c r="P170" s="217"/>
      <c r="Q170" s="217"/>
      <c r="R170" s="217"/>
      <c r="S170" s="217"/>
      <c r="T170" s="218"/>
      <c r="AT170" s="219" t="s">
        <v>231</v>
      </c>
      <c r="AU170" s="219" t="s">
        <v>81</v>
      </c>
      <c r="AV170" s="14" t="s">
        <v>81</v>
      </c>
      <c r="AW170" s="14" t="s">
        <v>33</v>
      </c>
      <c r="AX170" s="14" t="s">
        <v>72</v>
      </c>
      <c r="AY170" s="219" t="s">
        <v>211</v>
      </c>
    </row>
    <row r="171" spans="1:65" s="14" customFormat="1" ht="11.25">
      <c r="B171" s="209"/>
      <c r="C171" s="210"/>
      <c r="D171" s="194" t="s">
        <v>231</v>
      </c>
      <c r="E171" s="211" t="s">
        <v>19</v>
      </c>
      <c r="F171" s="212" t="s">
        <v>1247</v>
      </c>
      <c r="G171" s="210"/>
      <c r="H171" s="213">
        <v>195.21</v>
      </c>
      <c r="I171" s="214"/>
      <c r="J171" s="210"/>
      <c r="K171" s="210"/>
      <c r="L171" s="215"/>
      <c r="M171" s="216"/>
      <c r="N171" s="217"/>
      <c r="O171" s="217"/>
      <c r="P171" s="217"/>
      <c r="Q171" s="217"/>
      <c r="R171" s="217"/>
      <c r="S171" s="217"/>
      <c r="T171" s="218"/>
      <c r="AT171" s="219" t="s">
        <v>231</v>
      </c>
      <c r="AU171" s="219" t="s">
        <v>81</v>
      </c>
      <c r="AV171" s="14" t="s">
        <v>81</v>
      </c>
      <c r="AW171" s="14" t="s">
        <v>33</v>
      </c>
      <c r="AX171" s="14" t="s">
        <v>72</v>
      </c>
      <c r="AY171" s="219" t="s">
        <v>211</v>
      </c>
    </row>
    <row r="172" spans="1:65" s="14" customFormat="1" ht="11.25">
      <c r="B172" s="209"/>
      <c r="C172" s="210"/>
      <c r="D172" s="194" t="s">
        <v>231</v>
      </c>
      <c r="E172" s="211" t="s">
        <v>19</v>
      </c>
      <c r="F172" s="212" t="s">
        <v>1248</v>
      </c>
      <c r="G172" s="210"/>
      <c r="H172" s="213">
        <v>370.21499999999997</v>
      </c>
      <c r="I172" s="214"/>
      <c r="J172" s="210"/>
      <c r="K172" s="210"/>
      <c r="L172" s="215"/>
      <c r="M172" s="216"/>
      <c r="N172" s="217"/>
      <c r="O172" s="217"/>
      <c r="P172" s="217"/>
      <c r="Q172" s="217"/>
      <c r="R172" s="217"/>
      <c r="S172" s="217"/>
      <c r="T172" s="218"/>
      <c r="AT172" s="219" t="s">
        <v>231</v>
      </c>
      <c r="AU172" s="219" t="s">
        <v>81</v>
      </c>
      <c r="AV172" s="14" t="s">
        <v>81</v>
      </c>
      <c r="AW172" s="14" t="s">
        <v>33</v>
      </c>
      <c r="AX172" s="14" t="s">
        <v>72</v>
      </c>
      <c r="AY172" s="219" t="s">
        <v>211</v>
      </c>
    </row>
    <row r="173" spans="1:65" s="14" customFormat="1" ht="11.25">
      <c r="B173" s="209"/>
      <c r="C173" s="210"/>
      <c r="D173" s="194" t="s">
        <v>231</v>
      </c>
      <c r="E173" s="211" t="s">
        <v>19</v>
      </c>
      <c r="F173" s="212" t="s">
        <v>1037</v>
      </c>
      <c r="G173" s="210"/>
      <c r="H173" s="213">
        <v>-27.806999999999999</v>
      </c>
      <c r="I173" s="214"/>
      <c r="J173" s="210"/>
      <c r="K173" s="210"/>
      <c r="L173" s="215"/>
      <c r="M173" s="216"/>
      <c r="N173" s="217"/>
      <c r="O173" s="217"/>
      <c r="P173" s="217"/>
      <c r="Q173" s="217"/>
      <c r="R173" s="217"/>
      <c r="S173" s="217"/>
      <c r="T173" s="218"/>
      <c r="AT173" s="219" t="s">
        <v>231</v>
      </c>
      <c r="AU173" s="219" t="s">
        <v>81</v>
      </c>
      <c r="AV173" s="14" t="s">
        <v>81</v>
      </c>
      <c r="AW173" s="14" t="s">
        <v>33</v>
      </c>
      <c r="AX173" s="14" t="s">
        <v>72</v>
      </c>
      <c r="AY173" s="219" t="s">
        <v>211</v>
      </c>
    </row>
    <row r="174" spans="1:65" s="15" customFormat="1" ht="11.25">
      <c r="B174" s="220"/>
      <c r="C174" s="221"/>
      <c r="D174" s="194" t="s">
        <v>231</v>
      </c>
      <c r="E174" s="222" t="s">
        <v>141</v>
      </c>
      <c r="F174" s="223" t="s">
        <v>288</v>
      </c>
      <c r="G174" s="221"/>
      <c r="H174" s="224">
        <v>543.73800000000006</v>
      </c>
      <c r="I174" s="225"/>
      <c r="J174" s="221"/>
      <c r="K174" s="221"/>
      <c r="L174" s="226"/>
      <c r="M174" s="227"/>
      <c r="N174" s="228"/>
      <c r="O174" s="228"/>
      <c r="P174" s="228"/>
      <c r="Q174" s="228"/>
      <c r="R174" s="228"/>
      <c r="S174" s="228"/>
      <c r="T174" s="229"/>
      <c r="AT174" s="230" t="s">
        <v>231</v>
      </c>
      <c r="AU174" s="230" t="s">
        <v>81</v>
      </c>
      <c r="AV174" s="15" t="s">
        <v>148</v>
      </c>
      <c r="AW174" s="15" t="s">
        <v>33</v>
      </c>
      <c r="AX174" s="15" t="s">
        <v>79</v>
      </c>
      <c r="AY174" s="230" t="s">
        <v>211</v>
      </c>
    </row>
    <row r="175" spans="1:65" s="2" customFormat="1" ht="14.45" customHeight="1">
      <c r="A175" s="36"/>
      <c r="B175" s="37"/>
      <c r="C175" s="242" t="s">
        <v>324</v>
      </c>
      <c r="D175" s="242" t="s">
        <v>442</v>
      </c>
      <c r="E175" s="243" t="s">
        <v>460</v>
      </c>
      <c r="F175" s="244" t="s">
        <v>461</v>
      </c>
      <c r="G175" s="245" t="s">
        <v>430</v>
      </c>
      <c r="H175" s="246">
        <v>978.72799999999995</v>
      </c>
      <c r="I175" s="247"/>
      <c r="J175" s="248">
        <f>ROUND(I175*H175,2)</f>
        <v>0</v>
      </c>
      <c r="K175" s="244" t="s">
        <v>217</v>
      </c>
      <c r="L175" s="249"/>
      <c r="M175" s="250" t="s">
        <v>19</v>
      </c>
      <c r="N175" s="251" t="s">
        <v>43</v>
      </c>
      <c r="O175" s="66"/>
      <c r="P175" s="190">
        <f>O175*H175</f>
        <v>0</v>
      </c>
      <c r="Q175" s="190">
        <v>0</v>
      </c>
      <c r="R175" s="190">
        <f>Q175*H175</f>
        <v>0</v>
      </c>
      <c r="S175" s="190">
        <v>0</v>
      </c>
      <c r="T175" s="191">
        <f>S175*H175</f>
        <v>0</v>
      </c>
      <c r="U175" s="36"/>
      <c r="V175" s="36"/>
      <c r="W175" s="36"/>
      <c r="X175" s="36"/>
      <c r="Y175" s="36"/>
      <c r="Z175" s="36"/>
      <c r="AA175" s="36"/>
      <c r="AB175" s="36"/>
      <c r="AC175" s="36"/>
      <c r="AD175" s="36"/>
      <c r="AE175" s="36"/>
      <c r="AR175" s="192" t="s">
        <v>254</v>
      </c>
      <c r="AT175" s="192" t="s">
        <v>442</v>
      </c>
      <c r="AU175" s="192" t="s">
        <v>81</v>
      </c>
      <c r="AY175" s="19" t="s">
        <v>211</v>
      </c>
      <c r="BE175" s="193">
        <f>IF(N175="základní",J175,0)</f>
        <v>0</v>
      </c>
      <c r="BF175" s="193">
        <f>IF(N175="snížená",J175,0)</f>
        <v>0</v>
      </c>
      <c r="BG175" s="193">
        <f>IF(N175="zákl. přenesená",J175,0)</f>
        <v>0</v>
      </c>
      <c r="BH175" s="193">
        <f>IF(N175="sníž. přenesená",J175,0)</f>
        <v>0</v>
      </c>
      <c r="BI175" s="193">
        <f>IF(N175="nulová",J175,0)</f>
        <v>0</v>
      </c>
      <c r="BJ175" s="19" t="s">
        <v>79</v>
      </c>
      <c r="BK175" s="193">
        <f>ROUND(I175*H175,2)</f>
        <v>0</v>
      </c>
      <c r="BL175" s="19" t="s">
        <v>148</v>
      </c>
      <c r="BM175" s="192" t="s">
        <v>1249</v>
      </c>
    </row>
    <row r="176" spans="1:65" s="14" customFormat="1" ht="11.25">
      <c r="B176" s="209"/>
      <c r="C176" s="210"/>
      <c r="D176" s="194" t="s">
        <v>231</v>
      </c>
      <c r="E176" s="210"/>
      <c r="F176" s="212" t="s">
        <v>1250</v>
      </c>
      <c r="G176" s="210"/>
      <c r="H176" s="213">
        <v>978.72799999999995</v>
      </c>
      <c r="I176" s="214"/>
      <c r="J176" s="210"/>
      <c r="K176" s="210"/>
      <c r="L176" s="215"/>
      <c r="M176" s="216"/>
      <c r="N176" s="217"/>
      <c r="O176" s="217"/>
      <c r="P176" s="217"/>
      <c r="Q176" s="217"/>
      <c r="R176" s="217"/>
      <c r="S176" s="217"/>
      <c r="T176" s="218"/>
      <c r="AT176" s="219" t="s">
        <v>231</v>
      </c>
      <c r="AU176" s="219" t="s">
        <v>81</v>
      </c>
      <c r="AV176" s="14" t="s">
        <v>81</v>
      </c>
      <c r="AW176" s="14" t="s">
        <v>4</v>
      </c>
      <c r="AX176" s="14" t="s">
        <v>79</v>
      </c>
      <c r="AY176" s="219" t="s">
        <v>211</v>
      </c>
    </row>
    <row r="177" spans="1:65" s="2" customFormat="1" ht="24.2" customHeight="1">
      <c r="A177" s="36"/>
      <c r="B177" s="37"/>
      <c r="C177" s="181" t="s">
        <v>7</v>
      </c>
      <c r="D177" s="181" t="s">
        <v>213</v>
      </c>
      <c r="E177" s="182" t="s">
        <v>1251</v>
      </c>
      <c r="F177" s="183" t="s">
        <v>1252</v>
      </c>
      <c r="G177" s="184" t="s">
        <v>228</v>
      </c>
      <c r="H177" s="185">
        <v>1174.5</v>
      </c>
      <c r="I177" s="186"/>
      <c r="J177" s="187">
        <f>ROUND(I177*H177,2)</f>
        <v>0</v>
      </c>
      <c r="K177" s="183" t="s">
        <v>217</v>
      </c>
      <c r="L177" s="41"/>
      <c r="M177" s="188" t="s">
        <v>19</v>
      </c>
      <c r="N177" s="189" t="s">
        <v>43</v>
      </c>
      <c r="O177" s="66"/>
      <c r="P177" s="190">
        <f>O177*H177</f>
        <v>0</v>
      </c>
      <c r="Q177" s="190">
        <v>0</v>
      </c>
      <c r="R177" s="190">
        <f>Q177*H177</f>
        <v>0</v>
      </c>
      <c r="S177" s="190">
        <v>0</v>
      </c>
      <c r="T177" s="191">
        <f>S177*H177</f>
        <v>0</v>
      </c>
      <c r="U177" s="36"/>
      <c r="V177" s="36"/>
      <c r="W177" s="36"/>
      <c r="X177" s="36"/>
      <c r="Y177" s="36"/>
      <c r="Z177" s="36"/>
      <c r="AA177" s="36"/>
      <c r="AB177" s="36"/>
      <c r="AC177" s="36"/>
      <c r="AD177" s="36"/>
      <c r="AE177" s="36"/>
      <c r="AR177" s="192" t="s">
        <v>148</v>
      </c>
      <c r="AT177" s="192" t="s">
        <v>213</v>
      </c>
      <c r="AU177" s="192" t="s">
        <v>81</v>
      </c>
      <c r="AY177" s="19" t="s">
        <v>211</v>
      </c>
      <c r="BE177" s="193">
        <f>IF(N177="základní",J177,0)</f>
        <v>0</v>
      </c>
      <c r="BF177" s="193">
        <f>IF(N177="snížená",J177,0)</f>
        <v>0</v>
      </c>
      <c r="BG177" s="193">
        <f>IF(N177="zákl. přenesená",J177,0)</f>
        <v>0</v>
      </c>
      <c r="BH177" s="193">
        <f>IF(N177="sníž. přenesená",J177,0)</f>
        <v>0</v>
      </c>
      <c r="BI177" s="193">
        <f>IF(N177="nulová",J177,0)</f>
        <v>0</v>
      </c>
      <c r="BJ177" s="19" t="s">
        <v>79</v>
      </c>
      <c r="BK177" s="193">
        <f>ROUND(I177*H177,2)</f>
        <v>0</v>
      </c>
      <c r="BL177" s="19" t="s">
        <v>148</v>
      </c>
      <c r="BM177" s="192" t="s">
        <v>1253</v>
      </c>
    </row>
    <row r="178" spans="1:65" s="2" customFormat="1" ht="48.75">
      <c r="A178" s="36"/>
      <c r="B178" s="37"/>
      <c r="C178" s="38"/>
      <c r="D178" s="194" t="s">
        <v>219</v>
      </c>
      <c r="E178" s="38"/>
      <c r="F178" s="195" t="s">
        <v>468</v>
      </c>
      <c r="G178" s="38"/>
      <c r="H178" s="38"/>
      <c r="I178" s="196"/>
      <c r="J178" s="38"/>
      <c r="K178" s="38"/>
      <c r="L178" s="41"/>
      <c r="M178" s="197"/>
      <c r="N178" s="198"/>
      <c r="O178" s="66"/>
      <c r="P178" s="66"/>
      <c r="Q178" s="66"/>
      <c r="R178" s="66"/>
      <c r="S178" s="66"/>
      <c r="T178" s="67"/>
      <c r="U178" s="36"/>
      <c r="V178" s="36"/>
      <c r="W178" s="36"/>
      <c r="X178" s="36"/>
      <c r="Y178" s="36"/>
      <c r="Z178" s="36"/>
      <c r="AA178" s="36"/>
      <c r="AB178" s="36"/>
      <c r="AC178" s="36"/>
      <c r="AD178" s="36"/>
      <c r="AE178" s="36"/>
      <c r="AT178" s="19" t="s">
        <v>219</v>
      </c>
      <c r="AU178" s="19" t="s">
        <v>81</v>
      </c>
    </row>
    <row r="179" spans="1:65" s="2" customFormat="1" ht="14.45" customHeight="1">
      <c r="A179" s="36"/>
      <c r="B179" s="37"/>
      <c r="C179" s="181" t="s">
        <v>336</v>
      </c>
      <c r="D179" s="181" t="s">
        <v>213</v>
      </c>
      <c r="E179" s="182" t="s">
        <v>470</v>
      </c>
      <c r="F179" s="183" t="s">
        <v>471</v>
      </c>
      <c r="G179" s="184" t="s">
        <v>228</v>
      </c>
      <c r="H179" s="185">
        <v>1174.5</v>
      </c>
      <c r="I179" s="186"/>
      <c r="J179" s="187">
        <f>ROUND(I179*H179,2)</f>
        <v>0</v>
      </c>
      <c r="K179" s="183" t="s">
        <v>217</v>
      </c>
      <c r="L179" s="41"/>
      <c r="M179" s="188" t="s">
        <v>19</v>
      </c>
      <c r="N179" s="189" t="s">
        <v>43</v>
      </c>
      <c r="O179" s="66"/>
      <c r="P179" s="190">
        <f>O179*H179</f>
        <v>0</v>
      </c>
      <c r="Q179" s="190">
        <v>0</v>
      </c>
      <c r="R179" s="190">
        <f>Q179*H179</f>
        <v>0</v>
      </c>
      <c r="S179" s="190">
        <v>0</v>
      </c>
      <c r="T179" s="191">
        <f>S179*H179</f>
        <v>0</v>
      </c>
      <c r="U179" s="36"/>
      <c r="V179" s="36"/>
      <c r="W179" s="36"/>
      <c r="X179" s="36"/>
      <c r="Y179" s="36"/>
      <c r="Z179" s="36"/>
      <c r="AA179" s="36"/>
      <c r="AB179" s="36"/>
      <c r="AC179" s="36"/>
      <c r="AD179" s="36"/>
      <c r="AE179" s="36"/>
      <c r="AR179" s="192" t="s">
        <v>148</v>
      </c>
      <c r="AT179" s="192" t="s">
        <v>213</v>
      </c>
      <c r="AU179" s="192" t="s">
        <v>81</v>
      </c>
      <c r="AY179" s="19" t="s">
        <v>211</v>
      </c>
      <c r="BE179" s="193">
        <f>IF(N179="základní",J179,0)</f>
        <v>0</v>
      </c>
      <c r="BF179" s="193">
        <f>IF(N179="snížená",J179,0)</f>
        <v>0</v>
      </c>
      <c r="BG179" s="193">
        <f>IF(N179="zákl. přenesená",J179,0)</f>
        <v>0</v>
      </c>
      <c r="BH179" s="193">
        <f>IF(N179="sníž. přenesená",J179,0)</f>
        <v>0</v>
      </c>
      <c r="BI179" s="193">
        <f>IF(N179="nulová",J179,0)</f>
        <v>0</v>
      </c>
      <c r="BJ179" s="19" t="s">
        <v>79</v>
      </c>
      <c r="BK179" s="193">
        <f>ROUND(I179*H179,2)</f>
        <v>0</v>
      </c>
      <c r="BL179" s="19" t="s">
        <v>148</v>
      </c>
      <c r="BM179" s="192" t="s">
        <v>1254</v>
      </c>
    </row>
    <row r="180" spans="1:65" s="2" customFormat="1" ht="39">
      <c r="A180" s="36"/>
      <c r="B180" s="37"/>
      <c r="C180" s="38"/>
      <c r="D180" s="194" t="s">
        <v>219</v>
      </c>
      <c r="E180" s="38"/>
      <c r="F180" s="195" t="s">
        <v>473</v>
      </c>
      <c r="G180" s="38"/>
      <c r="H180" s="38"/>
      <c r="I180" s="196"/>
      <c r="J180" s="38"/>
      <c r="K180" s="38"/>
      <c r="L180" s="41"/>
      <c r="M180" s="197"/>
      <c r="N180" s="198"/>
      <c r="O180" s="66"/>
      <c r="P180" s="66"/>
      <c r="Q180" s="66"/>
      <c r="R180" s="66"/>
      <c r="S180" s="66"/>
      <c r="T180" s="67"/>
      <c r="U180" s="36"/>
      <c r="V180" s="36"/>
      <c r="W180" s="36"/>
      <c r="X180" s="36"/>
      <c r="Y180" s="36"/>
      <c r="Z180" s="36"/>
      <c r="AA180" s="36"/>
      <c r="AB180" s="36"/>
      <c r="AC180" s="36"/>
      <c r="AD180" s="36"/>
      <c r="AE180" s="36"/>
      <c r="AT180" s="19" t="s">
        <v>219</v>
      </c>
      <c r="AU180" s="19" t="s">
        <v>81</v>
      </c>
    </row>
    <row r="181" spans="1:65" s="2" customFormat="1" ht="14.45" customHeight="1">
      <c r="A181" s="36"/>
      <c r="B181" s="37"/>
      <c r="C181" s="181" t="s">
        <v>343</v>
      </c>
      <c r="D181" s="181" t="s">
        <v>213</v>
      </c>
      <c r="E181" s="182" t="s">
        <v>475</v>
      </c>
      <c r="F181" s="183" t="s">
        <v>476</v>
      </c>
      <c r="G181" s="184" t="s">
        <v>228</v>
      </c>
      <c r="H181" s="185">
        <v>1174.5</v>
      </c>
      <c r="I181" s="186"/>
      <c r="J181" s="187">
        <f>ROUND(I181*H181,2)</f>
        <v>0</v>
      </c>
      <c r="K181" s="183" t="s">
        <v>217</v>
      </c>
      <c r="L181" s="41"/>
      <c r="M181" s="188" t="s">
        <v>19</v>
      </c>
      <c r="N181" s="189" t="s">
        <v>43</v>
      </c>
      <c r="O181" s="66"/>
      <c r="P181" s="190">
        <f>O181*H181</f>
        <v>0</v>
      </c>
      <c r="Q181" s="190">
        <v>1.2700000000000001E-3</v>
      </c>
      <c r="R181" s="190">
        <f>Q181*H181</f>
        <v>1.4916150000000001</v>
      </c>
      <c r="S181" s="190">
        <v>0</v>
      </c>
      <c r="T181" s="191">
        <f>S181*H181</f>
        <v>0</v>
      </c>
      <c r="U181" s="36"/>
      <c r="V181" s="36"/>
      <c r="W181" s="36"/>
      <c r="X181" s="36"/>
      <c r="Y181" s="36"/>
      <c r="Z181" s="36"/>
      <c r="AA181" s="36"/>
      <c r="AB181" s="36"/>
      <c r="AC181" s="36"/>
      <c r="AD181" s="36"/>
      <c r="AE181" s="36"/>
      <c r="AR181" s="192" t="s">
        <v>148</v>
      </c>
      <c r="AT181" s="192" t="s">
        <v>213</v>
      </c>
      <c r="AU181" s="192" t="s">
        <v>81</v>
      </c>
      <c r="AY181" s="19" t="s">
        <v>211</v>
      </c>
      <c r="BE181" s="193">
        <f>IF(N181="základní",J181,0)</f>
        <v>0</v>
      </c>
      <c r="BF181" s="193">
        <f>IF(N181="snížená",J181,0)</f>
        <v>0</v>
      </c>
      <c r="BG181" s="193">
        <f>IF(N181="zákl. přenesená",J181,0)</f>
        <v>0</v>
      </c>
      <c r="BH181" s="193">
        <f>IF(N181="sníž. přenesená",J181,0)</f>
        <v>0</v>
      </c>
      <c r="BI181" s="193">
        <f>IF(N181="nulová",J181,0)</f>
        <v>0</v>
      </c>
      <c r="BJ181" s="19" t="s">
        <v>79</v>
      </c>
      <c r="BK181" s="193">
        <f>ROUND(I181*H181,2)</f>
        <v>0</v>
      </c>
      <c r="BL181" s="19" t="s">
        <v>148</v>
      </c>
      <c r="BM181" s="192" t="s">
        <v>1255</v>
      </c>
    </row>
    <row r="182" spans="1:65" s="2" customFormat="1" ht="68.25">
      <c r="A182" s="36"/>
      <c r="B182" s="37"/>
      <c r="C182" s="38"/>
      <c r="D182" s="194" t="s">
        <v>219</v>
      </c>
      <c r="E182" s="38"/>
      <c r="F182" s="195" t="s">
        <v>478</v>
      </c>
      <c r="G182" s="38"/>
      <c r="H182" s="38"/>
      <c r="I182" s="196"/>
      <c r="J182" s="38"/>
      <c r="K182" s="38"/>
      <c r="L182" s="41"/>
      <c r="M182" s="197"/>
      <c r="N182" s="198"/>
      <c r="O182" s="66"/>
      <c r="P182" s="66"/>
      <c r="Q182" s="66"/>
      <c r="R182" s="66"/>
      <c r="S182" s="66"/>
      <c r="T182" s="67"/>
      <c r="U182" s="36"/>
      <c r="V182" s="36"/>
      <c r="W182" s="36"/>
      <c r="X182" s="36"/>
      <c r="Y182" s="36"/>
      <c r="Z182" s="36"/>
      <c r="AA182" s="36"/>
      <c r="AB182" s="36"/>
      <c r="AC182" s="36"/>
      <c r="AD182" s="36"/>
      <c r="AE182" s="36"/>
      <c r="AT182" s="19" t="s">
        <v>219</v>
      </c>
      <c r="AU182" s="19" t="s">
        <v>81</v>
      </c>
    </row>
    <row r="183" spans="1:65" s="13" customFormat="1" ht="11.25">
      <c r="B183" s="199"/>
      <c r="C183" s="200"/>
      <c r="D183" s="194" t="s">
        <v>231</v>
      </c>
      <c r="E183" s="201" t="s">
        <v>19</v>
      </c>
      <c r="F183" s="202" t="s">
        <v>1256</v>
      </c>
      <c r="G183" s="200"/>
      <c r="H183" s="201" t="s">
        <v>19</v>
      </c>
      <c r="I183" s="203"/>
      <c r="J183" s="200"/>
      <c r="K183" s="200"/>
      <c r="L183" s="204"/>
      <c r="M183" s="205"/>
      <c r="N183" s="206"/>
      <c r="O183" s="206"/>
      <c r="P183" s="206"/>
      <c r="Q183" s="206"/>
      <c r="R183" s="206"/>
      <c r="S183" s="206"/>
      <c r="T183" s="207"/>
      <c r="AT183" s="208" t="s">
        <v>231</v>
      </c>
      <c r="AU183" s="208" t="s">
        <v>81</v>
      </c>
      <c r="AV183" s="13" t="s">
        <v>79</v>
      </c>
      <c r="AW183" s="13" t="s">
        <v>33</v>
      </c>
      <c r="AX183" s="13" t="s">
        <v>72</v>
      </c>
      <c r="AY183" s="208" t="s">
        <v>211</v>
      </c>
    </row>
    <row r="184" spans="1:65" s="14" customFormat="1" ht="11.25">
      <c r="B184" s="209"/>
      <c r="C184" s="210"/>
      <c r="D184" s="194" t="s">
        <v>231</v>
      </c>
      <c r="E184" s="211" t="s">
        <v>19</v>
      </c>
      <c r="F184" s="212" t="s">
        <v>1257</v>
      </c>
      <c r="G184" s="210"/>
      <c r="H184" s="213">
        <v>2545</v>
      </c>
      <c r="I184" s="214"/>
      <c r="J184" s="210"/>
      <c r="K184" s="210"/>
      <c r="L184" s="215"/>
      <c r="M184" s="216"/>
      <c r="N184" s="217"/>
      <c r="O184" s="217"/>
      <c r="P184" s="217"/>
      <c r="Q184" s="217"/>
      <c r="R184" s="217"/>
      <c r="S184" s="217"/>
      <c r="T184" s="218"/>
      <c r="AT184" s="219" t="s">
        <v>231</v>
      </c>
      <c r="AU184" s="219" t="s">
        <v>81</v>
      </c>
      <c r="AV184" s="14" t="s">
        <v>81</v>
      </c>
      <c r="AW184" s="14" t="s">
        <v>33</v>
      </c>
      <c r="AX184" s="14" t="s">
        <v>72</v>
      </c>
      <c r="AY184" s="219" t="s">
        <v>211</v>
      </c>
    </row>
    <row r="185" spans="1:65" s="14" customFormat="1" ht="11.25">
      <c r="B185" s="209"/>
      <c r="C185" s="210"/>
      <c r="D185" s="194" t="s">
        <v>231</v>
      </c>
      <c r="E185" s="211" t="s">
        <v>19</v>
      </c>
      <c r="F185" s="212" t="s">
        <v>1044</v>
      </c>
      <c r="G185" s="210"/>
      <c r="H185" s="213">
        <v>-470</v>
      </c>
      <c r="I185" s="214"/>
      <c r="J185" s="210"/>
      <c r="K185" s="210"/>
      <c r="L185" s="215"/>
      <c r="M185" s="216"/>
      <c r="N185" s="217"/>
      <c r="O185" s="217"/>
      <c r="P185" s="217"/>
      <c r="Q185" s="217"/>
      <c r="R185" s="217"/>
      <c r="S185" s="217"/>
      <c r="T185" s="218"/>
      <c r="AT185" s="219" t="s">
        <v>231</v>
      </c>
      <c r="AU185" s="219" t="s">
        <v>81</v>
      </c>
      <c r="AV185" s="14" t="s">
        <v>81</v>
      </c>
      <c r="AW185" s="14" t="s">
        <v>33</v>
      </c>
      <c r="AX185" s="14" t="s">
        <v>72</v>
      </c>
      <c r="AY185" s="219" t="s">
        <v>211</v>
      </c>
    </row>
    <row r="186" spans="1:65" s="14" customFormat="1" ht="11.25">
      <c r="B186" s="209"/>
      <c r="C186" s="210"/>
      <c r="D186" s="194" t="s">
        <v>231</v>
      </c>
      <c r="E186" s="211" t="s">
        <v>19</v>
      </c>
      <c r="F186" s="212" t="s">
        <v>1045</v>
      </c>
      <c r="G186" s="210"/>
      <c r="H186" s="213">
        <v>-770</v>
      </c>
      <c r="I186" s="214"/>
      <c r="J186" s="210"/>
      <c r="K186" s="210"/>
      <c r="L186" s="215"/>
      <c r="M186" s="216"/>
      <c r="N186" s="217"/>
      <c r="O186" s="217"/>
      <c r="P186" s="217"/>
      <c r="Q186" s="217"/>
      <c r="R186" s="217"/>
      <c r="S186" s="217"/>
      <c r="T186" s="218"/>
      <c r="AT186" s="219" t="s">
        <v>231</v>
      </c>
      <c r="AU186" s="219" t="s">
        <v>81</v>
      </c>
      <c r="AV186" s="14" t="s">
        <v>81</v>
      </c>
      <c r="AW186" s="14" t="s">
        <v>33</v>
      </c>
      <c r="AX186" s="14" t="s">
        <v>72</v>
      </c>
      <c r="AY186" s="219" t="s">
        <v>211</v>
      </c>
    </row>
    <row r="187" spans="1:65" s="15" customFormat="1" ht="11.25">
      <c r="B187" s="220"/>
      <c r="C187" s="221"/>
      <c r="D187" s="194" t="s">
        <v>231</v>
      </c>
      <c r="E187" s="222" t="s">
        <v>1197</v>
      </c>
      <c r="F187" s="223" t="s">
        <v>288</v>
      </c>
      <c r="G187" s="221"/>
      <c r="H187" s="224">
        <v>1305</v>
      </c>
      <c r="I187" s="225"/>
      <c r="J187" s="221"/>
      <c r="K187" s="221"/>
      <c r="L187" s="226"/>
      <c r="M187" s="227"/>
      <c r="N187" s="228"/>
      <c r="O187" s="228"/>
      <c r="P187" s="228"/>
      <c r="Q187" s="228"/>
      <c r="R187" s="228"/>
      <c r="S187" s="228"/>
      <c r="T187" s="229"/>
      <c r="AT187" s="230" t="s">
        <v>231</v>
      </c>
      <c r="AU187" s="230" t="s">
        <v>81</v>
      </c>
      <c r="AV187" s="15" t="s">
        <v>148</v>
      </c>
      <c r="AW187" s="15" t="s">
        <v>33</v>
      </c>
      <c r="AX187" s="15" t="s">
        <v>72</v>
      </c>
      <c r="AY187" s="230" t="s">
        <v>211</v>
      </c>
    </row>
    <row r="188" spans="1:65" s="14" customFormat="1" ht="11.25">
      <c r="B188" s="209"/>
      <c r="C188" s="210"/>
      <c r="D188" s="194" t="s">
        <v>231</v>
      </c>
      <c r="E188" s="211" t="s">
        <v>19</v>
      </c>
      <c r="F188" s="212" t="s">
        <v>1258</v>
      </c>
      <c r="G188" s="210"/>
      <c r="H188" s="213">
        <v>1174.5</v>
      </c>
      <c r="I188" s="214"/>
      <c r="J188" s="210"/>
      <c r="K188" s="210"/>
      <c r="L188" s="215"/>
      <c r="M188" s="216"/>
      <c r="N188" s="217"/>
      <c r="O188" s="217"/>
      <c r="P188" s="217"/>
      <c r="Q188" s="217"/>
      <c r="R188" s="217"/>
      <c r="S188" s="217"/>
      <c r="T188" s="218"/>
      <c r="AT188" s="219" t="s">
        <v>231</v>
      </c>
      <c r="AU188" s="219" t="s">
        <v>81</v>
      </c>
      <c r="AV188" s="14" t="s">
        <v>81</v>
      </c>
      <c r="AW188" s="14" t="s">
        <v>33</v>
      </c>
      <c r="AX188" s="14" t="s">
        <v>79</v>
      </c>
      <c r="AY188" s="219" t="s">
        <v>211</v>
      </c>
    </row>
    <row r="189" spans="1:65" s="2" customFormat="1" ht="14.45" customHeight="1">
      <c r="A189" s="36"/>
      <c r="B189" s="37"/>
      <c r="C189" s="242" t="s">
        <v>348</v>
      </c>
      <c r="D189" s="242" t="s">
        <v>442</v>
      </c>
      <c r="E189" s="243" t="s">
        <v>482</v>
      </c>
      <c r="F189" s="244" t="s">
        <v>483</v>
      </c>
      <c r="G189" s="245" t="s">
        <v>484</v>
      </c>
      <c r="H189" s="246">
        <v>17.617999999999999</v>
      </c>
      <c r="I189" s="247"/>
      <c r="J189" s="248">
        <f>ROUND(I189*H189,2)</f>
        <v>0</v>
      </c>
      <c r="K189" s="244" t="s">
        <v>217</v>
      </c>
      <c r="L189" s="249"/>
      <c r="M189" s="250" t="s">
        <v>19</v>
      </c>
      <c r="N189" s="251" t="s">
        <v>43</v>
      </c>
      <c r="O189" s="66"/>
      <c r="P189" s="190">
        <f>O189*H189</f>
        <v>0</v>
      </c>
      <c r="Q189" s="190">
        <v>1E-3</v>
      </c>
      <c r="R189" s="190">
        <f>Q189*H189</f>
        <v>1.7617999999999998E-2</v>
      </c>
      <c r="S189" s="190">
        <v>0</v>
      </c>
      <c r="T189" s="191">
        <f>S189*H189</f>
        <v>0</v>
      </c>
      <c r="U189" s="36"/>
      <c r="V189" s="36"/>
      <c r="W189" s="36"/>
      <c r="X189" s="36"/>
      <c r="Y189" s="36"/>
      <c r="Z189" s="36"/>
      <c r="AA189" s="36"/>
      <c r="AB189" s="36"/>
      <c r="AC189" s="36"/>
      <c r="AD189" s="36"/>
      <c r="AE189" s="36"/>
      <c r="AR189" s="192" t="s">
        <v>254</v>
      </c>
      <c r="AT189" s="192" t="s">
        <v>442</v>
      </c>
      <c r="AU189" s="192" t="s">
        <v>81</v>
      </c>
      <c r="AY189" s="19" t="s">
        <v>211</v>
      </c>
      <c r="BE189" s="193">
        <f>IF(N189="základní",J189,0)</f>
        <v>0</v>
      </c>
      <c r="BF189" s="193">
        <f>IF(N189="snížená",J189,0)</f>
        <v>0</v>
      </c>
      <c r="BG189" s="193">
        <f>IF(N189="zákl. přenesená",J189,0)</f>
        <v>0</v>
      </c>
      <c r="BH189" s="193">
        <f>IF(N189="sníž. přenesená",J189,0)</f>
        <v>0</v>
      </c>
      <c r="BI189" s="193">
        <f>IF(N189="nulová",J189,0)</f>
        <v>0</v>
      </c>
      <c r="BJ189" s="19" t="s">
        <v>79</v>
      </c>
      <c r="BK189" s="193">
        <f>ROUND(I189*H189,2)</f>
        <v>0</v>
      </c>
      <c r="BL189" s="19" t="s">
        <v>148</v>
      </c>
      <c r="BM189" s="192" t="s">
        <v>1259</v>
      </c>
    </row>
    <row r="190" spans="1:65" s="14" customFormat="1" ht="11.25">
      <c r="B190" s="209"/>
      <c r="C190" s="210"/>
      <c r="D190" s="194" t="s">
        <v>231</v>
      </c>
      <c r="E190" s="210"/>
      <c r="F190" s="212" t="s">
        <v>1260</v>
      </c>
      <c r="G190" s="210"/>
      <c r="H190" s="213">
        <v>17.617999999999999</v>
      </c>
      <c r="I190" s="214"/>
      <c r="J190" s="210"/>
      <c r="K190" s="210"/>
      <c r="L190" s="215"/>
      <c r="M190" s="216"/>
      <c r="N190" s="217"/>
      <c r="O190" s="217"/>
      <c r="P190" s="217"/>
      <c r="Q190" s="217"/>
      <c r="R190" s="217"/>
      <c r="S190" s="217"/>
      <c r="T190" s="218"/>
      <c r="AT190" s="219" t="s">
        <v>231</v>
      </c>
      <c r="AU190" s="219" t="s">
        <v>81</v>
      </c>
      <c r="AV190" s="14" t="s">
        <v>81</v>
      </c>
      <c r="AW190" s="14" t="s">
        <v>4</v>
      </c>
      <c r="AX190" s="14" t="s">
        <v>79</v>
      </c>
      <c r="AY190" s="219" t="s">
        <v>211</v>
      </c>
    </row>
    <row r="191" spans="1:65" s="2" customFormat="1" ht="14.45" customHeight="1">
      <c r="A191" s="36"/>
      <c r="B191" s="37"/>
      <c r="C191" s="181" t="s">
        <v>352</v>
      </c>
      <c r="D191" s="181" t="s">
        <v>213</v>
      </c>
      <c r="E191" s="182" t="s">
        <v>488</v>
      </c>
      <c r="F191" s="183" t="s">
        <v>489</v>
      </c>
      <c r="G191" s="184" t="s">
        <v>228</v>
      </c>
      <c r="H191" s="185">
        <v>1174.5</v>
      </c>
      <c r="I191" s="186"/>
      <c r="J191" s="187">
        <f>ROUND(I191*H191,2)</f>
        <v>0</v>
      </c>
      <c r="K191" s="183" t="s">
        <v>217</v>
      </c>
      <c r="L191" s="41"/>
      <c r="M191" s="188" t="s">
        <v>19</v>
      </c>
      <c r="N191" s="189" t="s">
        <v>43</v>
      </c>
      <c r="O191" s="66"/>
      <c r="P191" s="190">
        <f>O191*H191</f>
        <v>0</v>
      </c>
      <c r="Q191" s="190">
        <v>0</v>
      </c>
      <c r="R191" s="190">
        <f>Q191*H191</f>
        <v>0</v>
      </c>
      <c r="S191" s="190">
        <v>0</v>
      </c>
      <c r="T191" s="191">
        <f>S191*H191</f>
        <v>0</v>
      </c>
      <c r="U191" s="36"/>
      <c r="V191" s="36"/>
      <c r="W191" s="36"/>
      <c r="X191" s="36"/>
      <c r="Y191" s="36"/>
      <c r="Z191" s="36"/>
      <c r="AA191" s="36"/>
      <c r="AB191" s="36"/>
      <c r="AC191" s="36"/>
      <c r="AD191" s="36"/>
      <c r="AE191" s="36"/>
      <c r="AR191" s="192" t="s">
        <v>148</v>
      </c>
      <c r="AT191" s="192" t="s">
        <v>213</v>
      </c>
      <c r="AU191" s="192" t="s">
        <v>81</v>
      </c>
      <c r="AY191" s="19" t="s">
        <v>211</v>
      </c>
      <c r="BE191" s="193">
        <f>IF(N191="základní",J191,0)</f>
        <v>0</v>
      </c>
      <c r="BF191" s="193">
        <f>IF(N191="snížená",J191,0)</f>
        <v>0</v>
      </c>
      <c r="BG191" s="193">
        <f>IF(N191="zákl. přenesená",J191,0)</f>
        <v>0</v>
      </c>
      <c r="BH191" s="193">
        <f>IF(N191="sníž. přenesená",J191,0)</f>
        <v>0</v>
      </c>
      <c r="BI191" s="193">
        <f>IF(N191="nulová",J191,0)</f>
        <v>0</v>
      </c>
      <c r="BJ191" s="19" t="s">
        <v>79</v>
      </c>
      <c r="BK191" s="193">
        <f>ROUND(I191*H191,2)</f>
        <v>0</v>
      </c>
      <c r="BL191" s="19" t="s">
        <v>148</v>
      </c>
      <c r="BM191" s="192" t="s">
        <v>1261</v>
      </c>
    </row>
    <row r="192" spans="1:65" s="2" customFormat="1" ht="107.25">
      <c r="A192" s="36"/>
      <c r="B192" s="37"/>
      <c r="C192" s="38"/>
      <c r="D192" s="194" t="s">
        <v>219</v>
      </c>
      <c r="E192" s="38"/>
      <c r="F192" s="195" t="s">
        <v>491</v>
      </c>
      <c r="G192" s="38"/>
      <c r="H192" s="38"/>
      <c r="I192" s="196"/>
      <c r="J192" s="38"/>
      <c r="K192" s="38"/>
      <c r="L192" s="41"/>
      <c r="M192" s="197"/>
      <c r="N192" s="198"/>
      <c r="O192" s="66"/>
      <c r="P192" s="66"/>
      <c r="Q192" s="66"/>
      <c r="R192" s="66"/>
      <c r="S192" s="66"/>
      <c r="T192" s="67"/>
      <c r="U192" s="36"/>
      <c r="V192" s="36"/>
      <c r="W192" s="36"/>
      <c r="X192" s="36"/>
      <c r="Y192" s="36"/>
      <c r="Z192" s="36"/>
      <c r="AA192" s="36"/>
      <c r="AB192" s="36"/>
      <c r="AC192" s="36"/>
      <c r="AD192" s="36"/>
      <c r="AE192" s="36"/>
      <c r="AT192" s="19" t="s">
        <v>219</v>
      </c>
      <c r="AU192" s="19" t="s">
        <v>81</v>
      </c>
    </row>
    <row r="193" spans="1:65" s="2" customFormat="1" ht="14.45" customHeight="1">
      <c r="A193" s="36"/>
      <c r="B193" s="37"/>
      <c r="C193" s="181" t="s">
        <v>356</v>
      </c>
      <c r="D193" s="181" t="s">
        <v>213</v>
      </c>
      <c r="E193" s="182" t="s">
        <v>493</v>
      </c>
      <c r="F193" s="183" t="s">
        <v>494</v>
      </c>
      <c r="G193" s="184" t="s">
        <v>139</v>
      </c>
      <c r="H193" s="185">
        <v>117.45</v>
      </c>
      <c r="I193" s="186"/>
      <c r="J193" s="187">
        <f>ROUND(I193*H193,2)</f>
        <v>0</v>
      </c>
      <c r="K193" s="183" t="s">
        <v>217</v>
      </c>
      <c r="L193" s="41"/>
      <c r="M193" s="188" t="s">
        <v>19</v>
      </c>
      <c r="N193" s="189" t="s">
        <v>43</v>
      </c>
      <c r="O193" s="66"/>
      <c r="P193" s="190">
        <f>O193*H193</f>
        <v>0</v>
      </c>
      <c r="Q193" s="190">
        <v>0</v>
      </c>
      <c r="R193" s="190">
        <f>Q193*H193</f>
        <v>0</v>
      </c>
      <c r="S193" s="190">
        <v>0</v>
      </c>
      <c r="T193" s="191">
        <f>S193*H193</f>
        <v>0</v>
      </c>
      <c r="U193" s="36"/>
      <c r="V193" s="36"/>
      <c r="W193" s="36"/>
      <c r="X193" s="36"/>
      <c r="Y193" s="36"/>
      <c r="Z193" s="36"/>
      <c r="AA193" s="36"/>
      <c r="AB193" s="36"/>
      <c r="AC193" s="36"/>
      <c r="AD193" s="36"/>
      <c r="AE193" s="36"/>
      <c r="AR193" s="192" t="s">
        <v>148</v>
      </c>
      <c r="AT193" s="192" t="s">
        <v>213</v>
      </c>
      <c r="AU193" s="192" t="s">
        <v>81</v>
      </c>
      <c r="AY193" s="19" t="s">
        <v>211</v>
      </c>
      <c r="BE193" s="193">
        <f>IF(N193="základní",J193,0)</f>
        <v>0</v>
      </c>
      <c r="BF193" s="193">
        <f>IF(N193="snížená",J193,0)</f>
        <v>0</v>
      </c>
      <c r="BG193" s="193">
        <f>IF(N193="zákl. přenesená",J193,0)</f>
        <v>0</v>
      </c>
      <c r="BH193" s="193">
        <f>IF(N193="sníž. přenesená",J193,0)</f>
        <v>0</v>
      </c>
      <c r="BI193" s="193">
        <f>IF(N193="nulová",J193,0)</f>
        <v>0</v>
      </c>
      <c r="BJ193" s="19" t="s">
        <v>79</v>
      </c>
      <c r="BK193" s="193">
        <f>ROUND(I193*H193,2)</f>
        <v>0</v>
      </c>
      <c r="BL193" s="19" t="s">
        <v>148</v>
      </c>
      <c r="BM193" s="192" t="s">
        <v>1262</v>
      </c>
    </row>
    <row r="194" spans="1:65" s="14" customFormat="1" ht="11.25">
      <c r="B194" s="209"/>
      <c r="C194" s="210"/>
      <c r="D194" s="194" t="s">
        <v>231</v>
      </c>
      <c r="E194" s="210"/>
      <c r="F194" s="212" t="s">
        <v>1263</v>
      </c>
      <c r="G194" s="210"/>
      <c r="H194" s="213">
        <v>117.45</v>
      </c>
      <c r="I194" s="214"/>
      <c r="J194" s="210"/>
      <c r="K194" s="210"/>
      <c r="L194" s="215"/>
      <c r="M194" s="216"/>
      <c r="N194" s="217"/>
      <c r="O194" s="217"/>
      <c r="P194" s="217"/>
      <c r="Q194" s="217"/>
      <c r="R194" s="217"/>
      <c r="S194" s="217"/>
      <c r="T194" s="218"/>
      <c r="AT194" s="219" t="s">
        <v>231</v>
      </c>
      <c r="AU194" s="219" t="s">
        <v>81</v>
      </c>
      <c r="AV194" s="14" t="s">
        <v>81</v>
      </c>
      <c r="AW194" s="14" t="s">
        <v>4</v>
      </c>
      <c r="AX194" s="14" t="s">
        <v>79</v>
      </c>
      <c r="AY194" s="219" t="s">
        <v>211</v>
      </c>
    </row>
    <row r="195" spans="1:65" s="2" customFormat="1" ht="14.45" customHeight="1">
      <c r="A195" s="36"/>
      <c r="B195" s="37"/>
      <c r="C195" s="242" t="s">
        <v>363</v>
      </c>
      <c r="D195" s="242" t="s">
        <v>442</v>
      </c>
      <c r="E195" s="243" t="s">
        <v>498</v>
      </c>
      <c r="F195" s="244" t="s">
        <v>499</v>
      </c>
      <c r="G195" s="245" t="s">
        <v>139</v>
      </c>
      <c r="H195" s="246">
        <v>117.45</v>
      </c>
      <c r="I195" s="247"/>
      <c r="J195" s="248">
        <f>ROUND(I195*H195,2)</f>
        <v>0</v>
      </c>
      <c r="K195" s="244" t="s">
        <v>217</v>
      </c>
      <c r="L195" s="249"/>
      <c r="M195" s="250" t="s">
        <v>19</v>
      </c>
      <c r="N195" s="251" t="s">
        <v>43</v>
      </c>
      <c r="O195" s="66"/>
      <c r="P195" s="190">
        <f>O195*H195</f>
        <v>0</v>
      </c>
      <c r="Q195" s="190">
        <v>0</v>
      </c>
      <c r="R195" s="190">
        <f>Q195*H195</f>
        <v>0</v>
      </c>
      <c r="S195" s="190">
        <v>0</v>
      </c>
      <c r="T195" s="191">
        <f>S195*H195</f>
        <v>0</v>
      </c>
      <c r="U195" s="36"/>
      <c r="V195" s="36"/>
      <c r="W195" s="36"/>
      <c r="X195" s="36"/>
      <c r="Y195" s="36"/>
      <c r="Z195" s="36"/>
      <c r="AA195" s="36"/>
      <c r="AB195" s="36"/>
      <c r="AC195" s="36"/>
      <c r="AD195" s="36"/>
      <c r="AE195" s="36"/>
      <c r="AR195" s="192" t="s">
        <v>254</v>
      </c>
      <c r="AT195" s="192" t="s">
        <v>442</v>
      </c>
      <c r="AU195" s="192" t="s">
        <v>81</v>
      </c>
      <c r="AY195" s="19" t="s">
        <v>211</v>
      </c>
      <c r="BE195" s="193">
        <f>IF(N195="základní",J195,0)</f>
        <v>0</v>
      </c>
      <c r="BF195" s="193">
        <f>IF(N195="snížená",J195,0)</f>
        <v>0</v>
      </c>
      <c r="BG195" s="193">
        <f>IF(N195="zákl. přenesená",J195,0)</f>
        <v>0</v>
      </c>
      <c r="BH195" s="193">
        <f>IF(N195="sníž. přenesená",J195,0)</f>
        <v>0</v>
      </c>
      <c r="BI195" s="193">
        <f>IF(N195="nulová",J195,0)</f>
        <v>0</v>
      </c>
      <c r="BJ195" s="19" t="s">
        <v>79</v>
      </c>
      <c r="BK195" s="193">
        <f>ROUND(I195*H195,2)</f>
        <v>0</v>
      </c>
      <c r="BL195" s="19" t="s">
        <v>148</v>
      </c>
      <c r="BM195" s="192" t="s">
        <v>1264</v>
      </c>
    </row>
    <row r="196" spans="1:65" s="14" customFormat="1" ht="11.25">
      <c r="B196" s="209"/>
      <c r="C196" s="210"/>
      <c r="D196" s="194" t="s">
        <v>231</v>
      </c>
      <c r="E196" s="210"/>
      <c r="F196" s="212" t="s">
        <v>1263</v>
      </c>
      <c r="G196" s="210"/>
      <c r="H196" s="213">
        <v>117.45</v>
      </c>
      <c r="I196" s="214"/>
      <c r="J196" s="210"/>
      <c r="K196" s="210"/>
      <c r="L196" s="215"/>
      <c r="M196" s="216"/>
      <c r="N196" s="217"/>
      <c r="O196" s="217"/>
      <c r="P196" s="217"/>
      <c r="Q196" s="217"/>
      <c r="R196" s="217"/>
      <c r="S196" s="217"/>
      <c r="T196" s="218"/>
      <c r="AT196" s="219" t="s">
        <v>231</v>
      </c>
      <c r="AU196" s="219" t="s">
        <v>81</v>
      </c>
      <c r="AV196" s="14" t="s">
        <v>81</v>
      </c>
      <c r="AW196" s="14" t="s">
        <v>4</v>
      </c>
      <c r="AX196" s="14" t="s">
        <v>79</v>
      </c>
      <c r="AY196" s="219" t="s">
        <v>211</v>
      </c>
    </row>
    <row r="197" spans="1:65" s="12" customFormat="1" ht="22.9" customHeight="1">
      <c r="B197" s="165"/>
      <c r="C197" s="166"/>
      <c r="D197" s="167" t="s">
        <v>71</v>
      </c>
      <c r="E197" s="179" t="s">
        <v>148</v>
      </c>
      <c r="F197" s="179" t="s">
        <v>501</v>
      </c>
      <c r="G197" s="166"/>
      <c r="H197" s="166"/>
      <c r="I197" s="169"/>
      <c r="J197" s="180">
        <f>BK197</f>
        <v>0</v>
      </c>
      <c r="K197" s="166"/>
      <c r="L197" s="171"/>
      <c r="M197" s="172"/>
      <c r="N197" s="173"/>
      <c r="O197" s="173"/>
      <c r="P197" s="174">
        <f>SUM(P198:P208)</f>
        <v>0</v>
      </c>
      <c r="Q197" s="173"/>
      <c r="R197" s="174">
        <f>SUM(R198:R208)</f>
        <v>3.2205600000000001E-2</v>
      </c>
      <c r="S197" s="173"/>
      <c r="T197" s="175">
        <f>SUM(T198:T208)</f>
        <v>0</v>
      </c>
      <c r="AR197" s="176" t="s">
        <v>79</v>
      </c>
      <c r="AT197" s="177" t="s">
        <v>71</v>
      </c>
      <c r="AU197" s="177" t="s">
        <v>79</v>
      </c>
      <c r="AY197" s="176" t="s">
        <v>211</v>
      </c>
      <c r="BK197" s="178">
        <f>SUM(BK198:BK208)</f>
        <v>0</v>
      </c>
    </row>
    <row r="198" spans="1:65" s="2" customFormat="1" ht="14.45" customHeight="1">
      <c r="A198" s="36"/>
      <c r="B198" s="37"/>
      <c r="C198" s="181" t="s">
        <v>368</v>
      </c>
      <c r="D198" s="181" t="s">
        <v>213</v>
      </c>
      <c r="E198" s="182" t="s">
        <v>503</v>
      </c>
      <c r="F198" s="183" t="s">
        <v>504</v>
      </c>
      <c r="G198" s="184" t="s">
        <v>139</v>
      </c>
      <c r="H198" s="185">
        <v>118.953</v>
      </c>
      <c r="I198" s="186"/>
      <c r="J198" s="187">
        <f>ROUND(I198*H198,2)</f>
        <v>0</v>
      </c>
      <c r="K198" s="183" t="s">
        <v>217</v>
      </c>
      <c r="L198" s="41"/>
      <c r="M198" s="188" t="s">
        <v>19</v>
      </c>
      <c r="N198" s="189" t="s">
        <v>43</v>
      </c>
      <c r="O198" s="66"/>
      <c r="P198" s="190">
        <f>O198*H198</f>
        <v>0</v>
      </c>
      <c r="Q198" s="190">
        <v>0</v>
      </c>
      <c r="R198" s="190">
        <f>Q198*H198</f>
        <v>0</v>
      </c>
      <c r="S198" s="190">
        <v>0</v>
      </c>
      <c r="T198" s="191">
        <f>S198*H198</f>
        <v>0</v>
      </c>
      <c r="U198" s="36"/>
      <c r="V198" s="36"/>
      <c r="W198" s="36"/>
      <c r="X198" s="36"/>
      <c r="Y198" s="36"/>
      <c r="Z198" s="36"/>
      <c r="AA198" s="36"/>
      <c r="AB198" s="36"/>
      <c r="AC198" s="36"/>
      <c r="AD198" s="36"/>
      <c r="AE198" s="36"/>
      <c r="AR198" s="192" t="s">
        <v>148</v>
      </c>
      <c r="AT198" s="192" t="s">
        <v>213</v>
      </c>
      <c r="AU198" s="192" t="s">
        <v>81</v>
      </c>
      <c r="AY198" s="19" t="s">
        <v>211</v>
      </c>
      <c r="BE198" s="193">
        <f>IF(N198="základní",J198,0)</f>
        <v>0</v>
      </c>
      <c r="BF198" s="193">
        <f>IF(N198="snížená",J198,0)</f>
        <v>0</v>
      </c>
      <c r="BG198" s="193">
        <f>IF(N198="zákl. přenesená",J198,0)</f>
        <v>0</v>
      </c>
      <c r="BH198" s="193">
        <f>IF(N198="sníž. přenesená",J198,0)</f>
        <v>0</v>
      </c>
      <c r="BI198" s="193">
        <f>IF(N198="nulová",J198,0)</f>
        <v>0</v>
      </c>
      <c r="BJ198" s="19" t="s">
        <v>79</v>
      </c>
      <c r="BK198" s="193">
        <f>ROUND(I198*H198,2)</f>
        <v>0</v>
      </c>
      <c r="BL198" s="19" t="s">
        <v>148</v>
      </c>
      <c r="BM198" s="192" t="s">
        <v>1265</v>
      </c>
    </row>
    <row r="199" spans="1:65" s="2" customFormat="1" ht="39">
      <c r="A199" s="36"/>
      <c r="B199" s="37"/>
      <c r="C199" s="38"/>
      <c r="D199" s="194" t="s">
        <v>219</v>
      </c>
      <c r="E199" s="38"/>
      <c r="F199" s="195" t="s">
        <v>506</v>
      </c>
      <c r="G199" s="38"/>
      <c r="H199" s="38"/>
      <c r="I199" s="196"/>
      <c r="J199" s="38"/>
      <c r="K199" s="38"/>
      <c r="L199" s="41"/>
      <c r="M199" s="197"/>
      <c r="N199" s="198"/>
      <c r="O199" s="66"/>
      <c r="P199" s="66"/>
      <c r="Q199" s="66"/>
      <c r="R199" s="66"/>
      <c r="S199" s="66"/>
      <c r="T199" s="67"/>
      <c r="U199" s="36"/>
      <c r="V199" s="36"/>
      <c r="W199" s="36"/>
      <c r="X199" s="36"/>
      <c r="Y199" s="36"/>
      <c r="Z199" s="36"/>
      <c r="AA199" s="36"/>
      <c r="AB199" s="36"/>
      <c r="AC199" s="36"/>
      <c r="AD199" s="36"/>
      <c r="AE199" s="36"/>
      <c r="AT199" s="19" t="s">
        <v>219</v>
      </c>
      <c r="AU199" s="19" t="s">
        <v>81</v>
      </c>
    </row>
    <row r="200" spans="1:65" s="14" customFormat="1" ht="11.25">
      <c r="B200" s="209"/>
      <c r="C200" s="210"/>
      <c r="D200" s="194" t="s">
        <v>231</v>
      </c>
      <c r="E200" s="211" t="s">
        <v>19</v>
      </c>
      <c r="F200" s="212" t="s">
        <v>1266</v>
      </c>
      <c r="G200" s="210"/>
      <c r="H200" s="213">
        <v>1.53</v>
      </c>
      <c r="I200" s="214"/>
      <c r="J200" s="210"/>
      <c r="K200" s="210"/>
      <c r="L200" s="215"/>
      <c r="M200" s="216"/>
      <c r="N200" s="217"/>
      <c r="O200" s="217"/>
      <c r="P200" s="217"/>
      <c r="Q200" s="217"/>
      <c r="R200" s="217"/>
      <c r="S200" s="217"/>
      <c r="T200" s="218"/>
      <c r="AT200" s="219" t="s">
        <v>231</v>
      </c>
      <c r="AU200" s="219" t="s">
        <v>81</v>
      </c>
      <c r="AV200" s="14" t="s">
        <v>81</v>
      </c>
      <c r="AW200" s="14" t="s">
        <v>33</v>
      </c>
      <c r="AX200" s="14" t="s">
        <v>72</v>
      </c>
      <c r="AY200" s="219" t="s">
        <v>211</v>
      </c>
    </row>
    <row r="201" spans="1:65" s="14" customFormat="1" ht="11.25">
      <c r="B201" s="209"/>
      <c r="C201" s="210"/>
      <c r="D201" s="194" t="s">
        <v>231</v>
      </c>
      <c r="E201" s="211" t="s">
        <v>19</v>
      </c>
      <c r="F201" s="212" t="s">
        <v>1267</v>
      </c>
      <c r="G201" s="210"/>
      <c r="H201" s="213">
        <v>43.38</v>
      </c>
      <c r="I201" s="214"/>
      <c r="J201" s="210"/>
      <c r="K201" s="210"/>
      <c r="L201" s="215"/>
      <c r="M201" s="216"/>
      <c r="N201" s="217"/>
      <c r="O201" s="217"/>
      <c r="P201" s="217"/>
      <c r="Q201" s="217"/>
      <c r="R201" s="217"/>
      <c r="S201" s="217"/>
      <c r="T201" s="218"/>
      <c r="AT201" s="219" t="s">
        <v>231</v>
      </c>
      <c r="AU201" s="219" t="s">
        <v>81</v>
      </c>
      <c r="AV201" s="14" t="s">
        <v>81</v>
      </c>
      <c r="AW201" s="14" t="s">
        <v>33</v>
      </c>
      <c r="AX201" s="14" t="s">
        <v>72</v>
      </c>
      <c r="AY201" s="219" t="s">
        <v>211</v>
      </c>
    </row>
    <row r="202" spans="1:65" s="14" customFormat="1" ht="11.25">
      <c r="B202" s="209"/>
      <c r="C202" s="210"/>
      <c r="D202" s="194" t="s">
        <v>231</v>
      </c>
      <c r="E202" s="211" t="s">
        <v>19</v>
      </c>
      <c r="F202" s="212" t="s">
        <v>1268</v>
      </c>
      <c r="G202" s="210"/>
      <c r="H202" s="213">
        <v>74.043000000000006</v>
      </c>
      <c r="I202" s="214"/>
      <c r="J202" s="210"/>
      <c r="K202" s="210"/>
      <c r="L202" s="215"/>
      <c r="M202" s="216"/>
      <c r="N202" s="217"/>
      <c r="O202" s="217"/>
      <c r="P202" s="217"/>
      <c r="Q202" s="217"/>
      <c r="R202" s="217"/>
      <c r="S202" s="217"/>
      <c r="T202" s="218"/>
      <c r="AT202" s="219" t="s">
        <v>231</v>
      </c>
      <c r="AU202" s="219" t="s">
        <v>81</v>
      </c>
      <c r="AV202" s="14" t="s">
        <v>81</v>
      </c>
      <c r="AW202" s="14" t="s">
        <v>33</v>
      </c>
      <c r="AX202" s="14" t="s">
        <v>72</v>
      </c>
      <c r="AY202" s="219" t="s">
        <v>211</v>
      </c>
    </row>
    <row r="203" spans="1:65" s="15" customFormat="1" ht="11.25">
      <c r="B203" s="220"/>
      <c r="C203" s="221"/>
      <c r="D203" s="194" t="s">
        <v>231</v>
      </c>
      <c r="E203" s="222" t="s">
        <v>137</v>
      </c>
      <c r="F203" s="223" t="s">
        <v>288</v>
      </c>
      <c r="G203" s="221"/>
      <c r="H203" s="224">
        <v>118.953</v>
      </c>
      <c r="I203" s="225"/>
      <c r="J203" s="221"/>
      <c r="K203" s="221"/>
      <c r="L203" s="226"/>
      <c r="M203" s="227"/>
      <c r="N203" s="228"/>
      <c r="O203" s="228"/>
      <c r="P203" s="228"/>
      <c r="Q203" s="228"/>
      <c r="R203" s="228"/>
      <c r="S203" s="228"/>
      <c r="T203" s="229"/>
      <c r="AT203" s="230" t="s">
        <v>231</v>
      </c>
      <c r="AU203" s="230" t="s">
        <v>81</v>
      </c>
      <c r="AV203" s="15" t="s">
        <v>148</v>
      </c>
      <c r="AW203" s="15" t="s">
        <v>33</v>
      </c>
      <c r="AX203" s="15" t="s">
        <v>79</v>
      </c>
      <c r="AY203" s="230" t="s">
        <v>211</v>
      </c>
    </row>
    <row r="204" spans="1:65" s="2" customFormat="1" ht="14.45" customHeight="1">
      <c r="A204" s="36"/>
      <c r="B204" s="37"/>
      <c r="C204" s="181" t="s">
        <v>373</v>
      </c>
      <c r="D204" s="181" t="s">
        <v>213</v>
      </c>
      <c r="E204" s="182" t="s">
        <v>517</v>
      </c>
      <c r="F204" s="183" t="s">
        <v>518</v>
      </c>
      <c r="G204" s="184" t="s">
        <v>139</v>
      </c>
      <c r="H204" s="185">
        <v>0.432</v>
      </c>
      <c r="I204" s="186"/>
      <c r="J204" s="187">
        <f>ROUND(I204*H204,2)</f>
        <v>0</v>
      </c>
      <c r="K204" s="183" t="s">
        <v>217</v>
      </c>
      <c r="L204" s="41"/>
      <c r="M204" s="188" t="s">
        <v>19</v>
      </c>
      <c r="N204" s="189" t="s">
        <v>43</v>
      </c>
      <c r="O204" s="66"/>
      <c r="P204" s="190">
        <f>O204*H204</f>
        <v>0</v>
      </c>
      <c r="Q204" s="190">
        <v>0</v>
      </c>
      <c r="R204" s="190">
        <f>Q204*H204</f>
        <v>0</v>
      </c>
      <c r="S204" s="190">
        <v>0</v>
      </c>
      <c r="T204" s="191">
        <f>S204*H204</f>
        <v>0</v>
      </c>
      <c r="U204" s="36"/>
      <c r="V204" s="36"/>
      <c r="W204" s="36"/>
      <c r="X204" s="36"/>
      <c r="Y204" s="36"/>
      <c r="Z204" s="36"/>
      <c r="AA204" s="36"/>
      <c r="AB204" s="36"/>
      <c r="AC204" s="36"/>
      <c r="AD204" s="36"/>
      <c r="AE204" s="36"/>
      <c r="AR204" s="192" t="s">
        <v>148</v>
      </c>
      <c r="AT204" s="192" t="s">
        <v>213</v>
      </c>
      <c r="AU204" s="192" t="s">
        <v>81</v>
      </c>
      <c r="AY204" s="19" t="s">
        <v>211</v>
      </c>
      <c r="BE204" s="193">
        <f>IF(N204="základní",J204,0)</f>
        <v>0</v>
      </c>
      <c r="BF204" s="193">
        <f>IF(N204="snížená",J204,0)</f>
        <v>0</v>
      </c>
      <c r="BG204" s="193">
        <f>IF(N204="zákl. přenesená",J204,0)</f>
        <v>0</v>
      </c>
      <c r="BH204" s="193">
        <f>IF(N204="sníž. přenesená",J204,0)</f>
        <v>0</v>
      </c>
      <c r="BI204" s="193">
        <f>IF(N204="nulová",J204,0)</f>
        <v>0</v>
      </c>
      <c r="BJ204" s="19" t="s">
        <v>79</v>
      </c>
      <c r="BK204" s="193">
        <f>ROUND(I204*H204,2)</f>
        <v>0</v>
      </c>
      <c r="BL204" s="19" t="s">
        <v>148</v>
      </c>
      <c r="BM204" s="192" t="s">
        <v>1269</v>
      </c>
    </row>
    <row r="205" spans="1:65" s="2" customFormat="1" ht="39">
      <c r="A205" s="36"/>
      <c r="B205" s="37"/>
      <c r="C205" s="38"/>
      <c r="D205" s="194" t="s">
        <v>219</v>
      </c>
      <c r="E205" s="38"/>
      <c r="F205" s="195" t="s">
        <v>520</v>
      </c>
      <c r="G205" s="38"/>
      <c r="H205" s="38"/>
      <c r="I205" s="196"/>
      <c r="J205" s="38"/>
      <c r="K205" s="38"/>
      <c r="L205" s="41"/>
      <c r="M205" s="197"/>
      <c r="N205" s="198"/>
      <c r="O205" s="66"/>
      <c r="P205" s="66"/>
      <c r="Q205" s="66"/>
      <c r="R205" s="66"/>
      <c r="S205" s="66"/>
      <c r="T205" s="67"/>
      <c r="U205" s="36"/>
      <c r="V205" s="36"/>
      <c r="W205" s="36"/>
      <c r="X205" s="36"/>
      <c r="Y205" s="36"/>
      <c r="Z205" s="36"/>
      <c r="AA205" s="36"/>
      <c r="AB205" s="36"/>
      <c r="AC205" s="36"/>
      <c r="AD205" s="36"/>
      <c r="AE205" s="36"/>
      <c r="AT205" s="19" t="s">
        <v>219</v>
      </c>
      <c r="AU205" s="19" t="s">
        <v>81</v>
      </c>
    </row>
    <row r="206" spans="1:65" s="14" customFormat="1" ht="11.25">
      <c r="B206" s="209"/>
      <c r="C206" s="210"/>
      <c r="D206" s="194" t="s">
        <v>231</v>
      </c>
      <c r="E206" s="211" t="s">
        <v>19</v>
      </c>
      <c r="F206" s="212" t="s">
        <v>1270</v>
      </c>
      <c r="G206" s="210"/>
      <c r="H206" s="213">
        <v>0.432</v>
      </c>
      <c r="I206" s="214"/>
      <c r="J206" s="210"/>
      <c r="K206" s="210"/>
      <c r="L206" s="215"/>
      <c r="M206" s="216"/>
      <c r="N206" s="217"/>
      <c r="O206" s="217"/>
      <c r="P206" s="217"/>
      <c r="Q206" s="217"/>
      <c r="R206" s="217"/>
      <c r="S206" s="217"/>
      <c r="T206" s="218"/>
      <c r="AT206" s="219" t="s">
        <v>231</v>
      </c>
      <c r="AU206" s="219" t="s">
        <v>81</v>
      </c>
      <c r="AV206" s="14" t="s">
        <v>81</v>
      </c>
      <c r="AW206" s="14" t="s">
        <v>33</v>
      </c>
      <c r="AX206" s="14" t="s">
        <v>79</v>
      </c>
      <c r="AY206" s="219" t="s">
        <v>211</v>
      </c>
    </row>
    <row r="207" spans="1:65" s="2" customFormat="1" ht="14.45" customHeight="1">
      <c r="A207" s="36"/>
      <c r="B207" s="37"/>
      <c r="C207" s="181" t="s">
        <v>377</v>
      </c>
      <c r="D207" s="181" t="s">
        <v>213</v>
      </c>
      <c r="E207" s="182" t="s">
        <v>523</v>
      </c>
      <c r="F207" s="183" t="s">
        <v>524</v>
      </c>
      <c r="G207" s="184" t="s">
        <v>228</v>
      </c>
      <c r="H207" s="185">
        <v>5.04</v>
      </c>
      <c r="I207" s="186"/>
      <c r="J207" s="187">
        <f>ROUND(I207*H207,2)</f>
        <v>0</v>
      </c>
      <c r="K207" s="183" t="s">
        <v>217</v>
      </c>
      <c r="L207" s="41"/>
      <c r="M207" s="188" t="s">
        <v>19</v>
      </c>
      <c r="N207" s="189" t="s">
        <v>43</v>
      </c>
      <c r="O207" s="66"/>
      <c r="P207" s="190">
        <f>O207*H207</f>
        <v>0</v>
      </c>
      <c r="Q207" s="190">
        <v>6.3899999999999998E-3</v>
      </c>
      <c r="R207" s="190">
        <f>Q207*H207</f>
        <v>3.2205600000000001E-2</v>
      </c>
      <c r="S207" s="190">
        <v>0</v>
      </c>
      <c r="T207" s="191">
        <f>S207*H207</f>
        <v>0</v>
      </c>
      <c r="U207" s="36"/>
      <c r="V207" s="36"/>
      <c r="W207" s="36"/>
      <c r="X207" s="36"/>
      <c r="Y207" s="36"/>
      <c r="Z207" s="36"/>
      <c r="AA207" s="36"/>
      <c r="AB207" s="36"/>
      <c r="AC207" s="36"/>
      <c r="AD207" s="36"/>
      <c r="AE207" s="36"/>
      <c r="AR207" s="192" t="s">
        <v>148</v>
      </c>
      <c r="AT207" s="192" t="s">
        <v>213</v>
      </c>
      <c r="AU207" s="192" t="s">
        <v>81</v>
      </c>
      <c r="AY207" s="19" t="s">
        <v>211</v>
      </c>
      <c r="BE207" s="193">
        <f>IF(N207="základní",J207,0)</f>
        <v>0</v>
      </c>
      <c r="BF207" s="193">
        <f>IF(N207="snížená",J207,0)</f>
        <v>0</v>
      </c>
      <c r="BG207" s="193">
        <f>IF(N207="zákl. přenesená",J207,0)</f>
        <v>0</v>
      </c>
      <c r="BH207" s="193">
        <f>IF(N207="sníž. přenesená",J207,0)</f>
        <v>0</v>
      </c>
      <c r="BI207" s="193">
        <f>IF(N207="nulová",J207,0)</f>
        <v>0</v>
      </c>
      <c r="BJ207" s="19" t="s">
        <v>79</v>
      </c>
      <c r="BK207" s="193">
        <f>ROUND(I207*H207,2)</f>
        <v>0</v>
      </c>
      <c r="BL207" s="19" t="s">
        <v>148</v>
      </c>
      <c r="BM207" s="192" t="s">
        <v>1271</v>
      </c>
    </row>
    <row r="208" spans="1:65" s="14" customFormat="1" ht="11.25">
      <c r="B208" s="209"/>
      <c r="C208" s="210"/>
      <c r="D208" s="194" t="s">
        <v>231</v>
      </c>
      <c r="E208" s="211" t="s">
        <v>19</v>
      </c>
      <c r="F208" s="212" t="s">
        <v>1058</v>
      </c>
      <c r="G208" s="210"/>
      <c r="H208" s="213">
        <v>5.04</v>
      </c>
      <c r="I208" s="214"/>
      <c r="J208" s="210"/>
      <c r="K208" s="210"/>
      <c r="L208" s="215"/>
      <c r="M208" s="216"/>
      <c r="N208" s="217"/>
      <c r="O208" s="217"/>
      <c r="P208" s="217"/>
      <c r="Q208" s="217"/>
      <c r="R208" s="217"/>
      <c r="S208" s="217"/>
      <c r="T208" s="218"/>
      <c r="AT208" s="219" t="s">
        <v>231</v>
      </c>
      <c r="AU208" s="219" t="s">
        <v>81</v>
      </c>
      <c r="AV208" s="14" t="s">
        <v>81</v>
      </c>
      <c r="AW208" s="14" t="s">
        <v>33</v>
      </c>
      <c r="AX208" s="14" t="s">
        <v>79</v>
      </c>
      <c r="AY208" s="219" t="s">
        <v>211</v>
      </c>
    </row>
    <row r="209" spans="1:65" s="12" customFormat="1" ht="22.9" customHeight="1">
      <c r="B209" s="165"/>
      <c r="C209" s="166"/>
      <c r="D209" s="167" t="s">
        <v>71</v>
      </c>
      <c r="E209" s="179" t="s">
        <v>254</v>
      </c>
      <c r="F209" s="179" t="s">
        <v>553</v>
      </c>
      <c r="G209" s="166"/>
      <c r="H209" s="166"/>
      <c r="I209" s="169"/>
      <c r="J209" s="180">
        <f>BK209</f>
        <v>0</v>
      </c>
      <c r="K209" s="166"/>
      <c r="L209" s="171"/>
      <c r="M209" s="172"/>
      <c r="N209" s="173"/>
      <c r="O209" s="173"/>
      <c r="P209" s="174">
        <f>SUM(P210:P310)</f>
        <v>0</v>
      </c>
      <c r="Q209" s="173"/>
      <c r="R209" s="174">
        <f>SUM(R210:R310)</f>
        <v>36.45517198000001</v>
      </c>
      <c r="S209" s="173"/>
      <c r="T209" s="175">
        <f>SUM(T210:T310)</f>
        <v>0</v>
      </c>
      <c r="AR209" s="176" t="s">
        <v>79</v>
      </c>
      <c r="AT209" s="177" t="s">
        <v>71</v>
      </c>
      <c r="AU209" s="177" t="s">
        <v>79</v>
      </c>
      <c r="AY209" s="176" t="s">
        <v>211</v>
      </c>
      <c r="BK209" s="178">
        <f>SUM(BK210:BK310)</f>
        <v>0</v>
      </c>
    </row>
    <row r="210" spans="1:65" s="2" customFormat="1" ht="24.2" customHeight="1">
      <c r="A210" s="36"/>
      <c r="B210" s="37"/>
      <c r="C210" s="181" t="s">
        <v>381</v>
      </c>
      <c r="D210" s="181" t="s">
        <v>213</v>
      </c>
      <c r="E210" s="182" t="s">
        <v>555</v>
      </c>
      <c r="F210" s="183" t="s">
        <v>556</v>
      </c>
      <c r="G210" s="184" t="s">
        <v>216</v>
      </c>
      <c r="H210" s="185">
        <v>6</v>
      </c>
      <c r="I210" s="186"/>
      <c r="J210" s="187">
        <f>ROUND(I210*H210,2)</f>
        <v>0</v>
      </c>
      <c r="K210" s="183" t="s">
        <v>217</v>
      </c>
      <c r="L210" s="41"/>
      <c r="M210" s="188" t="s">
        <v>19</v>
      </c>
      <c r="N210" s="189" t="s">
        <v>43</v>
      </c>
      <c r="O210" s="66"/>
      <c r="P210" s="190">
        <f>O210*H210</f>
        <v>0</v>
      </c>
      <c r="Q210" s="190">
        <v>1.67E-3</v>
      </c>
      <c r="R210" s="190">
        <f>Q210*H210</f>
        <v>1.0020000000000001E-2</v>
      </c>
      <c r="S210" s="190">
        <v>0</v>
      </c>
      <c r="T210" s="191">
        <f>S210*H210</f>
        <v>0</v>
      </c>
      <c r="U210" s="36"/>
      <c r="V210" s="36"/>
      <c r="W210" s="36"/>
      <c r="X210" s="36"/>
      <c r="Y210" s="36"/>
      <c r="Z210" s="36"/>
      <c r="AA210" s="36"/>
      <c r="AB210" s="36"/>
      <c r="AC210" s="36"/>
      <c r="AD210" s="36"/>
      <c r="AE210" s="36"/>
      <c r="AR210" s="192" t="s">
        <v>148</v>
      </c>
      <c r="AT210" s="192" t="s">
        <v>213</v>
      </c>
      <c r="AU210" s="192" t="s">
        <v>81</v>
      </c>
      <c r="AY210" s="19" t="s">
        <v>211</v>
      </c>
      <c r="BE210" s="193">
        <f>IF(N210="základní",J210,0)</f>
        <v>0</v>
      </c>
      <c r="BF210" s="193">
        <f>IF(N210="snížená",J210,0)</f>
        <v>0</v>
      </c>
      <c r="BG210" s="193">
        <f>IF(N210="zákl. přenesená",J210,0)</f>
        <v>0</v>
      </c>
      <c r="BH210" s="193">
        <f>IF(N210="sníž. přenesená",J210,0)</f>
        <v>0</v>
      </c>
      <c r="BI210" s="193">
        <f>IF(N210="nulová",J210,0)</f>
        <v>0</v>
      </c>
      <c r="BJ210" s="19" t="s">
        <v>79</v>
      </c>
      <c r="BK210" s="193">
        <f>ROUND(I210*H210,2)</f>
        <v>0</v>
      </c>
      <c r="BL210" s="19" t="s">
        <v>148</v>
      </c>
      <c r="BM210" s="192" t="s">
        <v>1272</v>
      </c>
    </row>
    <row r="211" spans="1:65" s="2" customFormat="1" ht="14.45" customHeight="1">
      <c r="A211" s="36"/>
      <c r="B211" s="37"/>
      <c r="C211" s="242" t="s">
        <v>388</v>
      </c>
      <c r="D211" s="242" t="s">
        <v>442</v>
      </c>
      <c r="E211" s="243" t="s">
        <v>559</v>
      </c>
      <c r="F211" s="244" t="s">
        <v>560</v>
      </c>
      <c r="G211" s="245" t="s">
        <v>561</v>
      </c>
      <c r="H211" s="246">
        <v>6</v>
      </c>
      <c r="I211" s="247"/>
      <c r="J211" s="248">
        <f>ROUND(I211*H211,2)</f>
        <v>0</v>
      </c>
      <c r="K211" s="244" t="s">
        <v>19</v>
      </c>
      <c r="L211" s="249"/>
      <c r="M211" s="250" t="s">
        <v>19</v>
      </c>
      <c r="N211" s="251" t="s">
        <v>43</v>
      </c>
      <c r="O211" s="66"/>
      <c r="P211" s="190">
        <f>O211*H211</f>
        <v>0</v>
      </c>
      <c r="Q211" s="190">
        <v>9.1999999999999998E-3</v>
      </c>
      <c r="R211" s="190">
        <f>Q211*H211</f>
        <v>5.5199999999999999E-2</v>
      </c>
      <c r="S211" s="190">
        <v>0</v>
      </c>
      <c r="T211" s="191">
        <f>S211*H211</f>
        <v>0</v>
      </c>
      <c r="U211" s="36"/>
      <c r="V211" s="36"/>
      <c r="W211" s="36"/>
      <c r="X211" s="36"/>
      <c r="Y211" s="36"/>
      <c r="Z211" s="36"/>
      <c r="AA211" s="36"/>
      <c r="AB211" s="36"/>
      <c r="AC211" s="36"/>
      <c r="AD211" s="36"/>
      <c r="AE211" s="36"/>
      <c r="AR211" s="192" t="s">
        <v>254</v>
      </c>
      <c r="AT211" s="192" t="s">
        <v>442</v>
      </c>
      <c r="AU211" s="192" t="s">
        <v>81</v>
      </c>
      <c r="AY211" s="19" t="s">
        <v>211</v>
      </c>
      <c r="BE211" s="193">
        <f>IF(N211="základní",J211,0)</f>
        <v>0</v>
      </c>
      <c r="BF211" s="193">
        <f>IF(N211="snížená",J211,0)</f>
        <v>0</v>
      </c>
      <c r="BG211" s="193">
        <f>IF(N211="zákl. přenesená",J211,0)</f>
        <v>0</v>
      </c>
      <c r="BH211" s="193">
        <f>IF(N211="sníž. přenesená",J211,0)</f>
        <v>0</v>
      </c>
      <c r="BI211" s="193">
        <f>IF(N211="nulová",J211,0)</f>
        <v>0</v>
      </c>
      <c r="BJ211" s="19" t="s">
        <v>79</v>
      </c>
      <c r="BK211" s="193">
        <f>ROUND(I211*H211,2)</f>
        <v>0</v>
      </c>
      <c r="BL211" s="19" t="s">
        <v>148</v>
      </c>
      <c r="BM211" s="192" t="s">
        <v>1273</v>
      </c>
    </row>
    <row r="212" spans="1:65" s="2" customFormat="1" ht="24.2" customHeight="1">
      <c r="A212" s="36"/>
      <c r="B212" s="37"/>
      <c r="C212" s="181" t="s">
        <v>393</v>
      </c>
      <c r="D212" s="181" t="s">
        <v>213</v>
      </c>
      <c r="E212" s="182" t="s">
        <v>564</v>
      </c>
      <c r="F212" s="183" t="s">
        <v>565</v>
      </c>
      <c r="G212" s="184" t="s">
        <v>216</v>
      </c>
      <c r="H212" s="185">
        <v>6</v>
      </c>
      <c r="I212" s="186"/>
      <c r="J212" s="187">
        <f>ROUND(I212*H212,2)</f>
        <v>0</v>
      </c>
      <c r="K212" s="183" t="s">
        <v>217</v>
      </c>
      <c r="L212" s="41"/>
      <c r="M212" s="188" t="s">
        <v>19</v>
      </c>
      <c r="N212" s="189" t="s">
        <v>43</v>
      </c>
      <c r="O212" s="66"/>
      <c r="P212" s="190">
        <f>O212*H212</f>
        <v>0</v>
      </c>
      <c r="Q212" s="190">
        <v>1.67E-3</v>
      </c>
      <c r="R212" s="190">
        <f>Q212*H212</f>
        <v>1.0020000000000001E-2</v>
      </c>
      <c r="S212" s="190">
        <v>0</v>
      </c>
      <c r="T212" s="191">
        <f>S212*H212</f>
        <v>0</v>
      </c>
      <c r="U212" s="36"/>
      <c r="V212" s="36"/>
      <c r="W212" s="36"/>
      <c r="X212" s="36"/>
      <c r="Y212" s="36"/>
      <c r="Z212" s="36"/>
      <c r="AA212" s="36"/>
      <c r="AB212" s="36"/>
      <c r="AC212" s="36"/>
      <c r="AD212" s="36"/>
      <c r="AE212" s="36"/>
      <c r="AR212" s="192" t="s">
        <v>148</v>
      </c>
      <c r="AT212" s="192" t="s">
        <v>213</v>
      </c>
      <c r="AU212" s="192" t="s">
        <v>81</v>
      </c>
      <c r="AY212" s="19" t="s">
        <v>211</v>
      </c>
      <c r="BE212" s="193">
        <f>IF(N212="základní",J212,0)</f>
        <v>0</v>
      </c>
      <c r="BF212" s="193">
        <f>IF(N212="snížená",J212,0)</f>
        <v>0</v>
      </c>
      <c r="BG212" s="193">
        <f>IF(N212="zákl. přenesená",J212,0)</f>
        <v>0</v>
      </c>
      <c r="BH212" s="193">
        <f>IF(N212="sníž. přenesená",J212,0)</f>
        <v>0</v>
      </c>
      <c r="BI212" s="193">
        <f>IF(N212="nulová",J212,0)</f>
        <v>0</v>
      </c>
      <c r="BJ212" s="19" t="s">
        <v>79</v>
      </c>
      <c r="BK212" s="193">
        <f>ROUND(I212*H212,2)</f>
        <v>0</v>
      </c>
      <c r="BL212" s="19" t="s">
        <v>148</v>
      </c>
      <c r="BM212" s="192" t="s">
        <v>1274</v>
      </c>
    </row>
    <row r="213" spans="1:65" s="2" customFormat="1" ht="68.25">
      <c r="A213" s="36"/>
      <c r="B213" s="37"/>
      <c r="C213" s="38"/>
      <c r="D213" s="194" t="s">
        <v>219</v>
      </c>
      <c r="E213" s="38"/>
      <c r="F213" s="195" t="s">
        <v>567</v>
      </c>
      <c r="G213" s="38"/>
      <c r="H213" s="38"/>
      <c r="I213" s="196"/>
      <c r="J213" s="38"/>
      <c r="K213" s="38"/>
      <c r="L213" s="41"/>
      <c r="M213" s="197"/>
      <c r="N213" s="198"/>
      <c r="O213" s="66"/>
      <c r="P213" s="66"/>
      <c r="Q213" s="66"/>
      <c r="R213" s="66"/>
      <c r="S213" s="66"/>
      <c r="T213" s="67"/>
      <c r="U213" s="36"/>
      <c r="V213" s="36"/>
      <c r="W213" s="36"/>
      <c r="X213" s="36"/>
      <c r="Y213" s="36"/>
      <c r="Z213" s="36"/>
      <c r="AA213" s="36"/>
      <c r="AB213" s="36"/>
      <c r="AC213" s="36"/>
      <c r="AD213" s="36"/>
      <c r="AE213" s="36"/>
      <c r="AT213" s="19" t="s">
        <v>219</v>
      </c>
      <c r="AU213" s="19" t="s">
        <v>81</v>
      </c>
    </row>
    <row r="214" spans="1:65" s="2" customFormat="1" ht="14.45" customHeight="1">
      <c r="A214" s="36"/>
      <c r="B214" s="37"/>
      <c r="C214" s="242" t="s">
        <v>397</v>
      </c>
      <c r="D214" s="242" t="s">
        <v>442</v>
      </c>
      <c r="E214" s="243" t="s">
        <v>569</v>
      </c>
      <c r="F214" s="244" t="s">
        <v>570</v>
      </c>
      <c r="G214" s="245" t="s">
        <v>561</v>
      </c>
      <c r="H214" s="246">
        <v>6</v>
      </c>
      <c r="I214" s="247"/>
      <c r="J214" s="248">
        <f>ROUND(I214*H214,2)</f>
        <v>0</v>
      </c>
      <c r="K214" s="244" t="s">
        <v>19</v>
      </c>
      <c r="L214" s="249"/>
      <c r="M214" s="250" t="s">
        <v>19</v>
      </c>
      <c r="N214" s="251" t="s">
        <v>43</v>
      </c>
      <c r="O214" s="66"/>
      <c r="P214" s="190">
        <f>O214*H214</f>
        <v>0</v>
      </c>
      <c r="Q214" s="190">
        <v>1.6299999999999999E-2</v>
      </c>
      <c r="R214" s="190">
        <f>Q214*H214</f>
        <v>9.7799999999999998E-2</v>
      </c>
      <c r="S214" s="190">
        <v>0</v>
      </c>
      <c r="T214" s="191">
        <f>S214*H214</f>
        <v>0</v>
      </c>
      <c r="U214" s="36"/>
      <c r="V214" s="36"/>
      <c r="W214" s="36"/>
      <c r="X214" s="36"/>
      <c r="Y214" s="36"/>
      <c r="Z214" s="36"/>
      <c r="AA214" s="36"/>
      <c r="AB214" s="36"/>
      <c r="AC214" s="36"/>
      <c r="AD214" s="36"/>
      <c r="AE214" s="36"/>
      <c r="AR214" s="192" t="s">
        <v>254</v>
      </c>
      <c r="AT214" s="192" t="s">
        <v>442</v>
      </c>
      <c r="AU214" s="192" t="s">
        <v>81</v>
      </c>
      <c r="AY214" s="19" t="s">
        <v>211</v>
      </c>
      <c r="BE214" s="193">
        <f>IF(N214="základní",J214,0)</f>
        <v>0</v>
      </c>
      <c r="BF214" s="193">
        <f>IF(N214="snížená",J214,0)</f>
        <v>0</v>
      </c>
      <c r="BG214" s="193">
        <f>IF(N214="zákl. přenesená",J214,0)</f>
        <v>0</v>
      </c>
      <c r="BH214" s="193">
        <f>IF(N214="sníž. přenesená",J214,0)</f>
        <v>0</v>
      </c>
      <c r="BI214" s="193">
        <f>IF(N214="nulová",J214,0)</f>
        <v>0</v>
      </c>
      <c r="BJ214" s="19" t="s">
        <v>79</v>
      </c>
      <c r="BK214" s="193">
        <f>ROUND(I214*H214,2)</f>
        <v>0</v>
      </c>
      <c r="BL214" s="19" t="s">
        <v>148</v>
      </c>
      <c r="BM214" s="192" t="s">
        <v>1275</v>
      </c>
    </row>
    <row r="215" spans="1:65" s="2" customFormat="1" ht="24.2" customHeight="1">
      <c r="A215" s="36"/>
      <c r="B215" s="37"/>
      <c r="C215" s="181" t="s">
        <v>401</v>
      </c>
      <c r="D215" s="181" t="s">
        <v>213</v>
      </c>
      <c r="E215" s="182" t="s">
        <v>1063</v>
      </c>
      <c r="F215" s="183" t="s">
        <v>1064</v>
      </c>
      <c r="G215" s="184" t="s">
        <v>216</v>
      </c>
      <c r="H215" s="185">
        <v>3</v>
      </c>
      <c r="I215" s="186"/>
      <c r="J215" s="187">
        <f>ROUND(I215*H215,2)</f>
        <v>0</v>
      </c>
      <c r="K215" s="183" t="s">
        <v>217</v>
      </c>
      <c r="L215" s="41"/>
      <c r="M215" s="188" t="s">
        <v>19</v>
      </c>
      <c r="N215" s="189" t="s">
        <v>43</v>
      </c>
      <c r="O215" s="66"/>
      <c r="P215" s="190">
        <f>O215*H215</f>
        <v>0</v>
      </c>
      <c r="Q215" s="190">
        <v>1.67E-3</v>
      </c>
      <c r="R215" s="190">
        <f>Q215*H215</f>
        <v>5.0100000000000006E-3</v>
      </c>
      <c r="S215" s="190">
        <v>0</v>
      </c>
      <c r="T215" s="191">
        <f>S215*H215</f>
        <v>0</v>
      </c>
      <c r="U215" s="36"/>
      <c r="V215" s="36"/>
      <c r="W215" s="36"/>
      <c r="X215" s="36"/>
      <c r="Y215" s="36"/>
      <c r="Z215" s="36"/>
      <c r="AA215" s="36"/>
      <c r="AB215" s="36"/>
      <c r="AC215" s="36"/>
      <c r="AD215" s="36"/>
      <c r="AE215" s="36"/>
      <c r="AR215" s="192" t="s">
        <v>148</v>
      </c>
      <c r="AT215" s="192" t="s">
        <v>213</v>
      </c>
      <c r="AU215" s="192" t="s">
        <v>81</v>
      </c>
      <c r="AY215" s="19" t="s">
        <v>211</v>
      </c>
      <c r="BE215" s="193">
        <f>IF(N215="základní",J215,0)</f>
        <v>0</v>
      </c>
      <c r="BF215" s="193">
        <f>IF(N215="snížená",J215,0)</f>
        <v>0</v>
      </c>
      <c r="BG215" s="193">
        <f>IF(N215="zákl. přenesená",J215,0)</f>
        <v>0</v>
      </c>
      <c r="BH215" s="193">
        <f>IF(N215="sníž. přenesená",J215,0)</f>
        <v>0</v>
      </c>
      <c r="BI215" s="193">
        <f>IF(N215="nulová",J215,0)</f>
        <v>0</v>
      </c>
      <c r="BJ215" s="19" t="s">
        <v>79</v>
      </c>
      <c r="BK215" s="193">
        <f>ROUND(I215*H215,2)</f>
        <v>0</v>
      </c>
      <c r="BL215" s="19" t="s">
        <v>148</v>
      </c>
      <c r="BM215" s="192" t="s">
        <v>1276</v>
      </c>
    </row>
    <row r="216" spans="1:65" s="2" customFormat="1" ht="68.25">
      <c r="A216" s="36"/>
      <c r="B216" s="37"/>
      <c r="C216" s="38"/>
      <c r="D216" s="194" t="s">
        <v>219</v>
      </c>
      <c r="E216" s="38"/>
      <c r="F216" s="195" t="s">
        <v>567</v>
      </c>
      <c r="G216" s="38"/>
      <c r="H216" s="38"/>
      <c r="I216" s="196"/>
      <c r="J216" s="38"/>
      <c r="K216" s="38"/>
      <c r="L216" s="41"/>
      <c r="M216" s="197"/>
      <c r="N216" s="198"/>
      <c r="O216" s="66"/>
      <c r="P216" s="66"/>
      <c r="Q216" s="66"/>
      <c r="R216" s="66"/>
      <c r="S216" s="66"/>
      <c r="T216" s="67"/>
      <c r="U216" s="36"/>
      <c r="V216" s="36"/>
      <c r="W216" s="36"/>
      <c r="X216" s="36"/>
      <c r="Y216" s="36"/>
      <c r="Z216" s="36"/>
      <c r="AA216" s="36"/>
      <c r="AB216" s="36"/>
      <c r="AC216" s="36"/>
      <c r="AD216" s="36"/>
      <c r="AE216" s="36"/>
      <c r="AT216" s="19" t="s">
        <v>219</v>
      </c>
      <c r="AU216" s="19" t="s">
        <v>81</v>
      </c>
    </row>
    <row r="217" spans="1:65" s="2" customFormat="1" ht="14.45" customHeight="1">
      <c r="A217" s="36"/>
      <c r="B217" s="37"/>
      <c r="C217" s="242" t="s">
        <v>407</v>
      </c>
      <c r="D217" s="242" t="s">
        <v>442</v>
      </c>
      <c r="E217" s="243" t="s">
        <v>1066</v>
      </c>
      <c r="F217" s="244" t="s">
        <v>1067</v>
      </c>
      <c r="G217" s="245" t="s">
        <v>216</v>
      </c>
      <c r="H217" s="246">
        <v>3</v>
      </c>
      <c r="I217" s="247"/>
      <c r="J217" s="248">
        <f>ROUND(I217*H217,2)</f>
        <v>0</v>
      </c>
      <c r="K217" s="244" t="s">
        <v>19</v>
      </c>
      <c r="L217" s="249"/>
      <c r="M217" s="250" t="s">
        <v>19</v>
      </c>
      <c r="N217" s="251" t="s">
        <v>43</v>
      </c>
      <c r="O217" s="66"/>
      <c r="P217" s="190">
        <f>O217*H217</f>
        <v>0</v>
      </c>
      <c r="Q217" s="190">
        <v>1.0800000000000001E-2</v>
      </c>
      <c r="R217" s="190">
        <f>Q217*H217</f>
        <v>3.2399999999999998E-2</v>
      </c>
      <c r="S217" s="190">
        <v>0</v>
      </c>
      <c r="T217" s="191">
        <f>S217*H217</f>
        <v>0</v>
      </c>
      <c r="U217" s="36"/>
      <c r="V217" s="36"/>
      <c r="W217" s="36"/>
      <c r="X217" s="36"/>
      <c r="Y217" s="36"/>
      <c r="Z217" s="36"/>
      <c r="AA217" s="36"/>
      <c r="AB217" s="36"/>
      <c r="AC217" s="36"/>
      <c r="AD217" s="36"/>
      <c r="AE217" s="36"/>
      <c r="AR217" s="192" t="s">
        <v>254</v>
      </c>
      <c r="AT217" s="192" t="s">
        <v>442</v>
      </c>
      <c r="AU217" s="192" t="s">
        <v>81</v>
      </c>
      <c r="AY217" s="19" t="s">
        <v>211</v>
      </c>
      <c r="BE217" s="193">
        <f>IF(N217="základní",J217,0)</f>
        <v>0</v>
      </c>
      <c r="BF217" s="193">
        <f>IF(N217="snížená",J217,0)</f>
        <v>0</v>
      </c>
      <c r="BG217" s="193">
        <f>IF(N217="zákl. přenesená",J217,0)</f>
        <v>0</v>
      </c>
      <c r="BH217" s="193">
        <f>IF(N217="sníž. přenesená",J217,0)</f>
        <v>0</v>
      </c>
      <c r="BI217" s="193">
        <f>IF(N217="nulová",J217,0)</f>
        <v>0</v>
      </c>
      <c r="BJ217" s="19" t="s">
        <v>79</v>
      </c>
      <c r="BK217" s="193">
        <f>ROUND(I217*H217,2)</f>
        <v>0</v>
      </c>
      <c r="BL217" s="19" t="s">
        <v>148</v>
      </c>
      <c r="BM217" s="192" t="s">
        <v>1277</v>
      </c>
    </row>
    <row r="218" spans="1:65" s="2" customFormat="1" ht="24.2" customHeight="1">
      <c r="A218" s="36"/>
      <c r="B218" s="37"/>
      <c r="C218" s="181" t="s">
        <v>411</v>
      </c>
      <c r="D218" s="181" t="s">
        <v>213</v>
      </c>
      <c r="E218" s="182" t="s">
        <v>1069</v>
      </c>
      <c r="F218" s="183" t="s">
        <v>1070</v>
      </c>
      <c r="G218" s="184" t="s">
        <v>216</v>
      </c>
      <c r="H218" s="185">
        <v>1</v>
      </c>
      <c r="I218" s="186"/>
      <c r="J218" s="187">
        <f>ROUND(I218*H218,2)</f>
        <v>0</v>
      </c>
      <c r="K218" s="183" t="s">
        <v>217</v>
      </c>
      <c r="L218" s="41"/>
      <c r="M218" s="188" t="s">
        <v>19</v>
      </c>
      <c r="N218" s="189" t="s">
        <v>43</v>
      </c>
      <c r="O218" s="66"/>
      <c r="P218" s="190">
        <f>O218*H218</f>
        <v>0</v>
      </c>
      <c r="Q218" s="190">
        <v>1.7099999999999999E-3</v>
      </c>
      <c r="R218" s="190">
        <f>Q218*H218</f>
        <v>1.7099999999999999E-3</v>
      </c>
      <c r="S218" s="190">
        <v>0</v>
      </c>
      <c r="T218" s="191">
        <f>S218*H218</f>
        <v>0</v>
      </c>
      <c r="U218" s="36"/>
      <c r="V218" s="36"/>
      <c r="W218" s="36"/>
      <c r="X218" s="36"/>
      <c r="Y218" s="36"/>
      <c r="Z218" s="36"/>
      <c r="AA218" s="36"/>
      <c r="AB218" s="36"/>
      <c r="AC218" s="36"/>
      <c r="AD218" s="36"/>
      <c r="AE218" s="36"/>
      <c r="AR218" s="192" t="s">
        <v>148</v>
      </c>
      <c r="AT218" s="192" t="s">
        <v>213</v>
      </c>
      <c r="AU218" s="192" t="s">
        <v>81</v>
      </c>
      <c r="AY218" s="19" t="s">
        <v>211</v>
      </c>
      <c r="BE218" s="193">
        <f>IF(N218="základní",J218,0)</f>
        <v>0</v>
      </c>
      <c r="BF218" s="193">
        <f>IF(N218="snížená",J218,0)</f>
        <v>0</v>
      </c>
      <c r="BG218" s="193">
        <f>IF(N218="zákl. přenesená",J218,0)</f>
        <v>0</v>
      </c>
      <c r="BH218" s="193">
        <f>IF(N218="sníž. přenesená",J218,0)</f>
        <v>0</v>
      </c>
      <c r="BI218" s="193">
        <f>IF(N218="nulová",J218,0)</f>
        <v>0</v>
      </c>
      <c r="BJ218" s="19" t="s">
        <v>79</v>
      </c>
      <c r="BK218" s="193">
        <f>ROUND(I218*H218,2)</f>
        <v>0</v>
      </c>
      <c r="BL218" s="19" t="s">
        <v>148</v>
      </c>
      <c r="BM218" s="192" t="s">
        <v>1278</v>
      </c>
    </row>
    <row r="219" spans="1:65" s="2" customFormat="1" ht="68.25">
      <c r="A219" s="36"/>
      <c r="B219" s="37"/>
      <c r="C219" s="38"/>
      <c r="D219" s="194" t="s">
        <v>219</v>
      </c>
      <c r="E219" s="38"/>
      <c r="F219" s="195" t="s">
        <v>567</v>
      </c>
      <c r="G219" s="38"/>
      <c r="H219" s="38"/>
      <c r="I219" s="196"/>
      <c r="J219" s="38"/>
      <c r="K219" s="38"/>
      <c r="L219" s="41"/>
      <c r="M219" s="197"/>
      <c r="N219" s="198"/>
      <c r="O219" s="66"/>
      <c r="P219" s="66"/>
      <c r="Q219" s="66"/>
      <c r="R219" s="66"/>
      <c r="S219" s="66"/>
      <c r="T219" s="67"/>
      <c r="U219" s="36"/>
      <c r="V219" s="36"/>
      <c r="W219" s="36"/>
      <c r="X219" s="36"/>
      <c r="Y219" s="36"/>
      <c r="Z219" s="36"/>
      <c r="AA219" s="36"/>
      <c r="AB219" s="36"/>
      <c r="AC219" s="36"/>
      <c r="AD219" s="36"/>
      <c r="AE219" s="36"/>
      <c r="AT219" s="19" t="s">
        <v>219</v>
      </c>
      <c r="AU219" s="19" t="s">
        <v>81</v>
      </c>
    </row>
    <row r="220" spans="1:65" s="2" customFormat="1" ht="14.45" customHeight="1">
      <c r="A220" s="36"/>
      <c r="B220" s="37"/>
      <c r="C220" s="242" t="s">
        <v>418</v>
      </c>
      <c r="D220" s="242" t="s">
        <v>442</v>
      </c>
      <c r="E220" s="243" t="s">
        <v>1072</v>
      </c>
      <c r="F220" s="244" t="s">
        <v>1073</v>
      </c>
      <c r="G220" s="245" t="s">
        <v>216</v>
      </c>
      <c r="H220" s="246">
        <v>1</v>
      </c>
      <c r="I220" s="247"/>
      <c r="J220" s="248">
        <f>ROUND(I220*H220,2)</f>
        <v>0</v>
      </c>
      <c r="K220" s="244" t="s">
        <v>19</v>
      </c>
      <c r="L220" s="249"/>
      <c r="M220" s="250" t="s">
        <v>19</v>
      </c>
      <c r="N220" s="251" t="s">
        <v>43</v>
      </c>
      <c r="O220" s="66"/>
      <c r="P220" s="190">
        <f>O220*H220</f>
        <v>0</v>
      </c>
      <c r="Q220" s="190">
        <v>1.9400000000000001E-2</v>
      </c>
      <c r="R220" s="190">
        <f>Q220*H220</f>
        <v>1.9400000000000001E-2</v>
      </c>
      <c r="S220" s="190">
        <v>0</v>
      </c>
      <c r="T220" s="191">
        <f>S220*H220</f>
        <v>0</v>
      </c>
      <c r="U220" s="36"/>
      <c r="V220" s="36"/>
      <c r="W220" s="36"/>
      <c r="X220" s="36"/>
      <c r="Y220" s="36"/>
      <c r="Z220" s="36"/>
      <c r="AA220" s="36"/>
      <c r="AB220" s="36"/>
      <c r="AC220" s="36"/>
      <c r="AD220" s="36"/>
      <c r="AE220" s="36"/>
      <c r="AR220" s="192" t="s">
        <v>254</v>
      </c>
      <c r="AT220" s="192" t="s">
        <v>442</v>
      </c>
      <c r="AU220" s="192" t="s">
        <v>81</v>
      </c>
      <c r="AY220" s="19" t="s">
        <v>211</v>
      </c>
      <c r="BE220" s="193">
        <f>IF(N220="základní",J220,0)</f>
        <v>0</v>
      </c>
      <c r="BF220" s="193">
        <f>IF(N220="snížená",J220,0)</f>
        <v>0</v>
      </c>
      <c r="BG220" s="193">
        <f>IF(N220="zákl. přenesená",J220,0)</f>
        <v>0</v>
      </c>
      <c r="BH220" s="193">
        <f>IF(N220="sníž. přenesená",J220,0)</f>
        <v>0</v>
      </c>
      <c r="BI220" s="193">
        <f>IF(N220="nulová",J220,0)</f>
        <v>0</v>
      </c>
      <c r="BJ220" s="19" t="s">
        <v>79</v>
      </c>
      <c r="BK220" s="193">
        <f>ROUND(I220*H220,2)</f>
        <v>0</v>
      </c>
      <c r="BL220" s="19" t="s">
        <v>148</v>
      </c>
      <c r="BM220" s="192" t="s">
        <v>1279</v>
      </c>
    </row>
    <row r="221" spans="1:65" s="2" customFormat="1" ht="24.2" customHeight="1">
      <c r="A221" s="36"/>
      <c r="B221" s="37"/>
      <c r="C221" s="181" t="s">
        <v>427</v>
      </c>
      <c r="D221" s="181" t="s">
        <v>213</v>
      </c>
      <c r="E221" s="182" t="s">
        <v>581</v>
      </c>
      <c r="F221" s="183" t="s">
        <v>582</v>
      </c>
      <c r="G221" s="184" t="s">
        <v>216</v>
      </c>
      <c r="H221" s="185">
        <v>1</v>
      </c>
      <c r="I221" s="186"/>
      <c r="J221" s="187">
        <f>ROUND(I221*H221,2)</f>
        <v>0</v>
      </c>
      <c r="K221" s="183" t="s">
        <v>217</v>
      </c>
      <c r="L221" s="41"/>
      <c r="M221" s="188" t="s">
        <v>19</v>
      </c>
      <c r="N221" s="189" t="s">
        <v>43</v>
      </c>
      <c r="O221" s="66"/>
      <c r="P221" s="190">
        <f>O221*H221</f>
        <v>0</v>
      </c>
      <c r="Q221" s="190">
        <v>3.8E-3</v>
      </c>
      <c r="R221" s="190">
        <f>Q221*H221</f>
        <v>3.8E-3</v>
      </c>
      <c r="S221" s="190">
        <v>0</v>
      </c>
      <c r="T221" s="191">
        <f>S221*H221</f>
        <v>0</v>
      </c>
      <c r="U221" s="36"/>
      <c r="V221" s="36"/>
      <c r="W221" s="36"/>
      <c r="X221" s="36"/>
      <c r="Y221" s="36"/>
      <c r="Z221" s="36"/>
      <c r="AA221" s="36"/>
      <c r="AB221" s="36"/>
      <c r="AC221" s="36"/>
      <c r="AD221" s="36"/>
      <c r="AE221" s="36"/>
      <c r="AR221" s="192" t="s">
        <v>148</v>
      </c>
      <c r="AT221" s="192" t="s">
        <v>213</v>
      </c>
      <c r="AU221" s="192" t="s">
        <v>81</v>
      </c>
      <c r="AY221" s="19" t="s">
        <v>211</v>
      </c>
      <c r="BE221" s="193">
        <f>IF(N221="základní",J221,0)</f>
        <v>0</v>
      </c>
      <c r="BF221" s="193">
        <f>IF(N221="snížená",J221,0)</f>
        <v>0</v>
      </c>
      <c r="BG221" s="193">
        <f>IF(N221="zákl. přenesená",J221,0)</f>
        <v>0</v>
      </c>
      <c r="BH221" s="193">
        <f>IF(N221="sníž. přenesená",J221,0)</f>
        <v>0</v>
      </c>
      <c r="BI221" s="193">
        <f>IF(N221="nulová",J221,0)</f>
        <v>0</v>
      </c>
      <c r="BJ221" s="19" t="s">
        <v>79</v>
      </c>
      <c r="BK221" s="193">
        <f>ROUND(I221*H221,2)</f>
        <v>0</v>
      </c>
      <c r="BL221" s="19" t="s">
        <v>148</v>
      </c>
      <c r="BM221" s="192" t="s">
        <v>1280</v>
      </c>
    </row>
    <row r="222" spans="1:65" s="2" customFormat="1" ht="68.25">
      <c r="A222" s="36"/>
      <c r="B222" s="37"/>
      <c r="C222" s="38"/>
      <c r="D222" s="194" t="s">
        <v>219</v>
      </c>
      <c r="E222" s="38"/>
      <c r="F222" s="195" t="s">
        <v>567</v>
      </c>
      <c r="G222" s="38"/>
      <c r="H222" s="38"/>
      <c r="I222" s="196"/>
      <c r="J222" s="38"/>
      <c r="K222" s="38"/>
      <c r="L222" s="41"/>
      <c r="M222" s="197"/>
      <c r="N222" s="198"/>
      <c r="O222" s="66"/>
      <c r="P222" s="66"/>
      <c r="Q222" s="66"/>
      <c r="R222" s="66"/>
      <c r="S222" s="66"/>
      <c r="T222" s="67"/>
      <c r="U222" s="36"/>
      <c r="V222" s="36"/>
      <c r="W222" s="36"/>
      <c r="X222" s="36"/>
      <c r="Y222" s="36"/>
      <c r="Z222" s="36"/>
      <c r="AA222" s="36"/>
      <c r="AB222" s="36"/>
      <c r="AC222" s="36"/>
      <c r="AD222" s="36"/>
      <c r="AE222" s="36"/>
      <c r="AT222" s="19" t="s">
        <v>219</v>
      </c>
      <c r="AU222" s="19" t="s">
        <v>81</v>
      </c>
    </row>
    <row r="223" spans="1:65" s="2" customFormat="1" ht="14.45" customHeight="1">
      <c r="A223" s="36"/>
      <c r="B223" s="37"/>
      <c r="C223" s="242" t="s">
        <v>434</v>
      </c>
      <c r="D223" s="242" t="s">
        <v>442</v>
      </c>
      <c r="E223" s="243" t="s">
        <v>1080</v>
      </c>
      <c r="F223" s="244" t="s">
        <v>1081</v>
      </c>
      <c r="G223" s="245" t="s">
        <v>561</v>
      </c>
      <c r="H223" s="246">
        <v>1</v>
      </c>
      <c r="I223" s="247"/>
      <c r="J223" s="248">
        <f>ROUND(I223*H223,2)</f>
        <v>0</v>
      </c>
      <c r="K223" s="244" t="s">
        <v>19</v>
      </c>
      <c r="L223" s="249"/>
      <c r="M223" s="250" t="s">
        <v>19</v>
      </c>
      <c r="N223" s="251" t="s">
        <v>43</v>
      </c>
      <c r="O223" s="66"/>
      <c r="P223" s="190">
        <f>O223*H223</f>
        <v>0</v>
      </c>
      <c r="Q223" s="190">
        <v>2.9000000000000001E-2</v>
      </c>
      <c r="R223" s="190">
        <f>Q223*H223</f>
        <v>2.9000000000000001E-2</v>
      </c>
      <c r="S223" s="190">
        <v>0</v>
      </c>
      <c r="T223" s="191">
        <f>S223*H223</f>
        <v>0</v>
      </c>
      <c r="U223" s="36"/>
      <c r="V223" s="36"/>
      <c r="W223" s="36"/>
      <c r="X223" s="36"/>
      <c r="Y223" s="36"/>
      <c r="Z223" s="36"/>
      <c r="AA223" s="36"/>
      <c r="AB223" s="36"/>
      <c r="AC223" s="36"/>
      <c r="AD223" s="36"/>
      <c r="AE223" s="36"/>
      <c r="AR223" s="192" t="s">
        <v>254</v>
      </c>
      <c r="AT223" s="192" t="s">
        <v>442</v>
      </c>
      <c r="AU223" s="192" t="s">
        <v>81</v>
      </c>
      <c r="AY223" s="19" t="s">
        <v>211</v>
      </c>
      <c r="BE223" s="193">
        <f>IF(N223="základní",J223,0)</f>
        <v>0</v>
      </c>
      <c r="BF223" s="193">
        <f>IF(N223="snížená",J223,0)</f>
        <v>0</v>
      </c>
      <c r="BG223" s="193">
        <f>IF(N223="zákl. přenesená",J223,0)</f>
        <v>0</v>
      </c>
      <c r="BH223" s="193">
        <f>IF(N223="sníž. přenesená",J223,0)</f>
        <v>0</v>
      </c>
      <c r="BI223" s="193">
        <f>IF(N223="nulová",J223,0)</f>
        <v>0</v>
      </c>
      <c r="BJ223" s="19" t="s">
        <v>79</v>
      </c>
      <c r="BK223" s="193">
        <f>ROUND(I223*H223,2)</f>
        <v>0</v>
      </c>
      <c r="BL223" s="19" t="s">
        <v>148</v>
      </c>
      <c r="BM223" s="192" t="s">
        <v>1281</v>
      </c>
    </row>
    <row r="224" spans="1:65" s="2" customFormat="1" ht="24.2" customHeight="1">
      <c r="A224" s="36"/>
      <c r="B224" s="37"/>
      <c r="C224" s="181" t="s">
        <v>441</v>
      </c>
      <c r="D224" s="181" t="s">
        <v>213</v>
      </c>
      <c r="E224" s="182" t="s">
        <v>597</v>
      </c>
      <c r="F224" s="183" t="s">
        <v>598</v>
      </c>
      <c r="G224" s="184" t="s">
        <v>216</v>
      </c>
      <c r="H224" s="185">
        <v>5</v>
      </c>
      <c r="I224" s="186"/>
      <c r="J224" s="187">
        <f>ROUND(I224*H224,2)</f>
        <v>0</v>
      </c>
      <c r="K224" s="183" t="s">
        <v>217</v>
      </c>
      <c r="L224" s="41"/>
      <c r="M224" s="188" t="s">
        <v>19</v>
      </c>
      <c r="N224" s="189" t="s">
        <v>43</v>
      </c>
      <c r="O224" s="66"/>
      <c r="P224" s="190">
        <f>O224*H224</f>
        <v>0</v>
      </c>
      <c r="Q224" s="190">
        <v>4.4999999999999997E-3</v>
      </c>
      <c r="R224" s="190">
        <f>Q224*H224</f>
        <v>2.2499999999999999E-2</v>
      </c>
      <c r="S224" s="190">
        <v>0</v>
      </c>
      <c r="T224" s="191">
        <f>S224*H224</f>
        <v>0</v>
      </c>
      <c r="U224" s="36"/>
      <c r="V224" s="36"/>
      <c r="W224" s="36"/>
      <c r="X224" s="36"/>
      <c r="Y224" s="36"/>
      <c r="Z224" s="36"/>
      <c r="AA224" s="36"/>
      <c r="AB224" s="36"/>
      <c r="AC224" s="36"/>
      <c r="AD224" s="36"/>
      <c r="AE224" s="36"/>
      <c r="AR224" s="192" t="s">
        <v>148</v>
      </c>
      <c r="AT224" s="192" t="s">
        <v>213</v>
      </c>
      <c r="AU224" s="192" t="s">
        <v>81</v>
      </c>
      <c r="AY224" s="19" t="s">
        <v>211</v>
      </c>
      <c r="BE224" s="193">
        <f>IF(N224="základní",J224,0)</f>
        <v>0</v>
      </c>
      <c r="BF224" s="193">
        <f>IF(N224="snížená",J224,0)</f>
        <v>0</v>
      </c>
      <c r="BG224" s="193">
        <f>IF(N224="zákl. přenesená",J224,0)</f>
        <v>0</v>
      </c>
      <c r="BH224" s="193">
        <f>IF(N224="sníž. přenesená",J224,0)</f>
        <v>0</v>
      </c>
      <c r="BI224" s="193">
        <f>IF(N224="nulová",J224,0)</f>
        <v>0</v>
      </c>
      <c r="BJ224" s="19" t="s">
        <v>79</v>
      </c>
      <c r="BK224" s="193">
        <f>ROUND(I224*H224,2)</f>
        <v>0</v>
      </c>
      <c r="BL224" s="19" t="s">
        <v>148</v>
      </c>
      <c r="BM224" s="192" t="s">
        <v>1282</v>
      </c>
    </row>
    <row r="225" spans="1:65" s="2" customFormat="1" ht="68.25">
      <c r="A225" s="36"/>
      <c r="B225" s="37"/>
      <c r="C225" s="38"/>
      <c r="D225" s="194" t="s">
        <v>219</v>
      </c>
      <c r="E225" s="38"/>
      <c r="F225" s="195" t="s">
        <v>567</v>
      </c>
      <c r="G225" s="38"/>
      <c r="H225" s="38"/>
      <c r="I225" s="196"/>
      <c r="J225" s="38"/>
      <c r="K225" s="38"/>
      <c r="L225" s="41"/>
      <c r="M225" s="197"/>
      <c r="N225" s="198"/>
      <c r="O225" s="66"/>
      <c r="P225" s="66"/>
      <c r="Q225" s="66"/>
      <c r="R225" s="66"/>
      <c r="S225" s="66"/>
      <c r="T225" s="67"/>
      <c r="U225" s="36"/>
      <c r="V225" s="36"/>
      <c r="W225" s="36"/>
      <c r="X225" s="36"/>
      <c r="Y225" s="36"/>
      <c r="Z225" s="36"/>
      <c r="AA225" s="36"/>
      <c r="AB225" s="36"/>
      <c r="AC225" s="36"/>
      <c r="AD225" s="36"/>
      <c r="AE225" s="36"/>
      <c r="AT225" s="19" t="s">
        <v>219</v>
      </c>
      <c r="AU225" s="19" t="s">
        <v>81</v>
      </c>
    </row>
    <row r="226" spans="1:65" s="2" customFormat="1" ht="14.45" customHeight="1">
      <c r="A226" s="36"/>
      <c r="B226" s="37"/>
      <c r="C226" s="242" t="s">
        <v>448</v>
      </c>
      <c r="D226" s="242" t="s">
        <v>442</v>
      </c>
      <c r="E226" s="243" t="s">
        <v>1084</v>
      </c>
      <c r="F226" s="244" t="s">
        <v>1085</v>
      </c>
      <c r="G226" s="245" t="s">
        <v>216</v>
      </c>
      <c r="H226" s="246">
        <v>5</v>
      </c>
      <c r="I226" s="247"/>
      <c r="J226" s="248">
        <f>ROUND(I226*H226,2)</f>
        <v>0</v>
      </c>
      <c r="K226" s="244" t="s">
        <v>19</v>
      </c>
      <c r="L226" s="249"/>
      <c r="M226" s="250" t="s">
        <v>19</v>
      </c>
      <c r="N226" s="251" t="s">
        <v>43</v>
      </c>
      <c r="O226" s="66"/>
      <c r="P226" s="190">
        <f>O226*H226</f>
        <v>0</v>
      </c>
      <c r="Q226" s="190">
        <v>4.2500000000000003E-2</v>
      </c>
      <c r="R226" s="190">
        <f>Q226*H226</f>
        <v>0.21250000000000002</v>
      </c>
      <c r="S226" s="190">
        <v>0</v>
      </c>
      <c r="T226" s="191">
        <f>S226*H226</f>
        <v>0</v>
      </c>
      <c r="U226" s="36"/>
      <c r="V226" s="36"/>
      <c r="W226" s="36"/>
      <c r="X226" s="36"/>
      <c r="Y226" s="36"/>
      <c r="Z226" s="36"/>
      <c r="AA226" s="36"/>
      <c r="AB226" s="36"/>
      <c r="AC226" s="36"/>
      <c r="AD226" s="36"/>
      <c r="AE226" s="36"/>
      <c r="AR226" s="192" t="s">
        <v>254</v>
      </c>
      <c r="AT226" s="192" t="s">
        <v>442</v>
      </c>
      <c r="AU226" s="192" t="s">
        <v>81</v>
      </c>
      <c r="AY226" s="19" t="s">
        <v>211</v>
      </c>
      <c r="BE226" s="193">
        <f>IF(N226="základní",J226,0)</f>
        <v>0</v>
      </c>
      <c r="BF226" s="193">
        <f>IF(N226="snížená",J226,0)</f>
        <v>0</v>
      </c>
      <c r="BG226" s="193">
        <f>IF(N226="zákl. přenesená",J226,0)</f>
        <v>0</v>
      </c>
      <c r="BH226" s="193">
        <f>IF(N226="sníž. přenesená",J226,0)</f>
        <v>0</v>
      </c>
      <c r="BI226" s="193">
        <f>IF(N226="nulová",J226,0)</f>
        <v>0</v>
      </c>
      <c r="BJ226" s="19" t="s">
        <v>79</v>
      </c>
      <c r="BK226" s="193">
        <f>ROUND(I226*H226,2)</f>
        <v>0</v>
      </c>
      <c r="BL226" s="19" t="s">
        <v>148</v>
      </c>
      <c r="BM226" s="192" t="s">
        <v>1283</v>
      </c>
    </row>
    <row r="227" spans="1:65" s="2" customFormat="1" ht="24.2" customHeight="1">
      <c r="A227" s="36"/>
      <c r="B227" s="37"/>
      <c r="C227" s="181" t="s">
        <v>459</v>
      </c>
      <c r="D227" s="181" t="s">
        <v>213</v>
      </c>
      <c r="E227" s="182" t="s">
        <v>1284</v>
      </c>
      <c r="F227" s="183" t="s">
        <v>1285</v>
      </c>
      <c r="G227" s="184" t="s">
        <v>147</v>
      </c>
      <c r="H227" s="185">
        <v>17</v>
      </c>
      <c r="I227" s="186"/>
      <c r="J227" s="187">
        <f>ROUND(I227*H227,2)</f>
        <v>0</v>
      </c>
      <c r="K227" s="183" t="s">
        <v>217</v>
      </c>
      <c r="L227" s="41"/>
      <c r="M227" s="188" t="s">
        <v>19</v>
      </c>
      <c r="N227" s="189" t="s">
        <v>43</v>
      </c>
      <c r="O227" s="66"/>
      <c r="P227" s="190">
        <f>O227*H227</f>
        <v>0</v>
      </c>
      <c r="Q227" s="190">
        <v>0</v>
      </c>
      <c r="R227" s="190">
        <f>Q227*H227</f>
        <v>0</v>
      </c>
      <c r="S227" s="190">
        <v>0</v>
      </c>
      <c r="T227" s="191">
        <f>S227*H227</f>
        <v>0</v>
      </c>
      <c r="U227" s="36"/>
      <c r="V227" s="36"/>
      <c r="W227" s="36"/>
      <c r="X227" s="36"/>
      <c r="Y227" s="36"/>
      <c r="Z227" s="36"/>
      <c r="AA227" s="36"/>
      <c r="AB227" s="36"/>
      <c r="AC227" s="36"/>
      <c r="AD227" s="36"/>
      <c r="AE227" s="36"/>
      <c r="AR227" s="192" t="s">
        <v>148</v>
      </c>
      <c r="AT227" s="192" t="s">
        <v>213</v>
      </c>
      <c r="AU227" s="192" t="s">
        <v>81</v>
      </c>
      <c r="AY227" s="19" t="s">
        <v>211</v>
      </c>
      <c r="BE227" s="193">
        <f>IF(N227="základní",J227,0)</f>
        <v>0</v>
      </c>
      <c r="BF227" s="193">
        <f>IF(N227="snížená",J227,0)</f>
        <v>0</v>
      </c>
      <c r="BG227" s="193">
        <f>IF(N227="zákl. přenesená",J227,0)</f>
        <v>0</v>
      </c>
      <c r="BH227" s="193">
        <f>IF(N227="sníž. přenesená",J227,0)</f>
        <v>0</v>
      </c>
      <c r="BI227" s="193">
        <f>IF(N227="nulová",J227,0)</f>
        <v>0</v>
      </c>
      <c r="BJ227" s="19" t="s">
        <v>79</v>
      </c>
      <c r="BK227" s="193">
        <f>ROUND(I227*H227,2)</f>
        <v>0</v>
      </c>
      <c r="BL227" s="19" t="s">
        <v>148</v>
      </c>
      <c r="BM227" s="192" t="s">
        <v>1286</v>
      </c>
    </row>
    <row r="228" spans="1:65" s="2" customFormat="1" ht="68.25">
      <c r="A228" s="36"/>
      <c r="B228" s="37"/>
      <c r="C228" s="38"/>
      <c r="D228" s="194" t="s">
        <v>219</v>
      </c>
      <c r="E228" s="38"/>
      <c r="F228" s="195" t="s">
        <v>632</v>
      </c>
      <c r="G228" s="38"/>
      <c r="H228" s="38"/>
      <c r="I228" s="196"/>
      <c r="J228" s="38"/>
      <c r="K228" s="38"/>
      <c r="L228" s="41"/>
      <c r="M228" s="197"/>
      <c r="N228" s="198"/>
      <c r="O228" s="66"/>
      <c r="P228" s="66"/>
      <c r="Q228" s="66"/>
      <c r="R228" s="66"/>
      <c r="S228" s="66"/>
      <c r="T228" s="67"/>
      <c r="U228" s="36"/>
      <c r="V228" s="36"/>
      <c r="W228" s="36"/>
      <c r="X228" s="36"/>
      <c r="Y228" s="36"/>
      <c r="Z228" s="36"/>
      <c r="AA228" s="36"/>
      <c r="AB228" s="36"/>
      <c r="AC228" s="36"/>
      <c r="AD228" s="36"/>
      <c r="AE228" s="36"/>
      <c r="AT228" s="19" t="s">
        <v>219</v>
      </c>
      <c r="AU228" s="19" t="s">
        <v>81</v>
      </c>
    </row>
    <row r="229" spans="1:65" s="14" customFormat="1" ht="11.25">
      <c r="B229" s="209"/>
      <c r="C229" s="210"/>
      <c r="D229" s="194" t="s">
        <v>231</v>
      </c>
      <c r="E229" s="211" t="s">
        <v>19</v>
      </c>
      <c r="F229" s="212" t="s">
        <v>1287</v>
      </c>
      <c r="G229" s="210"/>
      <c r="H229" s="213">
        <v>17</v>
      </c>
      <c r="I229" s="214"/>
      <c r="J229" s="210"/>
      <c r="K229" s="210"/>
      <c r="L229" s="215"/>
      <c r="M229" s="216"/>
      <c r="N229" s="217"/>
      <c r="O229" s="217"/>
      <c r="P229" s="217"/>
      <c r="Q229" s="217"/>
      <c r="R229" s="217"/>
      <c r="S229" s="217"/>
      <c r="T229" s="218"/>
      <c r="AT229" s="219" t="s">
        <v>231</v>
      </c>
      <c r="AU229" s="219" t="s">
        <v>81</v>
      </c>
      <c r="AV229" s="14" t="s">
        <v>81</v>
      </c>
      <c r="AW229" s="14" t="s">
        <v>33</v>
      </c>
      <c r="AX229" s="14" t="s">
        <v>72</v>
      </c>
      <c r="AY229" s="219" t="s">
        <v>211</v>
      </c>
    </row>
    <row r="230" spans="1:65" s="15" customFormat="1" ht="11.25">
      <c r="B230" s="220"/>
      <c r="C230" s="221"/>
      <c r="D230" s="194" t="s">
        <v>231</v>
      </c>
      <c r="E230" s="222" t="s">
        <v>1200</v>
      </c>
      <c r="F230" s="223" t="s">
        <v>288</v>
      </c>
      <c r="G230" s="221"/>
      <c r="H230" s="224">
        <v>17</v>
      </c>
      <c r="I230" s="225"/>
      <c r="J230" s="221"/>
      <c r="K230" s="221"/>
      <c r="L230" s="226"/>
      <c r="M230" s="227"/>
      <c r="N230" s="228"/>
      <c r="O230" s="228"/>
      <c r="P230" s="228"/>
      <c r="Q230" s="228"/>
      <c r="R230" s="228"/>
      <c r="S230" s="228"/>
      <c r="T230" s="229"/>
      <c r="AT230" s="230" t="s">
        <v>231</v>
      </c>
      <c r="AU230" s="230" t="s">
        <v>81</v>
      </c>
      <c r="AV230" s="15" t="s">
        <v>148</v>
      </c>
      <c r="AW230" s="15" t="s">
        <v>33</v>
      </c>
      <c r="AX230" s="15" t="s">
        <v>79</v>
      </c>
      <c r="AY230" s="230" t="s">
        <v>211</v>
      </c>
    </row>
    <row r="231" spans="1:65" s="2" customFormat="1" ht="14.45" customHeight="1">
      <c r="A231" s="36"/>
      <c r="B231" s="37"/>
      <c r="C231" s="242" t="s">
        <v>464</v>
      </c>
      <c r="D231" s="242" t="s">
        <v>442</v>
      </c>
      <c r="E231" s="243" t="s">
        <v>1288</v>
      </c>
      <c r="F231" s="244" t="s">
        <v>1289</v>
      </c>
      <c r="G231" s="245" t="s">
        <v>147</v>
      </c>
      <c r="H231" s="246">
        <v>17.254999999999999</v>
      </c>
      <c r="I231" s="247"/>
      <c r="J231" s="248">
        <f>ROUND(I231*H231,2)</f>
        <v>0</v>
      </c>
      <c r="K231" s="244" t="s">
        <v>217</v>
      </c>
      <c r="L231" s="249"/>
      <c r="M231" s="250" t="s">
        <v>19</v>
      </c>
      <c r="N231" s="251" t="s">
        <v>43</v>
      </c>
      <c r="O231" s="66"/>
      <c r="P231" s="190">
        <f>O231*H231</f>
        <v>0</v>
      </c>
      <c r="Q231" s="190">
        <v>3.1800000000000001E-3</v>
      </c>
      <c r="R231" s="190">
        <f>Q231*H231</f>
        <v>5.48709E-2</v>
      </c>
      <c r="S231" s="190">
        <v>0</v>
      </c>
      <c r="T231" s="191">
        <f>S231*H231</f>
        <v>0</v>
      </c>
      <c r="U231" s="36"/>
      <c r="V231" s="36"/>
      <c r="W231" s="36"/>
      <c r="X231" s="36"/>
      <c r="Y231" s="36"/>
      <c r="Z231" s="36"/>
      <c r="AA231" s="36"/>
      <c r="AB231" s="36"/>
      <c r="AC231" s="36"/>
      <c r="AD231" s="36"/>
      <c r="AE231" s="36"/>
      <c r="AR231" s="192" t="s">
        <v>254</v>
      </c>
      <c r="AT231" s="192" t="s">
        <v>442</v>
      </c>
      <c r="AU231" s="192" t="s">
        <v>81</v>
      </c>
      <c r="AY231" s="19" t="s">
        <v>211</v>
      </c>
      <c r="BE231" s="193">
        <f>IF(N231="základní",J231,0)</f>
        <v>0</v>
      </c>
      <c r="BF231" s="193">
        <f>IF(N231="snížená",J231,0)</f>
        <v>0</v>
      </c>
      <c r="BG231" s="193">
        <f>IF(N231="zákl. přenesená",J231,0)</f>
        <v>0</v>
      </c>
      <c r="BH231" s="193">
        <f>IF(N231="sníž. přenesená",J231,0)</f>
        <v>0</v>
      </c>
      <c r="BI231" s="193">
        <f>IF(N231="nulová",J231,0)</f>
        <v>0</v>
      </c>
      <c r="BJ231" s="19" t="s">
        <v>79</v>
      </c>
      <c r="BK231" s="193">
        <f>ROUND(I231*H231,2)</f>
        <v>0</v>
      </c>
      <c r="BL231" s="19" t="s">
        <v>148</v>
      </c>
      <c r="BM231" s="192" t="s">
        <v>1290</v>
      </c>
    </row>
    <row r="232" spans="1:65" s="14" customFormat="1" ht="11.25">
      <c r="B232" s="209"/>
      <c r="C232" s="210"/>
      <c r="D232" s="194" t="s">
        <v>231</v>
      </c>
      <c r="E232" s="210"/>
      <c r="F232" s="212" t="s">
        <v>1291</v>
      </c>
      <c r="G232" s="210"/>
      <c r="H232" s="213">
        <v>17.254999999999999</v>
      </c>
      <c r="I232" s="214"/>
      <c r="J232" s="210"/>
      <c r="K232" s="210"/>
      <c r="L232" s="215"/>
      <c r="M232" s="216"/>
      <c r="N232" s="217"/>
      <c r="O232" s="217"/>
      <c r="P232" s="217"/>
      <c r="Q232" s="217"/>
      <c r="R232" s="217"/>
      <c r="S232" s="217"/>
      <c r="T232" s="218"/>
      <c r="AT232" s="219" t="s">
        <v>231</v>
      </c>
      <c r="AU232" s="219" t="s">
        <v>81</v>
      </c>
      <c r="AV232" s="14" t="s">
        <v>81</v>
      </c>
      <c r="AW232" s="14" t="s">
        <v>4</v>
      </c>
      <c r="AX232" s="14" t="s">
        <v>79</v>
      </c>
      <c r="AY232" s="219" t="s">
        <v>211</v>
      </c>
    </row>
    <row r="233" spans="1:65" s="2" customFormat="1" ht="24.2" customHeight="1">
      <c r="A233" s="36"/>
      <c r="B233" s="37"/>
      <c r="C233" s="181" t="s">
        <v>469</v>
      </c>
      <c r="D233" s="181" t="s">
        <v>213</v>
      </c>
      <c r="E233" s="182" t="s">
        <v>629</v>
      </c>
      <c r="F233" s="183" t="s">
        <v>630</v>
      </c>
      <c r="G233" s="184" t="s">
        <v>147</v>
      </c>
      <c r="H233" s="185">
        <v>952</v>
      </c>
      <c r="I233" s="186"/>
      <c r="J233" s="187">
        <f>ROUND(I233*H233,2)</f>
        <v>0</v>
      </c>
      <c r="K233" s="183" t="s">
        <v>217</v>
      </c>
      <c r="L233" s="41"/>
      <c r="M233" s="188" t="s">
        <v>19</v>
      </c>
      <c r="N233" s="189" t="s">
        <v>43</v>
      </c>
      <c r="O233" s="66"/>
      <c r="P233" s="190">
        <f>O233*H233</f>
        <v>0</v>
      </c>
      <c r="Q233" s="190">
        <v>0</v>
      </c>
      <c r="R233" s="190">
        <f>Q233*H233</f>
        <v>0</v>
      </c>
      <c r="S233" s="190">
        <v>0</v>
      </c>
      <c r="T233" s="191">
        <f>S233*H233</f>
        <v>0</v>
      </c>
      <c r="U233" s="36"/>
      <c r="V233" s="36"/>
      <c r="W233" s="36"/>
      <c r="X233" s="36"/>
      <c r="Y233" s="36"/>
      <c r="Z233" s="36"/>
      <c r="AA233" s="36"/>
      <c r="AB233" s="36"/>
      <c r="AC233" s="36"/>
      <c r="AD233" s="36"/>
      <c r="AE233" s="36"/>
      <c r="AR233" s="192" t="s">
        <v>148</v>
      </c>
      <c r="AT233" s="192" t="s">
        <v>213</v>
      </c>
      <c r="AU233" s="192" t="s">
        <v>81</v>
      </c>
      <c r="AY233" s="19" t="s">
        <v>211</v>
      </c>
      <c r="BE233" s="193">
        <f>IF(N233="základní",J233,0)</f>
        <v>0</v>
      </c>
      <c r="BF233" s="193">
        <f>IF(N233="snížená",J233,0)</f>
        <v>0</v>
      </c>
      <c r="BG233" s="193">
        <f>IF(N233="zákl. přenesená",J233,0)</f>
        <v>0</v>
      </c>
      <c r="BH233" s="193">
        <f>IF(N233="sníž. přenesená",J233,0)</f>
        <v>0</v>
      </c>
      <c r="BI233" s="193">
        <f>IF(N233="nulová",J233,0)</f>
        <v>0</v>
      </c>
      <c r="BJ233" s="19" t="s">
        <v>79</v>
      </c>
      <c r="BK233" s="193">
        <f>ROUND(I233*H233,2)</f>
        <v>0</v>
      </c>
      <c r="BL233" s="19" t="s">
        <v>148</v>
      </c>
      <c r="BM233" s="192" t="s">
        <v>1292</v>
      </c>
    </row>
    <row r="234" spans="1:65" s="2" customFormat="1" ht="68.25">
      <c r="A234" s="36"/>
      <c r="B234" s="37"/>
      <c r="C234" s="38"/>
      <c r="D234" s="194" t="s">
        <v>219</v>
      </c>
      <c r="E234" s="38"/>
      <c r="F234" s="195" t="s">
        <v>632</v>
      </c>
      <c r="G234" s="38"/>
      <c r="H234" s="38"/>
      <c r="I234" s="196"/>
      <c r="J234" s="38"/>
      <c r="K234" s="38"/>
      <c r="L234" s="41"/>
      <c r="M234" s="197"/>
      <c r="N234" s="198"/>
      <c r="O234" s="66"/>
      <c r="P234" s="66"/>
      <c r="Q234" s="66"/>
      <c r="R234" s="66"/>
      <c r="S234" s="66"/>
      <c r="T234" s="67"/>
      <c r="U234" s="36"/>
      <c r="V234" s="36"/>
      <c r="W234" s="36"/>
      <c r="X234" s="36"/>
      <c r="Y234" s="36"/>
      <c r="Z234" s="36"/>
      <c r="AA234" s="36"/>
      <c r="AB234" s="36"/>
      <c r="AC234" s="36"/>
      <c r="AD234" s="36"/>
      <c r="AE234" s="36"/>
      <c r="AT234" s="19" t="s">
        <v>219</v>
      </c>
      <c r="AU234" s="19" t="s">
        <v>81</v>
      </c>
    </row>
    <row r="235" spans="1:65" s="14" customFormat="1" ht="11.25">
      <c r="B235" s="209"/>
      <c r="C235" s="210"/>
      <c r="D235" s="194" t="s">
        <v>231</v>
      </c>
      <c r="E235" s="211" t="s">
        <v>19</v>
      </c>
      <c r="F235" s="212" t="s">
        <v>1293</v>
      </c>
      <c r="G235" s="210"/>
      <c r="H235" s="213">
        <v>952</v>
      </c>
      <c r="I235" s="214"/>
      <c r="J235" s="210"/>
      <c r="K235" s="210"/>
      <c r="L235" s="215"/>
      <c r="M235" s="216"/>
      <c r="N235" s="217"/>
      <c r="O235" s="217"/>
      <c r="P235" s="217"/>
      <c r="Q235" s="217"/>
      <c r="R235" s="217"/>
      <c r="S235" s="217"/>
      <c r="T235" s="218"/>
      <c r="AT235" s="219" t="s">
        <v>231</v>
      </c>
      <c r="AU235" s="219" t="s">
        <v>81</v>
      </c>
      <c r="AV235" s="14" t="s">
        <v>81</v>
      </c>
      <c r="AW235" s="14" t="s">
        <v>33</v>
      </c>
      <c r="AX235" s="14" t="s">
        <v>72</v>
      </c>
      <c r="AY235" s="219" t="s">
        <v>211</v>
      </c>
    </row>
    <row r="236" spans="1:65" s="15" customFormat="1" ht="11.25">
      <c r="B236" s="220"/>
      <c r="C236" s="221"/>
      <c r="D236" s="194" t="s">
        <v>231</v>
      </c>
      <c r="E236" s="222" t="s">
        <v>145</v>
      </c>
      <c r="F236" s="223" t="s">
        <v>288</v>
      </c>
      <c r="G236" s="221"/>
      <c r="H236" s="224">
        <v>952</v>
      </c>
      <c r="I236" s="225"/>
      <c r="J236" s="221"/>
      <c r="K236" s="221"/>
      <c r="L236" s="226"/>
      <c r="M236" s="227"/>
      <c r="N236" s="228"/>
      <c r="O236" s="228"/>
      <c r="P236" s="228"/>
      <c r="Q236" s="228"/>
      <c r="R236" s="228"/>
      <c r="S236" s="228"/>
      <c r="T236" s="229"/>
      <c r="AT236" s="230" t="s">
        <v>231</v>
      </c>
      <c r="AU236" s="230" t="s">
        <v>81</v>
      </c>
      <c r="AV236" s="15" t="s">
        <v>148</v>
      </c>
      <c r="AW236" s="15" t="s">
        <v>33</v>
      </c>
      <c r="AX236" s="15" t="s">
        <v>79</v>
      </c>
      <c r="AY236" s="230" t="s">
        <v>211</v>
      </c>
    </row>
    <row r="237" spans="1:65" s="2" customFormat="1" ht="14.45" customHeight="1">
      <c r="A237" s="36"/>
      <c r="B237" s="37"/>
      <c r="C237" s="242" t="s">
        <v>474</v>
      </c>
      <c r="D237" s="242" t="s">
        <v>442</v>
      </c>
      <c r="E237" s="243" t="s">
        <v>635</v>
      </c>
      <c r="F237" s="244" t="s">
        <v>636</v>
      </c>
      <c r="G237" s="245" t="s">
        <v>147</v>
      </c>
      <c r="H237" s="246">
        <v>966.28</v>
      </c>
      <c r="I237" s="247"/>
      <c r="J237" s="248">
        <f>ROUND(I237*H237,2)</f>
        <v>0</v>
      </c>
      <c r="K237" s="244" t="s">
        <v>217</v>
      </c>
      <c r="L237" s="249"/>
      <c r="M237" s="250" t="s">
        <v>19</v>
      </c>
      <c r="N237" s="251" t="s">
        <v>43</v>
      </c>
      <c r="O237" s="66"/>
      <c r="P237" s="190">
        <f>O237*H237</f>
        <v>0</v>
      </c>
      <c r="Q237" s="190">
        <v>6.7400000000000003E-3</v>
      </c>
      <c r="R237" s="190">
        <f>Q237*H237</f>
        <v>6.5127272000000005</v>
      </c>
      <c r="S237" s="190">
        <v>0</v>
      </c>
      <c r="T237" s="191">
        <f>S237*H237</f>
        <v>0</v>
      </c>
      <c r="U237" s="36"/>
      <c r="V237" s="36"/>
      <c r="W237" s="36"/>
      <c r="X237" s="36"/>
      <c r="Y237" s="36"/>
      <c r="Z237" s="36"/>
      <c r="AA237" s="36"/>
      <c r="AB237" s="36"/>
      <c r="AC237" s="36"/>
      <c r="AD237" s="36"/>
      <c r="AE237" s="36"/>
      <c r="AR237" s="192" t="s">
        <v>254</v>
      </c>
      <c r="AT237" s="192" t="s">
        <v>442</v>
      </c>
      <c r="AU237" s="192" t="s">
        <v>81</v>
      </c>
      <c r="AY237" s="19" t="s">
        <v>211</v>
      </c>
      <c r="BE237" s="193">
        <f>IF(N237="základní",J237,0)</f>
        <v>0</v>
      </c>
      <c r="BF237" s="193">
        <f>IF(N237="snížená",J237,0)</f>
        <v>0</v>
      </c>
      <c r="BG237" s="193">
        <f>IF(N237="zákl. přenesená",J237,0)</f>
        <v>0</v>
      </c>
      <c r="BH237" s="193">
        <f>IF(N237="sníž. přenesená",J237,0)</f>
        <v>0</v>
      </c>
      <c r="BI237" s="193">
        <f>IF(N237="nulová",J237,0)</f>
        <v>0</v>
      </c>
      <c r="BJ237" s="19" t="s">
        <v>79</v>
      </c>
      <c r="BK237" s="193">
        <f>ROUND(I237*H237,2)</f>
        <v>0</v>
      </c>
      <c r="BL237" s="19" t="s">
        <v>148</v>
      </c>
      <c r="BM237" s="192" t="s">
        <v>1294</v>
      </c>
    </row>
    <row r="238" spans="1:65" s="14" customFormat="1" ht="11.25">
      <c r="B238" s="209"/>
      <c r="C238" s="210"/>
      <c r="D238" s="194" t="s">
        <v>231</v>
      </c>
      <c r="E238" s="210"/>
      <c r="F238" s="212" t="s">
        <v>1295</v>
      </c>
      <c r="G238" s="210"/>
      <c r="H238" s="213">
        <v>966.28</v>
      </c>
      <c r="I238" s="214"/>
      <c r="J238" s="210"/>
      <c r="K238" s="210"/>
      <c r="L238" s="215"/>
      <c r="M238" s="216"/>
      <c r="N238" s="217"/>
      <c r="O238" s="217"/>
      <c r="P238" s="217"/>
      <c r="Q238" s="217"/>
      <c r="R238" s="217"/>
      <c r="S238" s="217"/>
      <c r="T238" s="218"/>
      <c r="AT238" s="219" t="s">
        <v>231</v>
      </c>
      <c r="AU238" s="219" t="s">
        <v>81</v>
      </c>
      <c r="AV238" s="14" t="s">
        <v>81</v>
      </c>
      <c r="AW238" s="14" t="s">
        <v>4</v>
      </c>
      <c r="AX238" s="14" t="s">
        <v>79</v>
      </c>
      <c r="AY238" s="219" t="s">
        <v>211</v>
      </c>
    </row>
    <row r="239" spans="1:65" s="2" customFormat="1" ht="24.2" customHeight="1">
      <c r="A239" s="36"/>
      <c r="B239" s="37"/>
      <c r="C239" s="181" t="s">
        <v>481</v>
      </c>
      <c r="D239" s="181" t="s">
        <v>213</v>
      </c>
      <c r="E239" s="182" t="s">
        <v>1092</v>
      </c>
      <c r="F239" s="183" t="s">
        <v>1093</v>
      </c>
      <c r="G239" s="184" t="s">
        <v>147</v>
      </c>
      <c r="H239" s="185">
        <v>1599.7</v>
      </c>
      <c r="I239" s="186"/>
      <c r="J239" s="187">
        <f>ROUND(I239*H239,2)</f>
        <v>0</v>
      </c>
      <c r="K239" s="183" t="s">
        <v>217</v>
      </c>
      <c r="L239" s="41"/>
      <c r="M239" s="188" t="s">
        <v>19</v>
      </c>
      <c r="N239" s="189" t="s">
        <v>43</v>
      </c>
      <c r="O239" s="66"/>
      <c r="P239" s="190">
        <f>O239*H239</f>
        <v>0</v>
      </c>
      <c r="Q239" s="190">
        <v>0</v>
      </c>
      <c r="R239" s="190">
        <f>Q239*H239</f>
        <v>0</v>
      </c>
      <c r="S239" s="190">
        <v>0</v>
      </c>
      <c r="T239" s="191">
        <f>S239*H239</f>
        <v>0</v>
      </c>
      <c r="U239" s="36"/>
      <c r="V239" s="36"/>
      <c r="W239" s="36"/>
      <c r="X239" s="36"/>
      <c r="Y239" s="36"/>
      <c r="Z239" s="36"/>
      <c r="AA239" s="36"/>
      <c r="AB239" s="36"/>
      <c r="AC239" s="36"/>
      <c r="AD239" s="36"/>
      <c r="AE239" s="36"/>
      <c r="AR239" s="192" t="s">
        <v>148</v>
      </c>
      <c r="AT239" s="192" t="s">
        <v>213</v>
      </c>
      <c r="AU239" s="192" t="s">
        <v>81</v>
      </c>
      <c r="AY239" s="19" t="s">
        <v>211</v>
      </c>
      <c r="BE239" s="193">
        <f>IF(N239="základní",J239,0)</f>
        <v>0</v>
      </c>
      <c r="BF239" s="193">
        <f>IF(N239="snížená",J239,0)</f>
        <v>0</v>
      </c>
      <c r="BG239" s="193">
        <f>IF(N239="zákl. přenesená",J239,0)</f>
        <v>0</v>
      </c>
      <c r="BH239" s="193">
        <f>IF(N239="sníž. přenesená",J239,0)</f>
        <v>0</v>
      </c>
      <c r="BI239" s="193">
        <f>IF(N239="nulová",J239,0)</f>
        <v>0</v>
      </c>
      <c r="BJ239" s="19" t="s">
        <v>79</v>
      </c>
      <c r="BK239" s="193">
        <f>ROUND(I239*H239,2)</f>
        <v>0</v>
      </c>
      <c r="BL239" s="19" t="s">
        <v>148</v>
      </c>
      <c r="BM239" s="192" t="s">
        <v>1296</v>
      </c>
    </row>
    <row r="240" spans="1:65" s="2" customFormat="1" ht="68.25">
      <c r="A240" s="36"/>
      <c r="B240" s="37"/>
      <c r="C240" s="38"/>
      <c r="D240" s="194" t="s">
        <v>219</v>
      </c>
      <c r="E240" s="38"/>
      <c r="F240" s="195" t="s">
        <v>632</v>
      </c>
      <c r="G240" s="38"/>
      <c r="H240" s="38"/>
      <c r="I240" s="196"/>
      <c r="J240" s="38"/>
      <c r="K240" s="38"/>
      <c r="L240" s="41"/>
      <c r="M240" s="197"/>
      <c r="N240" s="198"/>
      <c r="O240" s="66"/>
      <c r="P240" s="66"/>
      <c r="Q240" s="66"/>
      <c r="R240" s="66"/>
      <c r="S240" s="66"/>
      <c r="T240" s="67"/>
      <c r="U240" s="36"/>
      <c r="V240" s="36"/>
      <c r="W240" s="36"/>
      <c r="X240" s="36"/>
      <c r="Y240" s="36"/>
      <c r="Z240" s="36"/>
      <c r="AA240" s="36"/>
      <c r="AB240" s="36"/>
      <c r="AC240" s="36"/>
      <c r="AD240" s="36"/>
      <c r="AE240" s="36"/>
      <c r="AT240" s="19" t="s">
        <v>219</v>
      </c>
      <c r="AU240" s="19" t="s">
        <v>81</v>
      </c>
    </row>
    <row r="241" spans="1:65" s="14" customFormat="1" ht="11.25">
      <c r="B241" s="209"/>
      <c r="C241" s="210"/>
      <c r="D241" s="194" t="s">
        <v>231</v>
      </c>
      <c r="E241" s="211" t="s">
        <v>19</v>
      </c>
      <c r="F241" s="212" t="s">
        <v>1297</v>
      </c>
      <c r="G241" s="210"/>
      <c r="H241" s="213">
        <v>1599.7</v>
      </c>
      <c r="I241" s="214"/>
      <c r="J241" s="210"/>
      <c r="K241" s="210"/>
      <c r="L241" s="215"/>
      <c r="M241" s="216"/>
      <c r="N241" s="217"/>
      <c r="O241" s="217"/>
      <c r="P241" s="217"/>
      <c r="Q241" s="217"/>
      <c r="R241" s="217"/>
      <c r="S241" s="217"/>
      <c r="T241" s="218"/>
      <c r="AT241" s="219" t="s">
        <v>231</v>
      </c>
      <c r="AU241" s="219" t="s">
        <v>81</v>
      </c>
      <c r="AV241" s="14" t="s">
        <v>81</v>
      </c>
      <c r="AW241" s="14" t="s">
        <v>33</v>
      </c>
      <c r="AX241" s="14" t="s">
        <v>72</v>
      </c>
      <c r="AY241" s="219" t="s">
        <v>211</v>
      </c>
    </row>
    <row r="242" spans="1:65" s="15" customFormat="1" ht="11.25">
      <c r="B242" s="220"/>
      <c r="C242" s="221"/>
      <c r="D242" s="194" t="s">
        <v>231</v>
      </c>
      <c r="E242" s="222" t="s">
        <v>932</v>
      </c>
      <c r="F242" s="223" t="s">
        <v>288</v>
      </c>
      <c r="G242" s="221"/>
      <c r="H242" s="224">
        <v>1599.7</v>
      </c>
      <c r="I242" s="225"/>
      <c r="J242" s="221"/>
      <c r="K242" s="221"/>
      <c r="L242" s="226"/>
      <c r="M242" s="227"/>
      <c r="N242" s="228"/>
      <c r="O242" s="228"/>
      <c r="P242" s="228"/>
      <c r="Q242" s="228"/>
      <c r="R242" s="228"/>
      <c r="S242" s="228"/>
      <c r="T242" s="229"/>
      <c r="AT242" s="230" t="s">
        <v>231</v>
      </c>
      <c r="AU242" s="230" t="s">
        <v>81</v>
      </c>
      <c r="AV242" s="15" t="s">
        <v>148</v>
      </c>
      <c r="AW242" s="15" t="s">
        <v>33</v>
      </c>
      <c r="AX242" s="15" t="s">
        <v>79</v>
      </c>
      <c r="AY242" s="230" t="s">
        <v>211</v>
      </c>
    </row>
    <row r="243" spans="1:65" s="2" customFormat="1" ht="14.45" customHeight="1">
      <c r="A243" s="36"/>
      <c r="B243" s="37"/>
      <c r="C243" s="242" t="s">
        <v>487</v>
      </c>
      <c r="D243" s="242" t="s">
        <v>442</v>
      </c>
      <c r="E243" s="243" t="s">
        <v>1096</v>
      </c>
      <c r="F243" s="244" t="s">
        <v>1097</v>
      </c>
      <c r="G243" s="245" t="s">
        <v>147</v>
      </c>
      <c r="H243" s="246">
        <v>1623.6959999999999</v>
      </c>
      <c r="I243" s="247"/>
      <c r="J243" s="248">
        <f>ROUND(I243*H243,2)</f>
        <v>0</v>
      </c>
      <c r="K243" s="244" t="s">
        <v>217</v>
      </c>
      <c r="L243" s="249"/>
      <c r="M243" s="250" t="s">
        <v>19</v>
      </c>
      <c r="N243" s="251" t="s">
        <v>43</v>
      </c>
      <c r="O243" s="66"/>
      <c r="P243" s="190">
        <f>O243*H243</f>
        <v>0</v>
      </c>
      <c r="Q243" s="190">
        <v>1.328E-2</v>
      </c>
      <c r="R243" s="190">
        <f>Q243*H243</f>
        <v>21.562682880000001</v>
      </c>
      <c r="S243" s="190">
        <v>0</v>
      </c>
      <c r="T243" s="191">
        <f>S243*H243</f>
        <v>0</v>
      </c>
      <c r="U243" s="36"/>
      <c r="V243" s="36"/>
      <c r="W243" s="36"/>
      <c r="X243" s="36"/>
      <c r="Y243" s="36"/>
      <c r="Z243" s="36"/>
      <c r="AA243" s="36"/>
      <c r="AB243" s="36"/>
      <c r="AC243" s="36"/>
      <c r="AD243" s="36"/>
      <c r="AE243" s="36"/>
      <c r="AR243" s="192" t="s">
        <v>254</v>
      </c>
      <c r="AT243" s="192" t="s">
        <v>442</v>
      </c>
      <c r="AU243" s="192" t="s">
        <v>81</v>
      </c>
      <c r="AY243" s="19" t="s">
        <v>211</v>
      </c>
      <c r="BE243" s="193">
        <f>IF(N243="základní",J243,0)</f>
        <v>0</v>
      </c>
      <c r="BF243" s="193">
        <f>IF(N243="snížená",J243,0)</f>
        <v>0</v>
      </c>
      <c r="BG243" s="193">
        <f>IF(N243="zákl. přenesená",J243,0)</f>
        <v>0</v>
      </c>
      <c r="BH243" s="193">
        <f>IF(N243="sníž. přenesená",J243,0)</f>
        <v>0</v>
      </c>
      <c r="BI243" s="193">
        <f>IF(N243="nulová",J243,0)</f>
        <v>0</v>
      </c>
      <c r="BJ243" s="19" t="s">
        <v>79</v>
      </c>
      <c r="BK243" s="193">
        <f>ROUND(I243*H243,2)</f>
        <v>0</v>
      </c>
      <c r="BL243" s="19" t="s">
        <v>148</v>
      </c>
      <c r="BM243" s="192" t="s">
        <v>1298</v>
      </c>
    </row>
    <row r="244" spans="1:65" s="14" customFormat="1" ht="11.25">
      <c r="B244" s="209"/>
      <c r="C244" s="210"/>
      <c r="D244" s="194" t="s">
        <v>231</v>
      </c>
      <c r="E244" s="210"/>
      <c r="F244" s="212" t="s">
        <v>1299</v>
      </c>
      <c r="G244" s="210"/>
      <c r="H244" s="213">
        <v>1623.6959999999999</v>
      </c>
      <c r="I244" s="214"/>
      <c r="J244" s="210"/>
      <c r="K244" s="210"/>
      <c r="L244" s="215"/>
      <c r="M244" s="216"/>
      <c r="N244" s="217"/>
      <c r="O244" s="217"/>
      <c r="P244" s="217"/>
      <c r="Q244" s="217"/>
      <c r="R244" s="217"/>
      <c r="S244" s="217"/>
      <c r="T244" s="218"/>
      <c r="AT244" s="219" t="s">
        <v>231</v>
      </c>
      <c r="AU244" s="219" t="s">
        <v>81</v>
      </c>
      <c r="AV244" s="14" t="s">
        <v>81</v>
      </c>
      <c r="AW244" s="14" t="s">
        <v>4</v>
      </c>
      <c r="AX244" s="14" t="s">
        <v>79</v>
      </c>
      <c r="AY244" s="219" t="s">
        <v>211</v>
      </c>
    </row>
    <row r="245" spans="1:65" s="2" customFormat="1" ht="24.2" customHeight="1">
      <c r="A245" s="36"/>
      <c r="B245" s="37"/>
      <c r="C245" s="181" t="s">
        <v>492</v>
      </c>
      <c r="D245" s="181" t="s">
        <v>213</v>
      </c>
      <c r="E245" s="182" t="s">
        <v>640</v>
      </c>
      <c r="F245" s="183" t="s">
        <v>641</v>
      </c>
      <c r="G245" s="184" t="s">
        <v>147</v>
      </c>
      <c r="H245" s="185">
        <v>7</v>
      </c>
      <c r="I245" s="186"/>
      <c r="J245" s="187">
        <f>ROUND(I245*H245,2)</f>
        <v>0</v>
      </c>
      <c r="K245" s="183" t="s">
        <v>217</v>
      </c>
      <c r="L245" s="41"/>
      <c r="M245" s="188" t="s">
        <v>19</v>
      </c>
      <c r="N245" s="189" t="s">
        <v>43</v>
      </c>
      <c r="O245" s="66"/>
      <c r="P245" s="190">
        <f>O245*H245</f>
        <v>0</v>
      </c>
      <c r="Q245" s="190">
        <v>0</v>
      </c>
      <c r="R245" s="190">
        <f>Q245*H245</f>
        <v>0</v>
      </c>
      <c r="S245" s="190">
        <v>0</v>
      </c>
      <c r="T245" s="191">
        <f>S245*H245</f>
        <v>0</v>
      </c>
      <c r="U245" s="36"/>
      <c r="V245" s="36"/>
      <c r="W245" s="36"/>
      <c r="X245" s="36"/>
      <c r="Y245" s="36"/>
      <c r="Z245" s="36"/>
      <c r="AA245" s="36"/>
      <c r="AB245" s="36"/>
      <c r="AC245" s="36"/>
      <c r="AD245" s="36"/>
      <c r="AE245" s="36"/>
      <c r="AR245" s="192" t="s">
        <v>148</v>
      </c>
      <c r="AT245" s="192" t="s">
        <v>213</v>
      </c>
      <c r="AU245" s="192" t="s">
        <v>81</v>
      </c>
      <c r="AY245" s="19" t="s">
        <v>211</v>
      </c>
      <c r="BE245" s="193">
        <f>IF(N245="základní",J245,0)</f>
        <v>0</v>
      </c>
      <c r="BF245" s="193">
        <f>IF(N245="snížená",J245,0)</f>
        <v>0</v>
      </c>
      <c r="BG245" s="193">
        <f>IF(N245="zákl. přenesená",J245,0)</f>
        <v>0</v>
      </c>
      <c r="BH245" s="193">
        <f>IF(N245="sníž. přenesená",J245,0)</f>
        <v>0</v>
      </c>
      <c r="BI245" s="193">
        <f>IF(N245="nulová",J245,0)</f>
        <v>0</v>
      </c>
      <c r="BJ245" s="19" t="s">
        <v>79</v>
      </c>
      <c r="BK245" s="193">
        <f>ROUND(I245*H245,2)</f>
        <v>0</v>
      </c>
      <c r="BL245" s="19" t="s">
        <v>148</v>
      </c>
      <c r="BM245" s="192" t="s">
        <v>1300</v>
      </c>
    </row>
    <row r="246" spans="1:65" s="2" customFormat="1" ht="68.25">
      <c r="A246" s="36"/>
      <c r="B246" s="37"/>
      <c r="C246" s="38"/>
      <c r="D246" s="194" t="s">
        <v>219</v>
      </c>
      <c r="E246" s="38"/>
      <c r="F246" s="195" t="s">
        <v>632</v>
      </c>
      <c r="G246" s="38"/>
      <c r="H246" s="38"/>
      <c r="I246" s="196"/>
      <c r="J246" s="38"/>
      <c r="K246" s="38"/>
      <c r="L246" s="41"/>
      <c r="M246" s="197"/>
      <c r="N246" s="198"/>
      <c r="O246" s="66"/>
      <c r="P246" s="66"/>
      <c r="Q246" s="66"/>
      <c r="R246" s="66"/>
      <c r="S246" s="66"/>
      <c r="T246" s="67"/>
      <c r="U246" s="36"/>
      <c r="V246" s="36"/>
      <c r="W246" s="36"/>
      <c r="X246" s="36"/>
      <c r="Y246" s="36"/>
      <c r="Z246" s="36"/>
      <c r="AA246" s="36"/>
      <c r="AB246" s="36"/>
      <c r="AC246" s="36"/>
      <c r="AD246" s="36"/>
      <c r="AE246" s="36"/>
      <c r="AT246" s="19" t="s">
        <v>219</v>
      </c>
      <c r="AU246" s="19" t="s">
        <v>81</v>
      </c>
    </row>
    <row r="247" spans="1:65" s="14" customFormat="1" ht="11.25">
      <c r="B247" s="209"/>
      <c r="C247" s="210"/>
      <c r="D247" s="194" t="s">
        <v>231</v>
      </c>
      <c r="E247" s="211" t="s">
        <v>19</v>
      </c>
      <c r="F247" s="212" t="s">
        <v>1301</v>
      </c>
      <c r="G247" s="210"/>
      <c r="H247" s="213">
        <v>7</v>
      </c>
      <c r="I247" s="214"/>
      <c r="J247" s="210"/>
      <c r="K247" s="210"/>
      <c r="L247" s="215"/>
      <c r="M247" s="216"/>
      <c r="N247" s="217"/>
      <c r="O247" s="217"/>
      <c r="P247" s="217"/>
      <c r="Q247" s="217"/>
      <c r="R247" s="217"/>
      <c r="S247" s="217"/>
      <c r="T247" s="218"/>
      <c r="AT247" s="219" t="s">
        <v>231</v>
      </c>
      <c r="AU247" s="219" t="s">
        <v>81</v>
      </c>
      <c r="AV247" s="14" t="s">
        <v>81</v>
      </c>
      <c r="AW247" s="14" t="s">
        <v>33</v>
      </c>
      <c r="AX247" s="14" t="s">
        <v>79</v>
      </c>
      <c r="AY247" s="219" t="s">
        <v>211</v>
      </c>
    </row>
    <row r="248" spans="1:65" s="2" customFormat="1" ht="14.45" customHeight="1">
      <c r="A248" s="36"/>
      <c r="B248" s="37"/>
      <c r="C248" s="242" t="s">
        <v>497</v>
      </c>
      <c r="D248" s="242" t="s">
        <v>442</v>
      </c>
      <c r="E248" s="243" t="s">
        <v>645</v>
      </c>
      <c r="F248" s="244" t="s">
        <v>646</v>
      </c>
      <c r="G248" s="245" t="s">
        <v>147</v>
      </c>
      <c r="H248" s="246">
        <v>7.1050000000000004</v>
      </c>
      <c r="I248" s="247"/>
      <c r="J248" s="248">
        <f>ROUND(I248*H248,2)</f>
        <v>0</v>
      </c>
      <c r="K248" s="244" t="s">
        <v>217</v>
      </c>
      <c r="L248" s="249"/>
      <c r="M248" s="250" t="s">
        <v>19</v>
      </c>
      <c r="N248" s="251" t="s">
        <v>43</v>
      </c>
      <c r="O248" s="66"/>
      <c r="P248" s="190">
        <f>O248*H248</f>
        <v>0</v>
      </c>
      <c r="Q248" s="190">
        <v>3.2800000000000003E-2</v>
      </c>
      <c r="R248" s="190">
        <f>Q248*H248</f>
        <v>0.23304400000000003</v>
      </c>
      <c r="S248" s="190">
        <v>0</v>
      </c>
      <c r="T248" s="191">
        <f>S248*H248</f>
        <v>0</v>
      </c>
      <c r="U248" s="36"/>
      <c r="V248" s="36"/>
      <c r="W248" s="36"/>
      <c r="X248" s="36"/>
      <c r="Y248" s="36"/>
      <c r="Z248" s="36"/>
      <c r="AA248" s="36"/>
      <c r="AB248" s="36"/>
      <c r="AC248" s="36"/>
      <c r="AD248" s="36"/>
      <c r="AE248" s="36"/>
      <c r="AR248" s="192" t="s">
        <v>254</v>
      </c>
      <c r="AT248" s="192" t="s">
        <v>442</v>
      </c>
      <c r="AU248" s="192" t="s">
        <v>81</v>
      </c>
      <c r="AY248" s="19" t="s">
        <v>211</v>
      </c>
      <c r="BE248" s="193">
        <f>IF(N248="základní",J248,0)</f>
        <v>0</v>
      </c>
      <c r="BF248" s="193">
        <f>IF(N248="snížená",J248,0)</f>
        <v>0</v>
      </c>
      <c r="BG248" s="193">
        <f>IF(N248="zákl. přenesená",J248,0)</f>
        <v>0</v>
      </c>
      <c r="BH248" s="193">
        <f>IF(N248="sníž. přenesená",J248,0)</f>
        <v>0</v>
      </c>
      <c r="BI248" s="193">
        <f>IF(N248="nulová",J248,0)</f>
        <v>0</v>
      </c>
      <c r="BJ248" s="19" t="s">
        <v>79</v>
      </c>
      <c r="BK248" s="193">
        <f>ROUND(I248*H248,2)</f>
        <v>0</v>
      </c>
      <c r="BL248" s="19" t="s">
        <v>148</v>
      </c>
      <c r="BM248" s="192" t="s">
        <v>1302</v>
      </c>
    </row>
    <row r="249" spans="1:65" s="14" customFormat="1" ht="11.25">
      <c r="B249" s="209"/>
      <c r="C249" s="210"/>
      <c r="D249" s="194" t="s">
        <v>231</v>
      </c>
      <c r="E249" s="210"/>
      <c r="F249" s="212" t="s">
        <v>1303</v>
      </c>
      <c r="G249" s="210"/>
      <c r="H249" s="213">
        <v>7.1050000000000004</v>
      </c>
      <c r="I249" s="214"/>
      <c r="J249" s="210"/>
      <c r="K249" s="210"/>
      <c r="L249" s="215"/>
      <c r="M249" s="216"/>
      <c r="N249" s="217"/>
      <c r="O249" s="217"/>
      <c r="P249" s="217"/>
      <c r="Q249" s="217"/>
      <c r="R249" s="217"/>
      <c r="S249" s="217"/>
      <c r="T249" s="218"/>
      <c r="AT249" s="219" t="s">
        <v>231</v>
      </c>
      <c r="AU249" s="219" t="s">
        <v>81</v>
      </c>
      <c r="AV249" s="14" t="s">
        <v>81</v>
      </c>
      <c r="AW249" s="14" t="s">
        <v>4</v>
      </c>
      <c r="AX249" s="14" t="s">
        <v>79</v>
      </c>
      <c r="AY249" s="219" t="s">
        <v>211</v>
      </c>
    </row>
    <row r="250" spans="1:65" s="2" customFormat="1" ht="24.2" customHeight="1">
      <c r="A250" s="36"/>
      <c r="B250" s="37"/>
      <c r="C250" s="181" t="s">
        <v>502</v>
      </c>
      <c r="D250" s="181" t="s">
        <v>213</v>
      </c>
      <c r="E250" s="182" t="s">
        <v>661</v>
      </c>
      <c r="F250" s="183" t="s">
        <v>662</v>
      </c>
      <c r="G250" s="184" t="s">
        <v>216</v>
      </c>
      <c r="H250" s="185">
        <v>37</v>
      </c>
      <c r="I250" s="186"/>
      <c r="J250" s="187">
        <f>ROUND(I250*H250,2)</f>
        <v>0</v>
      </c>
      <c r="K250" s="183" t="s">
        <v>217</v>
      </c>
      <c r="L250" s="41"/>
      <c r="M250" s="188" t="s">
        <v>19</v>
      </c>
      <c r="N250" s="189" t="s">
        <v>43</v>
      </c>
      <c r="O250" s="66"/>
      <c r="P250" s="190">
        <f>O250*H250</f>
        <v>0</v>
      </c>
      <c r="Q250" s="190">
        <v>0</v>
      </c>
      <c r="R250" s="190">
        <f>Q250*H250</f>
        <v>0</v>
      </c>
      <c r="S250" s="190">
        <v>0</v>
      </c>
      <c r="T250" s="191">
        <f>S250*H250</f>
        <v>0</v>
      </c>
      <c r="U250" s="36"/>
      <c r="V250" s="36"/>
      <c r="W250" s="36"/>
      <c r="X250" s="36"/>
      <c r="Y250" s="36"/>
      <c r="Z250" s="36"/>
      <c r="AA250" s="36"/>
      <c r="AB250" s="36"/>
      <c r="AC250" s="36"/>
      <c r="AD250" s="36"/>
      <c r="AE250" s="36"/>
      <c r="AR250" s="192" t="s">
        <v>148</v>
      </c>
      <c r="AT250" s="192" t="s">
        <v>213</v>
      </c>
      <c r="AU250" s="192" t="s">
        <v>81</v>
      </c>
      <c r="AY250" s="19" t="s">
        <v>211</v>
      </c>
      <c r="BE250" s="193">
        <f>IF(N250="základní",J250,0)</f>
        <v>0</v>
      </c>
      <c r="BF250" s="193">
        <f>IF(N250="snížená",J250,0)</f>
        <v>0</v>
      </c>
      <c r="BG250" s="193">
        <f>IF(N250="zákl. přenesená",J250,0)</f>
        <v>0</v>
      </c>
      <c r="BH250" s="193">
        <f>IF(N250="sníž. přenesená",J250,0)</f>
        <v>0</v>
      </c>
      <c r="BI250" s="193">
        <f>IF(N250="nulová",J250,0)</f>
        <v>0</v>
      </c>
      <c r="BJ250" s="19" t="s">
        <v>79</v>
      </c>
      <c r="BK250" s="193">
        <f>ROUND(I250*H250,2)</f>
        <v>0</v>
      </c>
      <c r="BL250" s="19" t="s">
        <v>148</v>
      </c>
      <c r="BM250" s="192" t="s">
        <v>1304</v>
      </c>
    </row>
    <row r="251" spans="1:65" s="2" customFormat="1" ht="29.25">
      <c r="A251" s="36"/>
      <c r="B251" s="37"/>
      <c r="C251" s="38"/>
      <c r="D251" s="194" t="s">
        <v>219</v>
      </c>
      <c r="E251" s="38"/>
      <c r="F251" s="195" t="s">
        <v>664</v>
      </c>
      <c r="G251" s="38"/>
      <c r="H251" s="38"/>
      <c r="I251" s="196"/>
      <c r="J251" s="38"/>
      <c r="K251" s="38"/>
      <c r="L251" s="41"/>
      <c r="M251" s="197"/>
      <c r="N251" s="198"/>
      <c r="O251" s="66"/>
      <c r="P251" s="66"/>
      <c r="Q251" s="66"/>
      <c r="R251" s="66"/>
      <c r="S251" s="66"/>
      <c r="T251" s="67"/>
      <c r="U251" s="36"/>
      <c r="V251" s="36"/>
      <c r="W251" s="36"/>
      <c r="X251" s="36"/>
      <c r="Y251" s="36"/>
      <c r="Z251" s="36"/>
      <c r="AA251" s="36"/>
      <c r="AB251" s="36"/>
      <c r="AC251" s="36"/>
      <c r="AD251" s="36"/>
      <c r="AE251" s="36"/>
      <c r="AT251" s="19" t="s">
        <v>219</v>
      </c>
      <c r="AU251" s="19" t="s">
        <v>81</v>
      </c>
    </row>
    <row r="252" spans="1:65" s="2" customFormat="1" ht="14.45" customHeight="1">
      <c r="A252" s="36"/>
      <c r="B252" s="37"/>
      <c r="C252" s="242" t="s">
        <v>512</v>
      </c>
      <c r="D252" s="242" t="s">
        <v>442</v>
      </c>
      <c r="E252" s="243" t="s">
        <v>666</v>
      </c>
      <c r="F252" s="244" t="s">
        <v>667</v>
      </c>
      <c r="G252" s="245" t="s">
        <v>216</v>
      </c>
      <c r="H252" s="246">
        <v>17</v>
      </c>
      <c r="I252" s="247"/>
      <c r="J252" s="248">
        <f t="shared" ref="J252:J259" si="0">ROUND(I252*H252,2)</f>
        <v>0</v>
      </c>
      <c r="K252" s="244" t="s">
        <v>217</v>
      </c>
      <c r="L252" s="249"/>
      <c r="M252" s="250" t="s">
        <v>19</v>
      </c>
      <c r="N252" s="251" t="s">
        <v>43</v>
      </c>
      <c r="O252" s="66"/>
      <c r="P252" s="190">
        <f t="shared" ref="P252:P259" si="1">O252*H252</f>
        <v>0</v>
      </c>
      <c r="Q252" s="190">
        <v>8.1999999999999998E-4</v>
      </c>
      <c r="R252" s="190">
        <f t="shared" ref="R252:R259" si="2">Q252*H252</f>
        <v>1.3939999999999999E-2</v>
      </c>
      <c r="S252" s="190">
        <v>0</v>
      </c>
      <c r="T252" s="191">
        <f t="shared" ref="T252:T259" si="3">S252*H252</f>
        <v>0</v>
      </c>
      <c r="U252" s="36"/>
      <c r="V252" s="36"/>
      <c r="W252" s="36"/>
      <c r="X252" s="36"/>
      <c r="Y252" s="36"/>
      <c r="Z252" s="36"/>
      <c r="AA252" s="36"/>
      <c r="AB252" s="36"/>
      <c r="AC252" s="36"/>
      <c r="AD252" s="36"/>
      <c r="AE252" s="36"/>
      <c r="AR252" s="192" t="s">
        <v>254</v>
      </c>
      <c r="AT252" s="192" t="s">
        <v>442</v>
      </c>
      <c r="AU252" s="192" t="s">
        <v>81</v>
      </c>
      <c r="AY252" s="19" t="s">
        <v>211</v>
      </c>
      <c r="BE252" s="193">
        <f t="shared" ref="BE252:BE259" si="4">IF(N252="základní",J252,0)</f>
        <v>0</v>
      </c>
      <c r="BF252" s="193">
        <f t="shared" ref="BF252:BF259" si="5">IF(N252="snížená",J252,0)</f>
        <v>0</v>
      </c>
      <c r="BG252" s="193">
        <f t="shared" ref="BG252:BG259" si="6">IF(N252="zákl. přenesená",J252,0)</f>
        <v>0</v>
      </c>
      <c r="BH252" s="193">
        <f t="shared" ref="BH252:BH259" si="7">IF(N252="sníž. přenesená",J252,0)</f>
        <v>0</v>
      </c>
      <c r="BI252" s="193">
        <f t="shared" ref="BI252:BI259" si="8">IF(N252="nulová",J252,0)</f>
        <v>0</v>
      </c>
      <c r="BJ252" s="19" t="s">
        <v>79</v>
      </c>
      <c r="BK252" s="193">
        <f t="shared" ref="BK252:BK259" si="9">ROUND(I252*H252,2)</f>
        <v>0</v>
      </c>
      <c r="BL252" s="19" t="s">
        <v>148</v>
      </c>
      <c r="BM252" s="192" t="s">
        <v>1305</v>
      </c>
    </row>
    <row r="253" spans="1:65" s="2" customFormat="1" ht="14.45" customHeight="1">
      <c r="A253" s="36"/>
      <c r="B253" s="37"/>
      <c r="C253" s="242" t="s">
        <v>516</v>
      </c>
      <c r="D253" s="242" t="s">
        <v>442</v>
      </c>
      <c r="E253" s="243" t="s">
        <v>670</v>
      </c>
      <c r="F253" s="244" t="s">
        <v>671</v>
      </c>
      <c r="G253" s="245" t="s">
        <v>216</v>
      </c>
      <c r="H253" s="246">
        <v>2</v>
      </c>
      <c r="I253" s="247"/>
      <c r="J253" s="248">
        <f t="shared" si="0"/>
        <v>0</v>
      </c>
      <c r="K253" s="244" t="s">
        <v>217</v>
      </c>
      <c r="L253" s="249"/>
      <c r="M253" s="250" t="s">
        <v>19</v>
      </c>
      <c r="N253" s="251" t="s">
        <v>43</v>
      </c>
      <c r="O253" s="66"/>
      <c r="P253" s="190">
        <f t="shared" si="1"/>
        <v>0</v>
      </c>
      <c r="Q253" s="190">
        <v>1.72E-3</v>
      </c>
      <c r="R253" s="190">
        <f t="shared" si="2"/>
        <v>3.4399999999999999E-3</v>
      </c>
      <c r="S253" s="190">
        <v>0</v>
      </c>
      <c r="T253" s="191">
        <f t="shared" si="3"/>
        <v>0</v>
      </c>
      <c r="U253" s="36"/>
      <c r="V253" s="36"/>
      <c r="W253" s="36"/>
      <c r="X253" s="36"/>
      <c r="Y253" s="36"/>
      <c r="Z253" s="36"/>
      <c r="AA253" s="36"/>
      <c r="AB253" s="36"/>
      <c r="AC253" s="36"/>
      <c r="AD253" s="36"/>
      <c r="AE253" s="36"/>
      <c r="AR253" s="192" t="s">
        <v>254</v>
      </c>
      <c r="AT253" s="192" t="s">
        <v>442</v>
      </c>
      <c r="AU253" s="192" t="s">
        <v>81</v>
      </c>
      <c r="AY253" s="19" t="s">
        <v>211</v>
      </c>
      <c r="BE253" s="193">
        <f t="shared" si="4"/>
        <v>0</v>
      </c>
      <c r="BF253" s="193">
        <f t="shared" si="5"/>
        <v>0</v>
      </c>
      <c r="BG253" s="193">
        <f t="shared" si="6"/>
        <v>0</v>
      </c>
      <c r="BH253" s="193">
        <f t="shared" si="7"/>
        <v>0</v>
      </c>
      <c r="BI253" s="193">
        <f t="shared" si="8"/>
        <v>0</v>
      </c>
      <c r="BJ253" s="19" t="s">
        <v>79</v>
      </c>
      <c r="BK253" s="193">
        <f t="shared" si="9"/>
        <v>0</v>
      </c>
      <c r="BL253" s="19" t="s">
        <v>148</v>
      </c>
      <c r="BM253" s="192" t="s">
        <v>1306</v>
      </c>
    </row>
    <row r="254" spans="1:65" s="2" customFormat="1" ht="14.45" customHeight="1">
      <c r="A254" s="36"/>
      <c r="B254" s="37"/>
      <c r="C254" s="242" t="s">
        <v>522</v>
      </c>
      <c r="D254" s="242" t="s">
        <v>442</v>
      </c>
      <c r="E254" s="243" t="s">
        <v>674</v>
      </c>
      <c r="F254" s="244" t="s">
        <v>675</v>
      </c>
      <c r="G254" s="245" t="s">
        <v>216</v>
      </c>
      <c r="H254" s="246">
        <v>2</v>
      </c>
      <c r="I254" s="247"/>
      <c r="J254" s="248">
        <f t="shared" si="0"/>
        <v>0</v>
      </c>
      <c r="K254" s="244" t="s">
        <v>19</v>
      </c>
      <c r="L254" s="249"/>
      <c r="M254" s="250" t="s">
        <v>19</v>
      </c>
      <c r="N254" s="251" t="s">
        <v>43</v>
      </c>
      <c r="O254" s="66"/>
      <c r="P254" s="190">
        <f t="shared" si="1"/>
        <v>0</v>
      </c>
      <c r="Q254" s="190">
        <v>2.47E-3</v>
      </c>
      <c r="R254" s="190">
        <f t="shared" si="2"/>
        <v>4.9399999999999999E-3</v>
      </c>
      <c r="S254" s="190">
        <v>0</v>
      </c>
      <c r="T254" s="191">
        <f t="shared" si="3"/>
        <v>0</v>
      </c>
      <c r="U254" s="36"/>
      <c r="V254" s="36"/>
      <c r="W254" s="36"/>
      <c r="X254" s="36"/>
      <c r="Y254" s="36"/>
      <c r="Z254" s="36"/>
      <c r="AA254" s="36"/>
      <c r="AB254" s="36"/>
      <c r="AC254" s="36"/>
      <c r="AD254" s="36"/>
      <c r="AE254" s="36"/>
      <c r="AR254" s="192" t="s">
        <v>254</v>
      </c>
      <c r="AT254" s="192" t="s">
        <v>442</v>
      </c>
      <c r="AU254" s="192" t="s">
        <v>81</v>
      </c>
      <c r="AY254" s="19" t="s">
        <v>211</v>
      </c>
      <c r="BE254" s="193">
        <f t="shared" si="4"/>
        <v>0</v>
      </c>
      <c r="BF254" s="193">
        <f t="shared" si="5"/>
        <v>0</v>
      </c>
      <c r="BG254" s="193">
        <f t="shared" si="6"/>
        <v>0</v>
      </c>
      <c r="BH254" s="193">
        <f t="shared" si="7"/>
        <v>0</v>
      </c>
      <c r="BI254" s="193">
        <f t="shared" si="8"/>
        <v>0</v>
      </c>
      <c r="BJ254" s="19" t="s">
        <v>79</v>
      </c>
      <c r="BK254" s="193">
        <f t="shared" si="9"/>
        <v>0</v>
      </c>
      <c r="BL254" s="19" t="s">
        <v>148</v>
      </c>
      <c r="BM254" s="192" t="s">
        <v>1307</v>
      </c>
    </row>
    <row r="255" spans="1:65" s="2" customFormat="1" ht="14.45" customHeight="1">
      <c r="A255" s="36"/>
      <c r="B255" s="37"/>
      <c r="C255" s="242" t="s">
        <v>528</v>
      </c>
      <c r="D255" s="242" t="s">
        <v>442</v>
      </c>
      <c r="E255" s="243" t="s">
        <v>1116</v>
      </c>
      <c r="F255" s="244" t="s">
        <v>1117</v>
      </c>
      <c r="G255" s="245" t="s">
        <v>216</v>
      </c>
      <c r="H255" s="246">
        <v>4</v>
      </c>
      <c r="I255" s="247"/>
      <c r="J255" s="248">
        <f t="shared" si="0"/>
        <v>0</v>
      </c>
      <c r="K255" s="244" t="s">
        <v>19</v>
      </c>
      <c r="L255" s="249"/>
      <c r="M255" s="250" t="s">
        <v>19</v>
      </c>
      <c r="N255" s="251" t="s">
        <v>43</v>
      </c>
      <c r="O255" s="66"/>
      <c r="P255" s="190">
        <f t="shared" si="1"/>
        <v>0</v>
      </c>
      <c r="Q255" s="190">
        <v>0</v>
      </c>
      <c r="R255" s="190">
        <f t="shared" si="2"/>
        <v>0</v>
      </c>
      <c r="S255" s="190">
        <v>0</v>
      </c>
      <c r="T255" s="191">
        <f t="shared" si="3"/>
        <v>0</v>
      </c>
      <c r="U255" s="36"/>
      <c r="V255" s="36"/>
      <c r="W255" s="36"/>
      <c r="X255" s="36"/>
      <c r="Y255" s="36"/>
      <c r="Z255" s="36"/>
      <c r="AA255" s="36"/>
      <c r="AB255" s="36"/>
      <c r="AC255" s="36"/>
      <c r="AD255" s="36"/>
      <c r="AE255" s="36"/>
      <c r="AR255" s="192" t="s">
        <v>254</v>
      </c>
      <c r="AT255" s="192" t="s">
        <v>442</v>
      </c>
      <c r="AU255" s="192" t="s">
        <v>81</v>
      </c>
      <c r="AY255" s="19" t="s">
        <v>211</v>
      </c>
      <c r="BE255" s="193">
        <f t="shared" si="4"/>
        <v>0</v>
      </c>
      <c r="BF255" s="193">
        <f t="shared" si="5"/>
        <v>0</v>
      </c>
      <c r="BG255" s="193">
        <f t="shared" si="6"/>
        <v>0</v>
      </c>
      <c r="BH255" s="193">
        <f t="shared" si="7"/>
        <v>0</v>
      </c>
      <c r="BI255" s="193">
        <f t="shared" si="8"/>
        <v>0</v>
      </c>
      <c r="BJ255" s="19" t="s">
        <v>79</v>
      </c>
      <c r="BK255" s="193">
        <f t="shared" si="9"/>
        <v>0</v>
      </c>
      <c r="BL255" s="19" t="s">
        <v>148</v>
      </c>
      <c r="BM255" s="192" t="s">
        <v>1308</v>
      </c>
    </row>
    <row r="256" spans="1:65" s="2" customFormat="1" ht="14.45" customHeight="1">
      <c r="A256" s="36"/>
      <c r="B256" s="37"/>
      <c r="C256" s="242" t="s">
        <v>533</v>
      </c>
      <c r="D256" s="242" t="s">
        <v>442</v>
      </c>
      <c r="E256" s="243" t="s">
        <v>1119</v>
      </c>
      <c r="F256" s="244" t="s">
        <v>1120</v>
      </c>
      <c r="G256" s="245" t="s">
        <v>216</v>
      </c>
      <c r="H256" s="246">
        <v>3</v>
      </c>
      <c r="I256" s="247"/>
      <c r="J256" s="248">
        <f t="shared" si="0"/>
        <v>0</v>
      </c>
      <c r="K256" s="244" t="s">
        <v>19</v>
      </c>
      <c r="L256" s="249"/>
      <c r="M256" s="250" t="s">
        <v>19</v>
      </c>
      <c r="N256" s="251" t="s">
        <v>43</v>
      </c>
      <c r="O256" s="66"/>
      <c r="P256" s="190">
        <f t="shared" si="1"/>
        <v>0</v>
      </c>
      <c r="Q256" s="190">
        <v>4.4099999999999999E-3</v>
      </c>
      <c r="R256" s="190">
        <f t="shared" si="2"/>
        <v>1.3229999999999999E-2</v>
      </c>
      <c r="S256" s="190">
        <v>0</v>
      </c>
      <c r="T256" s="191">
        <f t="shared" si="3"/>
        <v>0</v>
      </c>
      <c r="U256" s="36"/>
      <c r="V256" s="36"/>
      <c r="W256" s="36"/>
      <c r="X256" s="36"/>
      <c r="Y256" s="36"/>
      <c r="Z256" s="36"/>
      <c r="AA256" s="36"/>
      <c r="AB256" s="36"/>
      <c r="AC256" s="36"/>
      <c r="AD256" s="36"/>
      <c r="AE256" s="36"/>
      <c r="AR256" s="192" t="s">
        <v>254</v>
      </c>
      <c r="AT256" s="192" t="s">
        <v>442</v>
      </c>
      <c r="AU256" s="192" t="s">
        <v>81</v>
      </c>
      <c r="AY256" s="19" t="s">
        <v>211</v>
      </c>
      <c r="BE256" s="193">
        <f t="shared" si="4"/>
        <v>0</v>
      </c>
      <c r="BF256" s="193">
        <f t="shared" si="5"/>
        <v>0</v>
      </c>
      <c r="BG256" s="193">
        <f t="shared" si="6"/>
        <v>0</v>
      </c>
      <c r="BH256" s="193">
        <f t="shared" si="7"/>
        <v>0</v>
      </c>
      <c r="BI256" s="193">
        <f t="shared" si="8"/>
        <v>0</v>
      </c>
      <c r="BJ256" s="19" t="s">
        <v>79</v>
      </c>
      <c r="BK256" s="193">
        <f t="shared" si="9"/>
        <v>0</v>
      </c>
      <c r="BL256" s="19" t="s">
        <v>148</v>
      </c>
      <c r="BM256" s="192" t="s">
        <v>1309</v>
      </c>
    </row>
    <row r="257" spans="1:65" s="2" customFormat="1" ht="14.45" customHeight="1">
      <c r="A257" s="36"/>
      <c r="B257" s="37"/>
      <c r="C257" s="242" t="s">
        <v>537</v>
      </c>
      <c r="D257" s="242" t="s">
        <v>442</v>
      </c>
      <c r="E257" s="243" t="s">
        <v>1310</v>
      </c>
      <c r="F257" s="244" t="s">
        <v>1311</v>
      </c>
      <c r="G257" s="245" t="s">
        <v>216</v>
      </c>
      <c r="H257" s="246">
        <v>3</v>
      </c>
      <c r="I257" s="247"/>
      <c r="J257" s="248">
        <f t="shared" si="0"/>
        <v>0</v>
      </c>
      <c r="K257" s="244" t="s">
        <v>19</v>
      </c>
      <c r="L257" s="249"/>
      <c r="M257" s="250" t="s">
        <v>19</v>
      </c>
      <c r="N257" s="251" t="s">
        <v>43</v>
      </c>
      <c r="O257" s="66"/>
      <c r="P257" s="190">
        <f t="shared" si="1"/>
        <v>0</v>
      </c>
      <c r="Q257" s="190">
        <v>3.8700000000000002E-3</v>
      </c>
      <c r="R257" s="190">
        <f t="shared" si="2"/>
        <v>1.1610000000000001E-2</v>
      </c>
      <c r="S257" s="190">
        <v>0</v>
      </c>
      <c r="T257" s="191">
        <f t="shared" si="3"/>
        <v>0</v>
      </c>
      <c r="U257" s="36"/>
      <c r="V257" s="36"/>
      <c r="W257" s="36"/>
      <c r="X257" s="36"/>
      <c r="Y257" s="36"/>
      <c r="Z257" s="36"/>
      <c r="AA257" s="36"/>
      <c r="AB257" s="36"/>
      <c r="AC257" s="36"/>
      <c r="AD257" s="36"/>
      <c r="AE257" s="36"/>
      <c r="AR257" s="192" t="s">
        <v>254</v>
      </c>
      <c r="AT257" s="192" t="s">
        <v>442</v>
      </c>
      <c r="AU257" s="192" t="s">
        <v>81</v>
      </c>
      <c r="AY257" s="19" t="s">
        <v>211</v>
      </c>
      <c r="BE257" s="193">
        <f t="shared" si="4"/>
        <v>0</v>
      </c>
      <c r="BF257" s="193">
        <f t="shared" si="5"/>
        <v>0</v>
      </c>
      <c r="BG257" s="193">
        <f t="shared" si="6"/>
        <v>0</v>
      </c>
      <c r="BH257" s="193">
        <f t="shared" si="7"/>
        <v>0</v>
      </c>
      <c r="BI257" s="193">
        <f t="shared" si="8"/>
        <v>0</v>
      </c>
      <c r="BJ257" s="19" t="s">
        <v>79</v>
      </c>
      <c r="BK257" s="193">
        <f t="shared" si="9"/>
        <v>0</v>
      </c>
      <c r="BL257" s="19" t="s">
        <v>148</v>
      </c>
      <c r="BM257" s="192" t="s">
        <v>1312</v>
      </c>
    </row>
    <row r="258" spans="1:65" s="2" customFormat="1" ht="14.45" customHeight="1">
      <c r="A258" s="36"/>
      <c r="B258" s="37"/>
      <c r="C258" s="242" t="s">
        <v>543</v>
      </c>
      <c r="D258" s="242" t="s">
        <v>442</v>
      </c>
      <c r="E258" s="243" t="s">
        <v>1122</v>
      </c>
      <c r="F258" s="244" t="s">
        <v>1123</v>
      </c>
      <c r="G258" s="245" t="s">
        <v>216</v>
      </c>
      <c r="H258" s="246">
        <v>6</v>
      </c>
      <c r="I258" s="247"/>
      <c r="J258" s="248">
        <f t="shared" si="0"/>
        <v>0</v>
      </c>
      <c r="K258" s="244" t="s">
        <v>19</v>
      </c>
      <c r="L258" s="249"/>
      <c r="M258" s="250" t="s">
        <v>19</v>
      </c>
      <c r="N258" s="251" t="s">
        <v>43</v>
      </c>
      <c r="O258" s="66"/>
      <c r="P258" s="190">
        <f t="shared" si="1"/>
        <v>0</v>
      </c>
      <c r="Q258" s="190">
        <v>2.2599999999999999E-3</v>
      </c>
      <c r="R258" s="190">
        <f t="shared" si="2"/>
        <v>1.3559999999999999E-2</v>
      </c>
      <c r="S258" s="190">
        <v>0</v>
      </c>
      <c r="T258" s="191">
        <f t="shared" si="3"/>
        <v>0</v>
      </c>
      <c r="U258" s="36"/>
      <c r="V258" s="36"/>
      <c r="W258" s="36"/>
      <c r="X258" s="36"/>
      <c r="Y258" s="36"/>
      <c r="Z258" s="36"/>
      <c r="AA258" s="36"/>
      <c r="AB258" s="36"/>
      <c r="AC258" s="36"/>
      <c r="AD258" s="36"/>
      <c r="AE258" s="36"/>
      <c r="AR258" s="192" t="s">
        <v>254</v>
      </c>
      <c r="AT258" s="192" t="s">
        <v>442</v>
      </c>
      <c r="AU258" s="192" t="s">
        <v>81</v>
      </c>
      <c r="AY258" s="19" t="s">
        <v>211</v>
      </c>
      <c r="BE258" s="193">
        <f t="shared" si="4"/>
        <v>0</v>
      </c>
      <c r="BF258" s="193">
        <f t="shared" si="5"/>
        <v>0</v>
      </c>
      <c r="BG258" s="193">
        <f t="shared" si="6"/>
        <v>0</v>
      </c>
      <c r="BH258" s="193">
        <f t="shared" si="7"/>
        <v>0</v>
      </c>
      <c r="BI258" s="193">
        <f t="shared" si="8"/>
        <v>0</v>
      </c>
      <c r="BJ258" s="19" t="s">
        <v>79</v>
      </c>
      <c r="BK258" s="193">
        <f t="shared" si="9"/>
        <v>0</v>
      </c>
      <c r="BL258" s="19" t="s">
        <v>148</v>
      </c>
      <c r="BM258" s="192" t="s">
        <v>1313</v>
      </c>
    </row>
    <row r="259" spans="1:65" s="2" customFormat="1" ht="24.2" customHeight="1">
      <c r="A259" s="36"/>
      <c r="B259" s="37"/>
      <c r="C259" s="181" t="s">
        <v>547</v>
      </c>
      <c r="D259" s="181" t="s">
        <v>213</v>
      </c>
      <c r="E259" s="182" t="s">
        <v>1125</v>
      </c>
      <c r="F259" s="183" t="s">
        <v>1126</v>
      </c>
      <c r="G259" s="184" t="s">
        <v>216</v>
      </c>
      <c r="H259" s="185">
        <v>99</v>
      </c>
      <c r="I259" s="186"/>
      <c r="J259" s="187">
        <f t="shared" si="0"/>
        <v>0</v>
      </c>
      <c r="K259" s="183" t="s">
        <v>217</v>
      </c>
      <c r="L259" s="41"/>
      <c r="M259" s="188" t="s">
        <v>19</v>
      </c>
      <c r="N259" s="189" t="s">
        <v>43</v>
      </c>
      <c r="O259" s="66"/>
      <c r="P259" s="190">
        <f t="shared" si="1"/>
        <v>0</v>
      </c>
      <c r="Q259" s="190">
        <v>0</v>
      </c>
      <c r="R259" s="190">
        <f t="shared" si="2"/>
        <v>0</v>
      </c>
      <c r="S259" s="190">
        <v>0</v>
      </c>
      <c r="T259" s="191">
        <f t="shared" si="3"/>
        <v>0</v>
      </c>
      <c r="U259" s="36"/>
      <c r="V259" s="36"/>
      <c r="W259" s="36"/>
      <c r="X259" s="36"/>
      <c r="Y259" s="36"/>
      <c r="Z259" s="36"/>
      <c r="AA259" s="36"/>
      <c r="AB259" s="36"/>
      <c r="AC259" s="36"/>
      <c r="AD259" s="36"/>
      <c r="AE259" s="36"/>
      <c r="AR259" s="192" t="s">
        <v>148</v>
      </c>
      <c r="AT259" s="192" t="s">
        <v>213</v>
      </c>
      <c r="AU259" s="192" t="s">
        <v>81</v>
      </c>
      <c r="AY259" s="19" t="s">
        <v>211</v>
      </c>
      <c r="BE259" s="193">
        <f t="shared" si="4"/>
        <v>0</v>
      </c>
      <c r="BF259" s="193">
        <f t="shared" si="5"/>
        <v>0</v>
      </c>
      <c r="BG259" s="193">
        <f t="shared" si="6"/>
        <v>0</v>
      </c>
      <c r="BH259" s="193">
        <f t="shared" si="7"/>
        <v>0</v>
      </c>
      <c r="BI259" s="193">
        <f t="shared" si="8"/>
        <v>0</v>
      </c>
      <c r="BJ259" s="19" t="s">
        <v>79</v>
      </c>
      <c r="BK259" s="193">
        <f t="shared" si="9"/>
        <v>0</v>
      </c>
      <c r="BL259" s="19" t="s">
        <v>148</v>
      </c>
      <c r="BM259" s="192" t="s">
        <v>1314</v>
      </c>
    </row>
    <row r="260" spans="1:65" s="2" customFormat="1" ht="29.25">
      <c r="A260" s="36"/>
      <c r="B260" s="37"/>
      <c r="C260" s="38"/>
      <c r="D260" s="194" t="s">
        <v>219</v>
      </c>
      <c r="E260" s="38"/>
      <c r="F260" s="195" t="s">
        <v>664</v>
      </c>
      <c r="G260" s="38"/>
      <c r="H260" s="38"/>
      <c r="I260" s="196"/>
      <c r="J260" s="38"/>
      <c r="K260" s="38"/>
      <c r="L260" s="41"/>
      <c r="M260" s="197"/>
      <c r="N260" s="198"/>
      <c r="O260" s="66"/>
      <c r="P260" s="66"/>
      <c r="Q260" s="66"/>
      <c r="R260" s="66"/>
      <c r="S260" s="66"/>
      <c r="T260" s="67"/>
      <c r="U260" s="36"/>
      <c r="V260" s="36"/>
      <c r="W260" s="36"/>
      <c r="X260" s="36"/>
      <c r="Y260" s="36"/>
      <c r="Z260" s="36"/>
      <c r="AA260" s="36"/>
      <c r="AB260" s="36"/>
      <c r="AC260" s="36"/>
      <c r="AD260" s="36"/>
      <c r="AE260" s="36"/>
      <c r="AT260" s="19" t="s">
        <v>219</v>
      </c>
      <c r="AU260" s="19" t="s">
        <v>81</v>
      </c>
    </row>
    <row r="261" spans="1:65" s="2" customFormat="1" ht="14.45" customHeight="1">
      <c r="A261" s="36"/>
      <c r="B261" s="37"/>
      <c r="C261" s="242" t="s">
        <v>554</v>
      </c>
      <c r="D261" s="242" t="s">
        <v>442</v>
      </c>
      <c r="E261" s="243" t="s">
        <v>1128</v>
      </c>
      <c r="F261" s="244" t="s">
        <v>1129</v>
      </c>
      <c r="G261" s="245" t="s">
        <v>216</v>
      </c>
      <c r="H261" s="246">
        <v>44</v>
      </c>
      <c r="I261" s="247"/>
      <c r="J261" s="248">
        <f t="shared" ref="J261:J268" si="10">ROUND(I261*H261,2)</f>
        <v>0</v>
      </c>
      <c r="K261" s="244" t="s">
        <v>217</v>
      </c>
      <c r="L261" s="249"/>
      <c r="M261" s="250" t="s">
        <v>19</v>
      </c>
      <c r="N261" s="251" t="s">
        <v>43</v>
      </c>
      <c r="O261" s="66"/>
      <c r="P261" s="190">
        <f t="shared" ref="P261:P268" si="11">O261*H261</f>
        <v>0</v>
      </c>
      <c r="Q261" s="190">
        <v>3.5899999999999999E-3</v>
      </c>
      <c r="R261" s="190">
        <f t="shared" ref="R261:R268" si="12">Q261*H261</f>
        <v>0.15795999999999999</v>
      </c>
      <c r="S261" s="190">
        <v>0</v>
      </c>
      <c r="T261" s="191">
        <f t="shared" ref="T261:T268" si="13">S261*H261</f>
        <v>0</v>
      </c>
      <c r="U261" s="36"/>
      <c r="V261" s="36"/>
      <c r="W261" s="36"/>
      <c r="X261" s="36"/>
      <c r="Y261" s="36"/>
      <c r="Z261" s="36"/>
      <c r="AA261" s="36"/>
      <c r="AB261" s="36"/>
      <c r="AC261" s="36"/>
      <c r="AD261" s="36"/>
      <c r="AE261" s="36"/>
      <c r="AR261" s="192" t="s">
        <v>254</v>
      </c>
      <c r="AT261" s="192" t="s">
        <v>442</v>
      </c>
      <c r="AU261" s="192" t="s">
        <v>81</v>
      </c>
      <c r="AY261" s="19" t="s">
        <v>211</v>
      </c>
      <c r="BE261" s="193">
        <f t="shared" ref="BE261:BE268" si="14">IF(N261="základní",J261,0)</f>
        <v>0</v>
      </c>
      <c r="BF261" s="193">
        <f t="shared" ref="BF261:BF268" si="15">IF(N261="snížená",J261,0)</f>
        <v>0</v>
      </c>
      <c r="BG261" s="193">
        <f t="shared" ref="BG261:BG268" si="16">IF(N261="zákl. přenesená",J261,0)</f>
        <v>0</v>
      </c>
      <c r="BH261" s="193">
        <f t="shared" ref="BH261:BH268" si="17">IF(N261="sníž. přenesená",J261,0)</f>
        <v>0</v>
      </c>
      <c r="BI261" s="193">
        <f t="shared" ref="BI261:BI268" si="18">IF(N261="nulová",J261,0)</f>
        <v>0</v>
      </c>
      <c r="BJ261" s="19" t="s">
        <v>79</v>
      </c>
      <c r="BK261" s="193">
        <f t="shared" ref="BK261:BK268" si="19">ROUND(I261*H261,2)</f>
        <v>0</v>
      </c>
      <c r="BL261" s="19" t="s">
        <v>148</v>
      </c>
      <c r="BM261" s="192" t="s">
        <v>1315</v>
      </c>
    </row>
    <row r="262" spans="1:65" s="2" customFormat="1" ht="14.45" customHeight="1">
      <c r="A262" s="36"/>
      <c r="B262" s="37"/>
      <c r="C262" s="242" t="s">
        <v>558</v>
      </c>
      <c r="D262" s="242" t="s">
        <v>442</v>
      </c>
      <c r="E262" s="243" t="s">
        <v>1131</v>
      </c>
      <c r="F262" s="244" t="s">
        <v>1132</v>
      </c>
      <c r="G262" s="245" t="s">
        <v>216</v>
      </c>
      <c r="H262" s="246">
        <v>10</v>
      </c>
      <c r="I262" s="247"/>
      <c r="J262" s="248">
        <f t="shared" si="10"/>
        <v>0</v>
      </c>
      <c r="K262" s="244" t="s">
        <v>217</v>
      </c>
      <c r="L262" s="249"/>
      <c r="M262" s="250" t="s">
        <v>19</v>
      </c>
      <c r="N262" s="251" t="s">
        <v>43</v>
      </c>
      <c r="O262" s="66"/>
      <c r="P262" s="190">
        <f t="shared" si="11"/>
        <v>0</v>
      </c>
      <c r="Q262" s="190">
        <v>2.97E-3</v>
      </c>
      <c r="R262" s="190">
        <f t="shared" si="12"/>
        <v>2.9700000000000001E-2</v>
      </c>
      <c r="S262" s="190">
        <v>0</v>
      </c>
      <c r="T262" s="191">
        <f t="shared" si="13"/>
        <v>0</v>
      </c>
      <c r="U262" s="36"/>
      <c r="V262" s="36"/>
      <c r="W262" s="36"/>
      <c r="X262" s="36"/>
      <c r="Y262" s="36"/>
      <c r="Z262" s="36"/>
      <c r="AA262" s="36"/>
      <c r="AB262" s="36"/>
      <c r="AC262" s="36"/>
      <c r="AD262" s="36"/>
      <c r="AE262" s="36"/>
      <c r="AR262" s="192" t="s">
        <v>254</v>
      </c>
      <c r="AT262" s="192" t="s">
        <v>442</v>
      </c>
      <c r="AU262" s="192" t="s">
        <v>81</v>
      </c>
      <c r="AY262" s="19" t="s">
        <v>211</v>
      </c>
      <c r="BE262" s="193">
        <f t="shared" si="14"/>
        <v>0</v>
      </c>
      <c r="BF262" s="193">
        <f t="shared" si="15"/>
        <v>0</v>
      </c>
      <c r="BG262" s="193">
        <f t="shared" si="16"/>
        <v>0</v>
      </c>
      <c r="BH262" s="193">
        <f t="shared" si="17"/>
        <v>0</v>
      </c>
      <c r="BI262" s="193">
        <f t="shared" si="18"/>
        <v>0</v>
      </c>
      <c r="BJ262" s="19" t="s">
        <v>79</v>
      </c>
      <c r="BK262" s="193">
        <f t="shared" si="19"/>
        <v>0</v>
      </c>
      <c r="BL262" s="19" t="s">
        <v>148</v>
      </c>
      <c r="BM262" s="192" t="s">
        <v>1316</v>
      </c>
    </row>
    <row r="263" spans="1:65" s="2" customFormat="1" ht="14.45" customHeight="1">
      <c r="A263" s="36"/>
      <c r="B263" s="37"/>
      <c r="C263" s="242" t="s">
        <v>563</v>
      </c>
      <c r="D263" s="242" t="s">
        <v>442</v>
      </c>
      <c r="E263" s="243" t="s">
        <v>1134</v>
      </c>
      <c r="F263" s="244" t="s">
        <v>1135</v>
      </c>
      <c r="G263" s="245" t="s">
        <v>216</v>
      </c>
      <c r="H263" s="246">
        <v>10</v>
      </c>
      <c r="I263" s="247"/>
      <c r="J263" s="248">
        <f t="shared" si="10"/>
        <v>0</v>
      </c>
      <c r="K263" s="244" t="s">
        <v>19</v>
      </c>
      <c r="L263" s="249"/>
      <c r="M263" s="250" t="s">
        <v>19</v>
      </c>
      <c r="N263" s="251" t="s">
        <v>43</v>
      </c>
      <c r="O263" s="66"/>
      <c r="P263" s="190">
        <f t="shared" si="11"/>
        <v>0</v>
      </c>
      <c r="Q263" s="190">
        <v>4.0000000000000001E-3</v>
      </c>
      <c r="R263" s="190">
        <f t="shared" si="12"/>
        <v>0.04</v>
      </c>
      <c r="S263" s="190">
        <v>0</v>
      </c>
      <c r="T263" s="191">
        <f t="shared" si="13"/>
        <v>0</v>
      </c>
      <c r="U263" s="36"/>
      <c r="V263" s="36"/>
      <c r="W263" s="36"/>
      <c r="X263" s="36"/>
      <c r="Y263" s="36"/>
      <c r="Z263" s="36"/>
      <c r="AA263" s="36"/>
      <c r="AB263" s="36"/>
      <c r="AC263" s="36"/>
      <c r="AD263" s="36"/>
      <c r="AE263" s="36"/>
      <c r="AR263" s="192" t="s">
        <v>254</v>
      </c>
      <c r="AT263" s="192" t="s">
        <v>442</v>
      </c>
      <c r="AU263" s="192" t="s">
        <v>81</v>
      </c>
      <c r="AY263" s="19" t="s">
        <v>211</v>
      </c>
      <c r="BE263" s="193">
        <f t="shared" si="14"/>
        <v>0</v>
      </c>
      <c r="BF263" s="193">
        <f t="shared" si="15"/>
        <v>0</v>
      </c>
      <c r="BG263" s="193">
        <f t="shared" si="16"/>
        <v>0</v>
      </c>
      <c r="BH263" s="193">
        <f t="shared" si="17"/>
        <v>0</v>
      </c>
      <c r="BI263" s="193">
        <f t="shared" si="18"/>
        <v>0</v>
      </c>
      <c r="BJ263" s="19" t="s">
        <v>79</v>
      </c>
      <c r="BK263" s="193">
        <f t="shared" si="19"/>
        <v>0</v>
      </c>
      <c r="BL263" s="19" t="s">
        <v>148</v>
      </c>
      <c r="BM263" s="192" t="s">
        <v>1317</v>
      </c>
    </row>
    <row r="264" spans="1:65" s="2" customFormat="1" ht="14.45" customHeight="1">
      <c r="A264" s="36"/>
      <c r="B264" s="37"/>
      <c r="C264" s="242" t="s">
        <v>568</v>
      </c>
      <c r="D264" s="242" t="s">
        <v>442</v>
      </c>
      <c r="E264" s="243" t="s">
        <v>1137</v>
      </c>
      <c r="F264" s="244" t="s">
        <v>1138</v>
      </c>
      <c r="G264" s="245" t="s">
        <v>216</v>
      </c>
      <c r="H264" s="246">
        <v>6</v>
      </c>
      <c r="I264" s="247"/>
      <c r="J264" s="248">
        <f t="shared" si="10"/>
        <v>0</v>
      </c>
      <c r="K264" s="244" t="s">
        <v>19</v>
      </c>
      <c r="L264" s="249"/>
      <c r="M264" s="250" t="s">
        <v>19</v>
      </c>
      <c r="N264" s="251" t="s">
        <v>43</v>
      </c>
      <c r="O264" s="66"/>
      <c r="P264" s="190">
        <f t="shared" si="11"/>
        <v>0</v>
      </c>
      <c r="Q264" s="190">
        <v>0</v>
      </c>
      <c r="R264" s="190">
        <f t="shared" si="12"/>
        <v>0</v>
      </c>
      <c r="S264" s="190">
        <v>0</v>
      </c>
      <c r="T264" s="191">
        <f t="shared" si="13"/>
        <v>0</v>
      </c>
      <c r="U264" s="36"/>
      <c r="V264" s="36"/>
      <c r="W264" s="36"/>
      <c r="X264" s="36"/>
      <c r="Y264" s="36"/>
      <c r="Z264" s="36"/>
      <c r="AA264" s="36"/>
      <c r="AB264" s="36"/>
      <c r="AC264" s="36"/>
      <c r="AD264" s="36"/>
      <c r="AE264" s="36"/>
      <c r="AR264" s="192" t="s">
        <v>254</v>
      </c>
      <c r="AT264" s="192" t="s">
        <v>442</v>
      </c>
      <c r="AU264" s="192" t="s">
        <v>81</v>
      </c>
      <c r="AY264" s="19" t="s">
        <v>211</v>
      </c>
      <c r="BE264" s="193">
        <f t="shared" si="14"/>
        <v>0</v>
      </c>
      <c r="BF264" s="193">
        <f t="shared" si="15"/>
        <v>0</v>
      </c>
      <c r="BG264" s="193">
        <f t="shared" si="16"/>
        <v>0</v>
      </c>
      <c r="BH264" s="193">
        <f t="shared" si="17"/>
        <v>0</v>
      </c>
      <c r="BI264" s="193">
        <f t="shared" si="18"/>
        <v>0</v>
      </c>
      <c r="BJ264" s="19" t="s">
        <v>79</v>
      </c>
      <c r="BK264" s="193">
        <f t="shared" si="19"/>
        <v>0</v>
      </c>
      <c r="BL264" s="19" t="s">
        <v>148</v>
      </c>
      <c r="BM264" s="192" t="s">
        <v>1318</v>
      </c>
    </row>
    <row r="265" spans="1:65" s="2" customFormat="1" ht="14.45" customHeight="1">
      <c r="A265" s="36"/>
      <c r="B265" s="37"/>
      <c r="C265" s="242" t="s">
        <v>572</v>
      </c>
      <c r="D265" s="242" t="s">
        <v>442</v>
      </c>
      <c r="E265" s="243" t="s">
        <v>1140</v>
      </c>
      <c r="F265" s="244" t="s">
        <v>1141</v>
      </c>
      <c r="G265" s="245" t="s">
        <v>216</v>
      </c>
      <c r="H265" s="246">
        <v>1</v>
      </c>
      <c r="I265" s="247"/>
      <c r="J265" s="248">
        <f t="shared" si="10"/>
        <v>0</v>
      </c>
      <c r="K265" s="244" t="s">
        <v>19</v>
      </c>
      <c r="L265" s="249"/>
      <c r="M265" s="250" t="s">
        <v>19</v>
      </c>
      <c r="N265" s="251" t="s">
        <v>43</v>
      </c>
      <c r="O265" s="66"/>
      <c r="P265" s="190">
        <f t="shared" si="11"/>
        <v>0</v>
      </c>
      <c r="Q265" s="190">
        <v>8.2900000000000005E-3</v>
      </c>
      <c r="R265" s="190">
        <f t="shared" si="12"/>
        <v>8.2900000000000005E-3</v>
      </c>
      <c r="S265" s="190">
        <v>0</v>
      </c>
      <c r="T265" s="191">
        <f t="shared" si="13"/>
        <v>0</v>
      </c>
      <c r="U265" s="36"/>
      <c r="V265" s="36"/>
      <c r="W265" s="36"/>
      <c r="X265" s="36"/>
      <c r="Y265" s="36"/>
      <c r="Z265" s="36"/>
      <c r="AA265" s="36"/>
      <c r="AB265" s="36"/>
      <c r="AC265" s="36"/>
      <c r="AD265" s="36"/>
      <c r="AE265" s="36"/>
      <c r="AR265" s="192" t="s">
        <v>254</v>
      </c>
      <c r="AT265" s="192" t="s">
        <v>442</v>
      </c>
      <c r="AU265" s="192" t="s">
        <v>81</v>
      </c>
      <c r="AY265" s="19" t="s">
        <v>211</v>
      </c>
      <c r="BE265" s="193">
        <f t="shared" si="14"/>
        <v>0</v>
      </c>
      <c r="BF265" s="193">
        <f t="shared" si="15"/>
        <v>0</v>
      </c>
      <c r="BG265" s="193">
        <f t="shared" si="16"/>
        <v>0</v>
      </c>
      <c r="BH265" s="193">
        <f t="shared" si="17"/>
        <v>0</v>
      </c>
      <c r="BI265" s="193">
        <f t="shared" si="18"/>
        <v>0</v>
      </c>
      <c r="BJ265" s="19" t="s">
        <v>79</v>
      </c>
      <c r="BK265" s="193">
        <f t="shared" si="19"/>
        <v>0</v>
      </c>
      <c r="BL265" s="19" t="s">
        <v>148</v>
      </c>
      <c r="BM265" s="192" t="s">
        <v>1319</v>
      </c>
    </row>
    <row r="266" spans="1:65" s="2" customFormat="1" ht="14.45" customHeight="1">
      <c r="A266" s="36"/>
      <c r="B266" s="37"/>
      <c r="C266" s="242" t="s">
        <v>576</v>
      </c>
      <c r="D266" s="242" t="s">
        <v>442</v>
      </c>
      <c r="E266" s="243" t="s">
        <v>1143</v>
      </c>
      <c r="F266" s="244" t="s">
        <v>1144</v>
      </c>
      <c r="G266" s="245" t="s">
        <v>216</v>
      </c>
      <c r="H266" s="246">
        <v>1</v>
      </c>
      <c r="I266" s="247"/>
      <c r="J266" s="248">
        <f t="shared" si="10"/>
        <v>0</v>
      </c>
      <c r="K266" s="244" t="s">
        <v>19</v>
      </c>
      <c r="L266" s="249"/>
      <c r="M266" s="250" t="s">
        <v>19</v>
      </c>
      <c r="N266" s="251" t="s">
        <v>43</v>
      </c>
      <c r="O266" s="66"/>
      <c r="P266" s="190">
        <f t="shared" si="11"/>
        <v>0</v>
      </c>
      <c r="Q266" s="190">
        <v>8.2199999999999999E-3</v>
      </c>
      <c r="R266" s="190">
        <f t="shared" si="12"/>
        <v>8.2199999999999999E-3</v>
      </c>
      <c r="S266" s="190">
        <v>0</v>
      </c>
      <c r="T266" s="191">
        <f t="shared" si="13"/>
        <v>0</v>
      </c>
      <c r="U266" s="36"/>
      <c r="V266" s="36"/>
      <c r="W266" s="36"/>
      <c r="X266" s="36"/>
      <c r="Y266" s="36"/>
      <c r="Z266" s="36"/>
      <c r="AA266" s="36"/>
      <c r="AB266" s="36"/>
      <c r="AC266" s="36"/>
      <c r="AD266" s="36"/>
      <c r="AE266" s="36"/>
      <c r="AR266" s="192" t="s">
        <v>254</v>
      </c>
      <c r="AT266" s="192" t="s">
        <v>442</v>
      </c>
      <c r="AU266" s="192" t="s">
        <v>81</v>
      </c>
      <c r="AY266" s="19" t="s">
        <v>211</v>
      </c>
      <c r="BE266" s="193">
        <f t="shared" si="14"/>
        <v>0</v>
      </c>
      <c r="BF266" s="193">
        <f t="shared" si="15"/>
        <v>0</v>
      </c>
      <c r="BG266" s="193">
        <f t="shared" si="16"/>
        <v>0</v>
      </c>
      <c r="BH266" s="193">
        <f t="shared" si="17"/>
        <v>0</v>
      </c>
      <c r="BI266" s="193">
        <f t="shared" si="18"/>
        <v>0</v>
      </c>
      <c r="BJ266" s="19" t="s">
        <v>79</v>
      </c>
      <c r="BK266" s="193">
        <f t="shared" si="19"/>
        <v>0</v>
      </c>
      <c r="BL266" s="19" t="s">
        <v>148</v>
      </c>
      <c r="BM266" s="192" t="s">
        <v>1320</v>
      </c>
    </row>
    <row r="267" spans="1:65" s="2" customFormat="1" ht="14.45" customHeight="1">
      <c r="A267" s="36"/>
      <c r="B267" s="37"/>
      <c r="C267" s="242" t="s">
        <v>580</v>
      </c>
      <c r="D267" s="242" t="s">
        <v>442</v>
      </c>
      <c r="E267" s="243" t="s">
        <v>1146</v>
      </c>
      <c r="F267" s="244" t="s">
        <v>1147</v>
      </c>
      <c r="G267" s="245" t="s">
        <v>216</v>
      </c>
      <c r="H267" s="246">
        <v>27</v>
      </c>
      <c r="I267" s="247"/>
      <c r="J267" s="248">
        <f t="shared" si="10"/>
        <v>0</v>
      </c>
      <c r="K267" s="244" t="s">
        <v>19</v>
      </c>
      <c r="L267" s="249"/>
      <c r="M267" s="250" t="s">
        <v>19</v>
      </c>
      <c r="N267" s="251" t="s">
        <v>43</v>
      </c>
      <c r="O267" s="66"/>
      <c r="P267" s="190">
        <f t="shared" si="11"/>
        <v>0</v>
      </c>
      <c r="Q267" s="190">
        <v>5.28E-3</v>
      </c>
      <c r="R267" s="190">
        <f t="shared" si="12"/>
        <v>0.14255999999999999</v>
      </c>
      <c r="S267" s="190">
        <v>0</v>
      </c>
      <c r="T267" s="191">
        <f t="shared" si="13"/>
        <v>0</v>
      </c>
      <c r="U267" s="36"/>
      <c r="V267" s="36"/>
      <c r="W267" s="36"/>
      <c r="X267" s="36"/>
      <c r="Y267" s="36"/>
      <c r="Z267" s="36"/>
      <c r="AA267" s="36"/>
      <c r="AB267" s="36"/>
      <c r="AC267" s="36"/>
      <c r="AD267" s="36"/>
      <c r="AE267" s="36"/>
      <c r="AR267" s="192" t="s">
        <v>254</v>
      </c>
      <c r="AT267" s="192" t="s">
        <v>442</v>
      </c>
      <c r="AU267" s="192" t="s">
        <v>81</v>
      </c>
      <c r="AY267" s="19" t="s">
        <v>211</v>
      </c>
      <c r="BE267" s="193">
        <f t="shared" si="14"/>
        <v>0</v>
      </c>
      <c r="BF267" s="193">
        <f t="shared" si="15"/>
        <v>0</v>
      </c>
      <c r="BG267" s="193">
        <f t="shared" si="16"/>
        <v>0</v>
      </c>
      <c r="BH267" s="193">
        <f t="shared" si="17"/>
        <v>0</v>
      </c>
      <c r="BI267" s="193">
        <f t="shared" si="18"/>
        <v>0</v>
      </c>
      <c r="BJ267" s="19" t="s">
        <v>79</v>
      </c>
      <c r="BK267" s="193">
        <f t="shared" si="19"/>
        <v>0</v>
      </c>
      <c r="BL267" s="19" t="s">
        <v>148</v>
      </c>
      <c r="BM267" s="192" t="s">
        <v>1321</v>
      </c>
    </row>
    <row r="268" spans="1:65" s="2" customFormat="1" ht="24.2" customHeight="1">
      <c r="A268" s="36"/>
      <c r="B268" s="37"/>
      <c r="C268" s="181" t="s">
        <v>584</v>
      </c>
      <c r="D268" s="181" t="s">
        <v>213</v>
      </c>
      <c r="E268" s="182" t="s">
        <v>710</v>
      </c>
      <c r="F268" s="183" t="s">
        <v>711</v>
      </c>
      <c r="G268" s="184" t="s">
        <v>216</v>
      </c>
      <c r="H268" s="185">
        <v>6</v>
      </c>
      <c r="I268" s="186"/>
      <c r="J268" s="187">
        <f t="shared" si="10"/>
        <v>0</v>
      </c>
      <c r="K268" s="183" t="s">
        <v>217</v>
      </c>
      <c r="L268" s="41"/>
      <c r="M268" s="188" t="s">
        <v>19</v>
      </c>
      <c r="N268" s="189" t="s">
        <v>43</v>
      </c>
      <c r="O268" s="66"/>
      <c r="P268" s="190">
        <f t="shared" si="11"/>
        <v>0</v>
      </c>
      <c r="Q268" s="190">
        <v>1.6199999999999999E-3</v>
      </c>
      <c r="R268" s="190">
        <f t="shared" si="12"/>
        <v>9.7199999999999995E-3</v>
      </c>
      <c r="S268" s="190">
        <v>0</v>
      </c>
      <c r="T268" s="191">
        <f t="shared" si="13"/>
        <v>0</v>
      </c>
      <c r="U268" s="36"/>
      <c r="V268" s="36"/>
      <c r="W268" s="36"/>
      <c r="X268" s="36"/>
      <c r="Y268" s="36"/>
      <c r="Z268" s="36"/>
      <c r="AA268" s="36"/>
      <c r="AB268" s="36"/>
      <c r="AC268" s="36"/>
      <c r="AD268" s="36"/>
      <c r="AE268" s="36"/>
      <c r="AR268" s="192" t="s">
        <v>148</v>
      </c>
      <c r="AT268" s="192" t="s">
        <v>213</v>
      </c>
      <c r="AU268" s="192" t="s">
        <v>81</v>
      </c>
      <c r="AY268" s="19" t="s">
        <v>211</v>
      </c>
      <c r="BE268" s="193">
        <f t="shared" si="14"/>
        <v>0</v>
      </c>
      <c r="BF268" s="193">
        <f t="shared" si="15"/>
        <v>0</v>
      </c>
      <c r="BG268" s="193">
        <f t="shared" si="16"/>
        <v>0</v>
      </c>
      <c r="BH268" s="193">
        <f t="shared" si="17"/>
        <v>0</v>
      </c>
      <c r="BI268" s="193">
        <f t="shared" si="18"/>
        <v>0</v>
      </c>
      <c r="BJ268" s="19" t="s">
        <v>79</v>
      </c>
      <c r="BK268" s="193">
        <f t="shared" si="19"/>
        <v>0</v>
      </c>
      <c r="BL268" s="19" t="s">
        <v>148</v>
      </c>
      <c r="BM268" s="192" t="s">
        <v>1322</v>
      </c>
    </row>
    <row r="269" spans="1:65" s="2" customFormat="1" ht="195">
      <c r="A269" s="36"/>
      <c r="B269" s="37"/>
      <c r="C269" s="38"/>
      <c r="D269" s="194" t="s">
        <v>219</v>
      </c>
      <c r="E269" s="38"/>
      <c r="F269" s="195" t="s">
        <v>713</v>
      </c>
      <c r="G269" s="38"/>
      <c r="H269" s="38"/>
      <c r="I269" s="196"/>
      <c r="J269" s="38"/>
      <c r="K269" s="38"/>
      <c r="L269" s="41"/>
      <c r="M269" s="197"/>
      <c r="N269" s="198"/>
      <c r="O269" s="66"/>
      <c r="P269" s="66"/>
      <c r="Q269" s="66"/>
      <c r="R269" s="66"/>
      <c r="S269" s="66"/>
      <c r="T269" s="67"/>
      <c r="U269" s="36"/>
      <c r="V269" s="36"/>
      <c r="W269" s="36"/>
      <c r="X269" s="36"/>
      <c r="Y269" s="36"/>
      <c r="Z269" s="36"/>
      <c r="AA269" s="36"/>
      <c r="AB269" s="36"/>
      <c r="AC269" s="36"/>
      <c r="AD269" s="36"/>
      <c r="AE269" s="36"/>
      <c r="AT269" s="19" t="s">
        <v>219</v>
      </c>
      <c r="AU269" s="19" t="s">
        <v>81</v>
      </c>
    </row>
    <row r="270" spans="1:65" s="14" customFormat="1" ht="11.25">
      <c r="B270" s="209"/>
      <c r="C270" s="210"/>
      <c r="D270" s="194" t="s">
        <v>231</v>
      </c>
      <c r="E270" s="211" t="s">
        <v>19</v>
      </c>
      <c r="F270" s="212" t="s">
        <v>1323</v>
      </c>
      <c r="G270" s="210"/>
      <c r="H270" s="213">
        <v>6</v>
      </c>
      <c r="I270" s="214"/>
      <c r="J270" s="210"/>
      <c r="K270" s="210"/>
      <c r="L270" s="215"/>
      <c r="M270" s="216"/>
      <c r="N270" s="217"/>
      <c r="O270" s="217"/>
      <c r="P270" s="217"/>
      <c r="Q270" s="217"/>
      <c r="R270" s="217"/>
      <c r="S270" s="217"/>
      <c r="T270" s="218"/>
      <c r="AT270" s="219" t="s">
        <v>231</v>
      </c>
      <c r="AU270" s="219" t="s">
        <v>81</v>
      </c>
      <c r="AV270" s="14" t="s">
        <v>81</v>
      </c>
      <c r="AW270" s="14" t="s">
        <v>33</v>
      </c>
      <c r="AX270" s="14" t="s">
        <v>79</v>
      </c>
      <c r="AY270" s="219" t="s">
        <v>211</v>
      </c>
    </row>
    <row r="271" spans="1:65" s="2" customFormat="1" ht="14.45" customHeight="1">
      <c r="A271" s="36"/>
      <c r="B271" s="37"/>
      <c r="C271" s="242" t="s">
        <v>588</v>
      </c>
      <c r="D271" s="242" t="s">
        <v>442</v>
      </c>
      <c r="E271" s="243" t="s">
        <v>717</v>
      </c>
      <c r="F271" s="244" t="s">
        <v>718</v>
      </c>
      <c r="G271" s="245" t="s">
        <v>561</v>
      </c>
      <c r="H271" s="246">
        <v>6</v>
      </c>
      <c r="I271" s="247"/>
      <c r="J271" s="248">
        <f>ROUND(I271*H271,2)</f>
        <v>0</v>
      </c>
      <c r="K271" s="244" t="s">
        <v>19</v>
      </c>
      <c r="L271" s="249"/>
      <c r="M271" s="250" t="s">
        <v>19</v>
      </c>
      <c r="N271" s="251" t="s">
        <v>43</v>
      </c>
      <c r="O271" s="66"/>
      <c r="P271" s="190">
        <f>O271*H271</f>
        <v>0</v>
      </c>
      <c r="Q271" s="190">
        <v>1.847E-2</v>
      </c>
      <c r="R271" s="190">
        <f>Q271*H271</f>
        <v>0.11082</v>
      </c>
      <c r="S271" s="190">
        <v>0</v>
      </c>
      <c r="T271" s="191">
        <f>S271*H271</f>
        <v>0</v>
      </c>
      <c r="U271" s="36"/>
      <c r="V271" s="36"/>
      <c r="W271" s="36"/>
      <c r="X271" s="36"/>
      <c r="Y271" s="36"/>
      <c r="Z271" s="36"/>
      <c r="AA271" s="36"/>
      <c r="AB271" s="36"/>
      <c r="AC271" s="36"/>
      <c r="AD271" s="36"/>
      <c r="AE271" s="36"/>
      <c r="AR271" s="192" t="s">
        <v>254</v>
      </c>
      <c r="AT271" s="192" t="s">
        <v>442</v>
      </c>
      <c r="AU271" s="192" t="s">
        <v>81</v>
      </c>
      <c r="AY271" s="19" t="s">
        <v>211</v>
      </c>
      <c r="BE271" s="193">
        <f>IF(N271="základní",J271,0)</f>
        <v>0</v>
      </c>
      <c r="BF271" s="193">
        <f>IF(N271="snížená",J271,0)</f>
        <v>0</v>
      </c>
      <c r="BG271" s="193">
        <f>IF(N271="zákl. přenesená",J271,0)</f>
        <v>0</v>
      </c>
      <c r="BH271" s="193">
        <f>IF(N271="sníž. přenesená",J271,0)</f>
        <v>0</v>
      </c>
      <c r="BI271" s="193">
        <f>IF(N271="nulová",J271,0)</f>
        <v>0</v>
      </c>
      <c r="BJ271" s="19" t="s">
        <v>79</v>
      </c>
      <c r="BK271" s="193">
        <f>ROUND(I271*H271,2)</f>
        <v>0</v>
      </c>
      <c r="BL271" s="19" t="s">
        <v>148</v>
      </c>
      <c r="BM271" s="192" t="s">
        <v>1324</v>
      </c>
    </row>
    <row r="272" spans="1:65" s="2" customFormat="1" ht="14.45" customHeight="1">
      <c r="A272" s="36"/>
      <c r="B272" s="37"/>
      <c r="C272" s="242" t="s">
        <v>592</v>
      </c>
      <c r="D272" s="242" t="s">
        <v>442</v>
      </c>
      <c r="E272" s="243" t="s">
        <v>721</v>
      </c>
      <c r="F272" s="244" t="s">
        <v>722</v>
      </c>
      <c r="G272" s="245" t="s">
        <v>561</v>
      </c>
      <c r="H272" s="246">
        <v>6</v>
      </c>
      <c r="I272" s="247"/>
      <c r="J272" s="248">
        <f>ROUND(I272*H272,2)</f>
        <v>0</v>
      </c>
      <c r="K272" s="244" t="s">
        <v>19</v>
      </c>
      <c r="L272" s="249"/>
      <c r="M272" s="250" t="s">
        <v>19</v>
      </c>
      <c r="N272" s="251" t="s">
        <v>43</v>
      </c>
      <c r="O272" s="66"/>
      <c r="P272" s="190">
        <f>O272*H272</f>
        <v>0</v>
      </c>
      <c r="Q272" s="190">
        <v>7.3000000000000001E-3</v>
      </c>
      <c r="R272" s="190">
        <f>Q272*H272</f>
        <v>4.3799999999999999E-2</v>
      </c>
      <c r="S272" s="190">
        <v>0</v>
      </c>
      <c r="T272" s="191">
        <f>S272*H272</f>
        <v>0</v>
      </c>
      <c r="U272" s="36"/>
      <c r="V272" s="36"/>
      <c r="W272" s="36"/>
      <c r="X272" s="36"/>
      <c r="Y272" s="36"/>
      <c r="Z272" s="36"/>
      <c r="AA272" s="36"/>
      <c r="AB272" s="36"/>
      <c r="AC272" s="36"/>
      <c r="AD272" s="36"/>
      <c r="AE272" s="36"/>
      <c r="AR272" s="192" t="s">
        <v>254</v>
      </c>
      <c r="AT272" s="192" t="s">
        <v>442</v>
      </c>
      <c r="AU272" s="192" t="s">
        <v>81</v>
      </c>
      <c r="AY272" s="19" t="s">
        <v>211</v>
      </c>
      <c r="BE272" s="193">
        <f>IF(N272="základní",J272,0)</f>
        <v>0</v>
      </c>
      <c r="BF272" s="193">
        <f>IF(N272="snížená",J272,0)</f>
        <v>0</v>
      </c>
      <c r="BG272" s="193">
        <f>IF(N272="zákl. přenesená",J272,0)</f>
        <v>0</v>
      </c>
      <c r="BH272" s="193">
        <f>IF(N272="sníž. přenesená",J272,0)</f>
        <v>0</v>
      </c>
      <c r="BI272" s="193">
        <f>IF(N272="nulová",J272,0)</f>
        <v>0</v>
      </c>
      <c r="BJ272" s="19" t="s">
        <v>79</v>
      </c>
      <c r="BK272" s="193">
        <f>ROUND(I272*H272,2)</f>
        <v>0</v>
      </c>
      <c r="BL272" s="19" t="s">
        <v>148</v>
      </c>
      <c r="BM272" s="192" t="s">
        <v>1325</v>
      </c>
    </row>
    <row r="273" spans="1:65" s="2" customFormat="1" ht="14.45" customHeight="1">
      <c r="A273" s="36"/>
      <c r="B273" s="37"/>
      <c r="C273" s="181" t="s">
        <v>596</v>
      </c>
      <c r="D273" s="181" t="s">
        <v>213</v>
      </c>
      <c r="E273" s="182" t="s">
        <v>725</v>
      </c>
      <c r="F273" s="183" t="s">
        <v>726</v>
      </c>
      <c r="G273" s="184" t="s">
        <v>216</v>
      </c>
      <c r="H273" s="185">
        <v>6</v>
      </c>
      <c r="I273" s="186"/>
      <c r="J273" s="187">
        <f>ROUND(I273*H273,2)</f>
        <v>0</v>
      </c>
      <c r="K273" s="183" t="s">
        <v>217</v>
      </c>
      <c r="L273" s="41"/>
      <c r="M273" s="188" t="s">
        <v>19</v>
      </c>
      <c r="N273" s="189" t="s">
        <v>43</v>
      </c>
      <c r="O273" s="66"/>
      <c r="P273" s="190">
        <f>O273*H273</f>
        <v>0</v>
      </c>
      <c r="Q273" s="190">
        <v>3.4000000000000002E-4</v>
      </c>
      <c r="R273" s="190">
        <f>Q273*H273</f>
        <v>2.0400000000000001E-3</v>
      </c>
      <c r="S273" s="190">
        <v>0</v>
      </c>
      <c r="T273" s="191">
        <f>S273*H273</f>
        <v>0</v>
      </c>
      <c r="U273" s="36"/>
      <c r="V273" s="36"/>
      <c r="W273" s="36"/>
      <c r="X273" s="36"/>
      <c r="Y273" s="36"/>
      <c r="Z273" s="36"/>
      <c r="AA273" s="36"/>
      <c r="AB273" s="36"/>
      <c r="AC273" s="36"/>
      <c r="AD273" s="36"/>
      <c r="AE273" s="36"/>
      <c r="AR273" s="192" t="s">
        <v>148</v>
      </c>
      <c r="AT273" s="192" t="s">
        <v>213</v>
      </c>
      <c r="AU273" s="192" t="s">
        <v>81</v>
      </c>
      <c r="AY273" s="19" t="s">
        <v>211</v>
      </c>
      <c r="BE273" s="193">
        <f>IF(N273="základní",J273,0)</f>
        <v>0</v>
      </c>
      <c r="BF273" s="193">
        <f>IF(N273="snížená",J273,0)</f>
        <v>0</v>
      </c>
      <c r="BG273" s="193">
        <f>IF(N273="zákl. přenesená",J273,0)</f>
        <v>0</v>
      </c>
      <c r="BH273" s="193">
        <f>IF(N273="sníž. přenesená",J273,0)</f>
        <v>0</v>
      </c>
      <c r="BI273" s="193">
        <f>IF(N273="nulová",J273,0)</f>
        <v>0</v>
      </c>
      <c r="BJ273" s="19" t="s">
        <v>79</v>
      </c>
      <c r="BK273" s="193">
        <f>ROUND(I273*H273,2)</f>
        <v>0</v>
      </c>
      <c r="BL273" s="19" t="s">
        <v>148</v>
      </c>
      <c r="BM273" s="192" t="s">
        <v>1326</v>
      </c>
    </row>
    <row r="274" spans="1:65" s="2" customFormat="1" ht="195">
      <c r="A274" s="36"/>
      <c r="B274" s="37"/>
      <c r="C274" s="38"/>
      <c r="D274" s="194" t="s">
        <v>219</v>
      </c>
      <c r="E274" s="38"/>
      <c r="F274" s="195" t="s">
        <v>713</v>
      </c>
      <c r="G274" s="38"/>
      <c r="H274" s="38"/>
      <c r="I274" s="196"/>
      <c r="J274" s="38"/>
      <c r="K274" s="38"/>
      <c r="L274" s="41"/>
      <c r="M274" s="197"/>
      <c r="N274" s="198"/>
      <c r="O274" s="66"/>
      <c r="P274" s="66"/>
      <c r="Q274" s="66"/>
      <c r="R274" s="66"/>
      <c r="S274" s="66"/>
      <c r="T274" s="67"/>
      <c r="U274" s="36"/>
      <c r="V274" s="36"/>
      <c r="W274" s="36"/>
      <c r="X274" s="36"/>
      <c r="Y274" s="36"/>
      <c r="Z274" s="36"/>
      <c r="AA274" s="36"/>
      <c r="AB274" s="36"/>
      <c r="AC274" s="36"/>
      <c r="AD274" s="36"/>
      <c r="AE274" s="36"/>
      <c r="AT274" s="19" t="s">
        <v>219</v>
      </c>
      <c r="AU274" s="19" t="s">
        <v>81</v>
      </c>
    </row>
    <row r="275" spans="1:65" s="2" customFormat="1" ht="14.45" customHeight="1">
      <c r="A275" s="36"/>
      <c r="B275" s="37"/>
      <c r="C275" s="242" t="s">
        <v>600</v>
      </c>
      <c r="D275" s="242" t="s">
        <v>442</v>
      </c>
      <c r="E275" s="243" t="s">
        <v>729</v>
      </c>
      <c r="F275" s="244" t="s">
        <v>730</v>
      </c>
      <c r="G275" s="245" t="s">
        <v>561</v>
      </c>
      <c r="H275" s="246">
        <v>6</v>
      </c>
      <c r="I275" s="247"/>
      <c r="J275" s="248">
        <f>ROUND(I275*H275,2)</f>
        <v>0</v>
      </c>
      <c r="K275" s="244" t="s">
        <v>19</v>
      </c>
      <c r="L275" s="249"/>
      <c r="M275" s="250" t="s">
        <v>19</v>
      </c>
      <c r="N275" s="251" t="s">
        <v>43</v>
      </c>
      <c r="O275" s="66"/>
      <c r="P275" s="190">
        <f>O275*H275</f>
        <v>0</v>
      </c>
      <c r="Q275" s="190">
        <v>3.7999999999999999E-2</v>
      </c>
      <c r="R275" s="190">
        <f>Q275*H275</f>
        <v>0.22799999999999998</v>
      </c>
      <c r="S275" s="190">
        <v>0</v>
      </c>
      <c r="T275" s="191">
        <f>S275*H275</f>
        <v>0</v>
      </c>
      <c r="U275" s="36"/>
      <c r="V275" s="36"/>
      <c r="W275" s="36"/>
      <c r="X275" s="36"/>
      <c r="Y275" s="36"/>
      <c r="Z275" s="36"/>
      <c r="AA275" s="36"/>
      <c r="AB275" s="36"/>
      <c r="AC275" s="36"/>
      <c r="AD275" s="36"/>
      <c r="AE275" s="36"/>
      <c r="AR275" s="192" t="s">
        <v>254</v>
      </c>
      <c r="AT275" s="192" t="s">
        <v>442</v>
      </c>
      <c r="AU275" s="192" t="s">
        <v>81</v>
      </c>
      <c r="AY275" s="19" t="s">
        <v>211</v>
      </c>
      <c r="BE275" s="193">
        <f>IF(N275="základní",J275,0)</f>
        <v>0</v>
      </c>
      <c r="BF275" s="193">
        <f>IF(N275="snížená",J275,0)</f>
        <v>0</v>
      </c>
      <c r="BG275" s="193">
        <f>IF(N275="zákl. přenesená",J275,0)</f>
        <v>0</v>
      </c>
      <c r="BH275" s="193">
        <f>IF(N275="sníž. přenesená",J275,0)</f>
        <v>0</v>
      </c>
      <c r="BI275" s="193">
        <f>IF(N275="nulová",J275,0)</f>
        <v>0</v>
      </c>
      <c r="BJ275" s="19" t="s">
        <v>79</v>
      </c>
      <c r="BK275" s="193">
        <f>ROUND(I275*H275,2)</f>
        <v>0</v>
      </c>
      <c r="BL275" s="19" t="s">
        <v>148</v>
      </c>
      <c r="BM275" s="192" t="s">
        <v>1327</v>
      </c>
    </row>
    <row r="276" spans="1:65" s="2" customFormat="1" ht="24.2" customHeight="1">
      <c r="A276" s="36"/>
      <c r="B276" s="37"/>
      <c r="C276" s="181" t="s">
        <v>604</v>
      </c>
      <c r="D276" s="181" t="s">
        <v>213</v>
      </c>
      <c r="E276" s="182" t="s">
        <v>1155</v>
      </c>
      <c r="F276" s="183" t="s">
        <v>1156</v>
      </c>
      <c r="G276" s="184" t="s">
        <v>216</v>
      </c>
      <c r="H276" s="185">
        <v>2</v>
      </c>
      <c r="I276" s="186"/>
      <c r="J276" s="187">
        <f>ROUND(I276*H276,2)</f>
        <v>0</v>
      </c>
      <c r="K276" s="183" t="s">
        <v>217</v>
      </c>
      <c r="L276" s="41"/>
      <c r="M276" s="188" t="s">
        <v>19</v>
      </c>
      <c r="N276" s="189" t="s">
        <v>43</v>
      </c>
      <c r="O276" s="66"/>
      <c r="P276" s="190">
        <f>O276*H276</f>
        <v>0</v>
      </c>
      <c r="Q276" s="190">
        <v>1.65E-3</v>
      </c>
      <c r="R276" s="190">
        <f>Q276*H276</f>
        <v>3.3E-3</v>
      </c>
      <c r="S276" s="190">
        <v>0</v>
      </c>
      <c r="T276" s="191">
        <f>S276*H276</f>
        <v>0</v>
      </c>
      <c r="U276" s="36"/>
      <c r="V276" s="36"/>
      <c r="W276" s="36"/>
      <c r="X276" s="36"/>
      <c r="Y276" s="36"/>
      <c r="Z276" s="36"/>
      <c r="AA276" s="36"/>
      <c r="AB276" s="36"/>
      <c r="AC276" s="36"/>
      <c r="AD276" s="36"/>
      <c r="AE276" s="36"/>
      <c r="AR276" s="192" t="s">
        <v>148</v>
      </c>
      <c r="AT276" s="192" t="s">
        <v>213</v>
      </c>
      <c r="AU276" s="192" t="s">
        <v>81</v>
      </c>
      <c r="AY276" s="19" t="s">
        <v>211</v>
      </c>
      <c r="BE276" s="193">
        <f>IF(N276="základní",J276,0)</f>
        <v>0</v>
      </c>
      <c r="BF276" s="193">
        <f>IF(N276="snížená",J276,0)</f>
        <v>0</v>
      </c>
      <c r="BG276" s="193">
        <f>IF(N276="zákl. přenesená",J276,0)</f>
        <v>0</v>
      </c>
      <c r="BH276" s="193">
        <f>IF(N276="sníž. přenesená",J276,0)</f>
        <v>0</v>
      </c>
      <c r="BI276" s="193">
        <f>IF(N276="nulová",J276,0)</f>
        <v>0</v>
      </c>
      <c r="BJ276" s="19" t="s">
        <v>79</v>
      </c>
      <c r="BK276" s="193">
        <f>ROUND(I276*H276,2)</f>
        <v>0</v>
      </c>
      <c r="BL276" s="19" t="s">
        <v>148</v>
      </c>
      <c r="BM276" s="192" t="s">
        <v>1328</v>
      </c>
    </row>
    <row r="277" spans="1:65" s="2" customFormat="1" ht="195">
      <c r="A277" s="36"/>
      <c r="B277" s="37"/>
      <c r="C277" s="38"/>
      <c r="D277" s="194" t="s">
        <v>219</v>
      </c>
      <c r="E277" s="38"/>
      <c r="F277" s="195" t="s">
        <v>713</v>
      </c>
      <c r="G277" s="38"/>
      <c r="H277" s="38"/>
      <c r="I277" s="196"/>
      <c r="J277" s="38"/>
      <c r="K277" s="38"/>
      <c r="L277" s="41"/>
      <c r="M277" s="197"/>
      <c r="N277" s="198"/>
      <c r="O277" s="66"/>
      <c r="P277" s="66"/>
      <c r="Q277" s="66"/>
      <c r="R277" s="66"/>
      <c r="S277" s="66"/>
      <c r="T277" s="67"/>
      <c r="U277" s="36"/>
      <c r="V277" s="36"/>
      <c r="W277" s="36"/>
      <c r="X277" s="36"/>
      <c r="Y277" s="36"/>
      <c r="Z277" s="36"/>
      <c r="AA277" s="36"/>
      <c r="AB277" s="36"/>
      <c r="AC277" s="36"/>
      <c r="AD277" s="36"/>
      <c r="AE277" s="36"/>
      <c r="AT277" s="19" t="s">
        <v>219</v>
      </c>
      <c r="AU277" s="19" t="s">
        <v>81</v>
      </c>
    </row>
    <row r="278" spans="1:65" s="2" customFormat="1" ht="14.45" customHeight="1">
      <c r="A278" s="36"/>
      <c r="B278" s="37"/>
      <c r="C278" s="242" t="s">
        <v>608</v>
      </c>
      <c r="D278" s="242" t="s">
        <v>442</v>
      </c>
      <c r="E278" s="243" t="s">
        <v>1159</v>
      </c>
      <c r="F278" s="244" t="s">
        <v>1160</v>
      </c>
      <c r="G278" s="245" t="s">
        <v>216</v>
      </c>
      <c r="H278" s="246">
        <v>2</v>
      </c>
      <c r="I278" s="247"/>
      <c r="J278" s="248">
        <f>ROUND(I278*H278,2)</f>
        <v>0</v>
      </c>
      <c r="K278" s="244" t="s">
        <v>19</v>
      </c>
      <c r="L278" s="249"/>
      <c r="M278" s="250" t="s">
        <v>19</v>
      </c>
      <c r="N278" s="251" t="s">
        <v>43</v>
      </c>
      <c r="O278" s="66"/>
      <c r="P278" s="190">
        <f>O278*H278</f>
        <v>0</v>
      </c>
      <c r="Q278" s="190">
        <v>2.4500000000000001E-2</v>
      </c>
      <c r="R278" s="190">
        <f>Q278*H278</f>
        <v>4.9000000000000002E-2</v>
      </c>
      <c r="S278" s="190">
        <v>0</v>
      </c>
      <c r="T278" s="191">
        <f>S278*H278</f>
        <v>0</v>
      </c>
      <c r="U278" s="36"/>
      <c r="V278" s="36"/>
      <c r="W278" s="36"/>
      <c r="X278" s="36"/>
      <c r="Y278" s="36"/>
      <c r="Z278" s="36"/>
      <c r="AA278" s="36"/>
      <c r="AB278" s="36"/>
      <c r="AC278" s="36"/>
      <c r="AD278" s="36"/>
      <c r="AE278" s="36"/>
      <c r="AR278" s="192" t="s">
        <v>254</v>
      </c>
      <c r="AT278" s="192" t="s">
        <v>442</v>
      </c>
      <c r="AU278" s="192" t="s">
        <v>81</v>
      </c>
      <c r="AY278" s="19" t="s">
        <v>211</v>
      </c>
      <c r="BE278" s="193">
        <f>IF(N278="základní",J278,0)</f>
        <v>0</v>
      </c>
      <c r="BF278" s="193">
        <f>IF(N278="snížená",J278,0)</f>
        <v>0</v>
      </c>
      <c r="BG278" s="193">
        <f>IF(N278="zákl. přenesená",J278,0)</f>
        <v>0</v>
      </c>
      <c r="BH278" s="193">
        <f>IF(N278="sníž. přenesená",J278,0)</f>
        <v>0</v>
      </c>
      <c r="BI278" s="193">
        <f>IF(N278="nulová",J278,0)</f>
        <v>0</v>
      </c>
      <c r="BJ278" s="19" t="s">
        <v>79</v>
      </c>
      <c r="BK278" s="193">
        <f>ROUND(I278*H278,2)</f>
        <v>0</v>
      </c>
      <c r="BL278" s="19" t="s">
        <v>148</v>
      </c>
      <c r="BM278" s="192" t="s">
        <v>1329</v>
      </c>
    </row>
    <row r="279" spans="1:65" s="2" customFormat="1" ht="14.45" customHeight="1">
      <c r="A279" s="36"/>
      <c r="B279" s="37"/>
      <c r="C279" s="242" t="s">
        <v>612</v>
      </c>
      <c r="D279" s="242" t="s">
        <v>442</v>
      </c>
      <c r="E279" s="243" t="s">
        <v>1330</v>
      </c>
      <c r="F279" s="244" t="s">
        <v>722</v>
      </c>
      <c r="G279" s="245" t="s">
        <v>561</v>
      </c>
      <c r="H279" s="246">
        <v>2</v>
      </c>
      <c r="I279" s="247"/>
      <c r="J279" s="248">
        <f>ROUND(I279*H279,2)</f>
        <v>0</v>
      </c>
      <c r="K279" s="244" t="s">
        <v>19</v>
      </c>
      <c r="L279" s="249"/>
      <c r="M279" s="250" t="s">
        <v>19</v>
      </c>
      <c r="N279" s="251" t="s">
        <v>43</v>
      </c>
      <c r="O279" s="66"/>
      <c r="P279" s="190">
        <f>O279*H279</f>
        <v>0</v>
      </c>
      <c r="Q279" s="190">
        <v>7.3000000000000001E-3</v>
      </c>
      <c r="R279" s="190">
        <f>Q279*H279</f>
        <v>1.46E-2</v>
      </c>
      <c r="S279" s="190">
        <v>0</v>
      </c>
      <c r="T279" s="191">
        <f>S279*H279</f>
        <v>0</v>
      </c>
      <c r="U279" s="36"/>
      <c r="V279" s="36"/>
      <c r="W279" s="36"/>
      <c r="X279" s="36"/>
      <c r="Y279" s="36"/>
      <c r="Z279" s="36"/>
      <c r="AA279" s="36"/>
      <c r="AB279" s="36"/>
      <c r="AC279" s="36"/>
      <c r="AD279" s="36"/>
      <c r="AE279" s="36"/>
      <c r="AR279" s="192" t="s">
        <v>254</v>
      </c>
      <c r="AT279" s="192" t="s">
        <v>442</v>
      </c>
      <c r="AU279" s="192" t="s">
        <v>81</v>
      </c>
      <c r="AY279" s="19" t="s">
        <v>211</v>
      </c>
      <c r="BE279" s="193">
        <f>IF(N279="základní",J279,0)</f>
        <v>0</v>
      </c>
      <c r="BF279" s="193">
        <f>IF(N279="snížená",J279,0)</f>
        <v>0</v>
      </c>
      <c r="BG279" s="193">
        <f>IF(N279="zákl. přenesená",J279,0)</f>
        <v>0</v>
      </c>
      <c r="BH279" s="193">
        <f>IF(N279="sníž. přenesená",J279,0)</f>
        <v>0</v>
      </c>
      <c r="BI279" s="193">
        <f>IF(N279="nulová",J279,0)</f>
        <v>0</v>
      </c>
      <c r="BJ279" s="19" t="s">
        <v>79</v>
      </c>
      <c r="BK279" s="193">
        <f>ROUND(I279*H279,2)</f>
        <v>0</v>
      </c>
      <c r="BL279" s="19" t="s">
        <v>148</v>
      </c>
      <c r="BM279" s="192" t="s">
        <v>1331</v>
      </c>
    </row>
    <row r="280" spans="1:65" s="2" customFormat="1" ht="14.45" customHeight="1">
      <c r="A280" s="36"/>
      <c r="B280" s="37"/>
      <c r="C280" s="181" t="s">
        <v>616</v>
      </c>
      <c r="D280" s="181" t="s">
        <v>213</v>
      </c>
      <c r="E280" s="182" t="s">
        <v>777</v>
      </c>
      <c r="F280" s="183" t="s">
        <v>778</v>
      </c>
      <c r="G280" s="184" t="s">
        <v>147</v>
      </c>
      <c r="H280" s="185">
        <v>17</v>
      </c>
      <c r="I280" s="186"/>
      <c r="J280" s="187">
        <f>ROUND(I280*H280,2)</f>
        <v>0</v>
      </c>
      <c r="K280" s="183" t="s">
        <v>217</v>
      </c>
      <c r="L280" s="41"/>
      <c r="M280" s="188" t="s">
        <v>19</v>
      </c>
      <c r="N280" s="189" t="s">
        <v>43</v>
      </c>
      <c r="O280" s="66"/>
      <c r="P280" s="190">
        <f>O280*H280</f>
        <v>0</v>
      </c>
      <c r="Q280" s="190">
        <v>0</v>
      </c>
      <c r="R280" s="190">
        <f>Q280*H280</f>
        <v>0</v>
      </c>
      <c r="S280" s="190">
        <v>0</v>
      </c>
      <c r="T280" s="191">
        <f>S280*H280</f>
        <v>0</v>
      </c>
      <c r="U280" s="36"/>
      <c r="V280" s="36"/>
      <c r="W280" s="36"/>
      <c r="X280" s="36"/>
      <c r="Y280" s="36"/>
      <c r="Z280" s="36"/>
      <c r="AA280" s="36"/>
      <c r="AB280" s="36"/>
      <c r="AC280" s="36"/>
      <c r="AD280" s="36"/>
      <c r="AE280" s="36"/>
      <c r="AR280" s="192" t="s">
        <v>148</v>
      </c>
      <c r="AT280" s="192" t="s">
        <v>213</v>
      </c>
      <c r="AU280" s="192" t="s">
        <v>81</v>
      </c>
      <c r="AY280" s="19" t="s">
        <v>211</v>
      </c>
      <c r="BE280" s="193">
        <f>IF(N280="základní",J280,0)</f>
        <v>0</v>
      </c>
      <c r="BF280" s="193">
        <f>IF(N280="snížená",J280,0)</f>
        <v>0</v>
      </c>
      <c r="BG280" s="193">
        <f>IF(N280="zákl. přenesená",J280,0)</f>
        <v>0</v>
      </c>
      <c r="BH280" s="193">
        <f>IF(N280="sníž. přenesená",J280,0)</f>
        <v>0</v>
      </c>
      <c r="BI280" s="193">
        <f>IF(N280="nulová",J280,0)</f>
        <v>0</v>
      </c>
      <c r="BJ280" s="19" t="s">
        <v>79</v>
      </c>
      <c r="BK280" s="193">
        <f>ROUND(I280*H280,2)</f>
        <v>0</v>
      </c>
      <c r="BL280" s="19" t="s">
        <v>148</v>
      </c>
      <c r="BM280" s="192" t="s">
        <v>1332</v>
      </c>
    </row>
    <row r="281" spans="1:65" s="2" customFormat="1" ht="87.75">
      <c r="A281" s="36"/>
      <c r="B281" s="37"/>
      <c r="C281" s="38"/>
      <c r="D281" s="194" t="s">
        <v>219</v>
      </c>
      <c r="E281" s="38"/>
      <c r="F281" s="195" t="s">
        <v>780</v>
      </c>
      <c r="G281" s="38"/>
      <c r="H281" s="38"/>
      <c r="I281" s="196"/>
      <c r="J281" s="38"/>
      <c r="K281" s="38"/>
      <c r="L281" s="41"/>
      <c r="M281" s="197"/>
      <c r="N281" s="198"/>
      <c r="O281" s="66"/>
      <c r="P281" s="66"/>
      <c r="Q281" s="66"/>
      <c r="R281" s="66"/>
      <c r="S281" s="66"/>
      <c r="T281" s="67"/>
      <c r="U281" s="36"/>
      <c r="V281" s="36"/>
      <c r="W281" s="36"/>
      <c r="X281" s="36"/>
      <c r="Y281" s="36"/>
      <c r="Z281" s="36"/>
      <c r="AA281" s="36"/>
      <c r="AB281" s="36"/>
      <c r="AC281" s="36"/>
      <c r="AD281" s="36"/>
      <c r="AE281" s="36"/>
      <c r="AT281" s="19" t="s">
        <v>219</v>
      </c>
      <c r="AU281" s="19" t="s">
        <v>81</v>
      </c>
    </row>
    <row r="282" spans="1:65" s="14" customFormat="1" ht="11.25">
      <c r="B282" s="209"/>
      <c r="C282" s="210"/>
      <c r="D282" s="194" t="s">
        <v>231</v>
      </c>
      <c r="E282" s="211" t="s">
        <v>19</v>
      </c>
      <c r="F282" s="212" t="s">
        <v>1200</v>
      </c>
      <c r="G282" s="210"/>
      <c r="H282" s="213">
        <v>17</v>
      </c>
      <c r="I282" s="214"/>
      <c r="J282" s="210"/>
      <c r="K282" s="210"/>
      <c r="L282" s="215"/>
      <c r="M282" s="216"/>
      <c r="N282" s="217"/>
      <c r="O282" s="217"/>
      <c r="P282" s="217"/>
      <c r="Q282" s="217"/>
      <c r="R282" s="217"/>
      <c r="S282" s="217"/>
      <c r="T282" s="218"/>
      <c r="AT282" s="219" t="s">
        <v>231</v>
      </c>
      <c r="AU282" s="219" t="s">
        <v>81</v>
      </c>
      <c r="AV282" s="14" t="s">
        <v>81</v>
      </c>
      <c r="AW282" s="14" t="s">
        <v>33</v>
      </c>
      <c r="AX282" s="14" t="s">
        <v>79</v>
      </c>
      <c r="AY282" s="219" t="s">
        <v>211</v>
      </c>
    </row>
    <row r="283" spans="1:65" s="2" customFormat="1" ht="14.45" customHeight="1">
      <c r="A283" s="36"/>
      <c r="B283" s="37"/>
      <c r="C283" s="181" t="s">
        <v>620</v>
      </c>
      <c r="D283" s="181" t="s">
        <v>213</v>
      </c>
      <c r="E283" s="182" t="s">
        <v>782</v>
      </c>
      <c r="F283" s="183" t="s">
        <v>783</v>
      </c>
      <c r="G283" s="184" t="s">
        <v>147</v>
      </c>
      <c r="H283" s="185">
        <v>17</v>
      </c>
      <c r="I283" s="186"/>
      <c r="J283" s="187">
        <f>ROUND(I283*H283,2)</f>
        <v>0</v>
      </c>
      <c r="K283" s="183" t="s">
        <v>217</v>
      </c>
      <c r="L283" s="41"/>
      <c r="M283" s="188" t="s">
        <v>19</v>
      </c>
      <c r="N283" s="189" t="s">
        <v>43</v>
      </c>
      <c r="O283" s="66"/>
      <c r="P283" s="190">
        <f>O283*H283</f>
        <v>0</v>
      </c>
      <c r="Q283" s="190">
        <v>0</v>
      </c>
      <c r="R283" s="190">
        <f>Q283*H283</f>
        <v>0</v>
      </c>
      <c r="S283" s="190">
        <v>0</v>
      </c>
      <c r="T283" s="191">
        <f>S283*H283</f>
        <v>0</v>
      </c>
      <c r="U283" s="36"/>
      <c r="V283" s="36"/>
      <c r="W283" s="36"/>
      <c r="X283" s="36"/>
      <c r="Y283" s="36"/>
      <c r="Z283" s="36"/>
      <c r="AA283" s="36"/>
      <c r="AB283" s="36"/>
      <c r="AC283" s="36"/>
      <c r="AD283" s="36"/>
      <c r="AE283" s="36"/>
      <c r="AR283" s="192" t="s">
        <v>148</v>
      </c>
      <c r="AT283" s="192" t="s">
        <v>213</v>
      </c>
      <c r="AU283" s="192" t="s">
        <v>81</v>
      </c>
      <c r="AY283" s="19" t="s">
        <v>211</v>
      </c>
      <c r="BE283" s="193">
        <f>IF(N283="základní",J283,0)</f>
        <v>0</v>
      </c>
      <c r="BF283" s="193">
        <f>IF(N283="snížená",J283,0)</f>
        <v>0</v>
      </c>
      <c r="BG283" s="193">
        <f>IF(N283="zákl. přenesená",J283,0)</f>
        <v>0</v>
      </c>
      <c r="BH283" s="193">
        <f>IF(N283="sníž. přenesená",J283,0)</f>
        <v>0</v>
      </c>
      <c r="BI283" s="193">
        <f>IF(N283="nulová",J283,0)</f>
        <v>0</v>
      </c>
      <c r="BJ283" s="19" t="s">
        <v>79</v>
      </c>
      <c r="BK283" s="193">
        <f>ROUND(I283*H283,2)</f>
        <v>0</v>
      </c>
      <c r="BL283" s="19" t="s">
        <v>148</v>
      </c>
      <c r="BM283" s="192" t="s">
        <v>1333</v>
      </c>
    </row>
    <row r="284" spans="1:65" s="2" customFormat="1" ht="29.25">
      <c r="A284" s="36"/>
      <c r="B284" s="37"/>
      <c r="C284" s="38"/>
      <c r="D284" s="194" t="s">
        <v>219</v>
      </c>
      <c r="E284" s="38"/>
      <c r="F284" s="195" t="s">
        <v>785</v>
      </c>
      <c r="G284" s="38"/>
      <c r="H284" s="38"/>
      <c r="I284" s="196"/>
      <c r="J284" s="38"/>
      <c r="K284" s="38"/>
      <c r="L284" s="41"/>
      <c r="M284" s="197"/>
      <c r="N284" s="198"/>
      <c r="O284" s="66"/>
      <c r="P284" s="66"/>
      <c r="Q284" s="66"/>
      <c r="R284" s="66"/>
      <c r="S284" s="66"/>
      <c r="T284" s="67"/>
      <c r="U284" s="36"/>
      <c r="V284" s="36"/>
      <c r="W284" s="36"/>
      <c r="X284" s="36"/>
      <c r="Y284" s="36"/>
      <c r="Z284" s="36"/>
      <c r="AA284" s="36"/>
      <c r="AB284" s="36"/>
      <c r="AC284" s="36"/>
      <c r="AD284" s="36"/>
      <c r="AE284" s="36"/>
      <c r="AT284" s="19" t="s">
        <v>219</v>
      </c>
      <c r="AU284" s="19" t="s">
        <v>81</v>
      </c>
    </row>
    <row r="285" spans="1:65" s="2" customFormat="1" ht="14.45" customHeight="1">
      <c r="A285" s="36"/>
      <c r="B285" s="37"/>
      <c r="C285" s="181" t="s">
        <v>624</v>
      </c>
      <c r="D285" s="181" t="s">
        <v>213</v>
      </c>
      <c r="E285" s="182" t="s">
        <v>1163</v>
      </c>
      <c r="F285" s="183" t="s">
        <v>1164</v>
      </c>
      <c r="G285" s="184" t="s">
        <v>147</v>
      </c>
      <c r="H285" s="185">
        <v>2551.6999999999998</v>
      </c>
      <c r="I285" s="186"/>
      <c r="J285" s="187">
        <f>ROUND(I285*H285,2)</f>
        <v>0</v>
      </c>
      <c r="K285" s="183" t="s">
        <v>217</v>
      </c>
      <c r="L285" s="41"/>
      <c r="M285" s="188" t="s">
        <v>19</v>
      </c>
      <c r="N285" s="189" t="s">
        <v>43</v>
      </c>
      <c r="O285" s="66"/>
      <c r="P285" s="190">
        <f>O285*H285</f>
        <v>0</v>
      </c>
      <c r="Q285" s="190">
        <v>0</v>
      </c>
      <c r="R285" s="190">
        <f>Q285*H285</f>
        <v>0</v>
      </c>
      <c r="S285" s="190">
        <v>0</v>
      </c>
      <c r="T285" s="191">
        <f>S285*H285</f>
        <v>0</v>
      </c>
      <c r="U285" s="36"/>
      <c r="V285" s="36"/>
      <c r="W285" s="36"/>
      <c r="X285" s="36"/>
      <c r="Y285" s="36"/>
      <c r="Z285" s="36"/>
      <c r="AA285" s="36"/>
      <c r="AB285" s="36"/>
      <c r="AC285" s="36"/>
      <c r="AD285" s="36"/>
      <c r="AE285" s="36"/>
      <c r="AR285" s="192" t="s">
        <v>148</v>
      </c>
      <c r="AT285" s="192" t="s">
        <v>213</v>
      </c>
      <c r="AU285" s="192" t="s">
        <v>81</v>
      </c>
      <c r="AY285" s="19" t="s">
        <v>211</v>
      </c>
      <c r="BE285" s="193">
        <f>IF(N285="základní",J285,0)</f>
        <v>0</v>
      </c>
      <c r="BF285" s="193">
        <f>IF(N285="snížená",J285,0)</f>
        <v>0</v>
      </c>
      <c r="BG285" s="193">
        <f>IF(N285="zákl. přenesená",J285,0)</f>
        <v>0</v>
      </c>
      <c r="BH285" s="193">
        <f>IF(N285="sníž. přenesená",J285,0)</f>
        <v>0</v>
      </c>
      <c r="BI285" s="193">
        <f>IF(N285="nulová",J285,0)</f>
        <v>0</v>
      </c>
      <c r="BJ285" s="19" t="s">
        <v>79</v>
      </c>
      <c r="BK285" s="193">
        <f>ROUND(I285*H285,2)</f>
        <v>0</v>
      </c>
      <c r="BL285" s="19" t="s">
        <v>148</v>
      </c>
      <c r="BM285" s="192" t="s">
        <v>1334</v>
      </c>
    </row>
    <row r="286" spans="1:65" s="2" customFormat="1" ht="87.75">
      <c r="A286" s="36"/>
      <c r="B286" s="37"/>
      <c r="C286" s="38"/>
      <c r="D286" s="194" t="s">
        <v>219</v>
      </c>
      <c r="E286" s="38"/>
      <c r="F286" s="195" t="s">
        <v>780</v>
      </c>
      <c r="G286" s="38"/>
      <c r="H286" s="38"/>
      <c r="I286" s="196"/>
      <c r="J286" s="38"/>
      <c r="K286" s="38"/>
      <c r="L286" s="41"/>
      <c r="M286" s="197"/>
      <c r="N286" s="198"/>
      <c r="O286" s="66"/>
      <c r="P286" s="66"/>
      <c r="Q286" s="66"/>
      <c r="R286" s="66"/>
      <c r="S286" s="66"/>
      <c r="T286" s="67"/>
      <c r="U286" s="36"/>
      <c r="V286" s="36"/>
      <c r="W286" s="36"/>
      <c r="X286" s="36"/>
      <c r="Y286" s="36"/>
      <c r="Z286" s="36"/>
      <c r="AA286" s="36"/>
      <c r="AB286" s="36"/>
      <c r="AC286" s="36"/>
      <c r="AD286" s="36"/>
      <c r="AE286" s="36"/>
      <c r="AT286" s="19" t="s">
        <v>219</v>
      </c>
      <c r="AU286" s="19" t="s">
        <v>81</v>
      </c>
    </row>
    <row r="287" spans="1:65" s="14" customFormat="1" ht="11.25">
      <c r="B287" s="209"/>
      <c r="C287" s="210"/>
      <c r="D287" s="194" t="s">
        <v>231</v>
      </c>
      <c r="E287" s="211" t="s">
        <v>19</v>
      </c>
      <c r="F287" s="212" t="s">
        <v>145</v>
      </c>
      <c r="G287" s="210"/>
      <c r="H287" s="213">
        <v>952</v>
      </c>
      <c r="I287" s="214"/>
      <c r="J287" s="210"/>
      <c r="K287" s="210"/>
      <c r="L287" s="215"/>
      <c r="M287" s="216"/>
      <c r="N287" s="217"/>
      <c r="O287" s="217"/>
      <c r="P287" s="217"/>
      <c r="Q287" s="217"/>
      <c r="R287" s="217"/>
      <c r="S287" s="217"/>
      <c r="T287" s="218"/>
      <c r="AT287" s="219" t="s">
        <v>231</v>
      </c>
      <c r="AU287" s="219" t="s">
        <v>81</v>
      </c>
      <c r="AV287" s="14" t="s">
        <v>81</v>
      </c>
      <c r="AW287" s="14" t="s">
        <v>33</v>
      </c>
      <c r="AX287" s="14" t="s">
        <v>72</v>
      </c>
      <c r="AY287" s="219" t="s">
        <v>211</v>
      </c>
    </row>
    <row r="288" spans="1:65" s="14" customFormat="1" ht="11.25">
      <c r="B288" s="209"/>
      <c r="C288" s="210"/>
      <c r="D288" s="194" t="s">
        <v>231</v>
      </c>
      <c r="E288" s="211" t="s">
        <v>19</v>
      </c>
      <c r="F288" s="212" t="s">
        <v>932</v>
      </c>
      <c r="G288" s="210"/>
      <c r="H288" s="213">
        <v>1599.7</v>
      </c>
      <c r="I288" s="214"/>
      <c r="J288" s="210"/>
      <c r="K288" s="210"/>
      <c r="L288" s="215"/>
      <c r="M288" s="216"/>
      <c r="N288" s="217"/>
      <c r="O288" s="217"/>
      <c r="P288" s="217"/>
      <c r="Q288" s="217"/>
      <c r="R288" s="217"/>
      <c r="S288" s="217"/>
      <c r="T288" s="218"/>
      <c r="AT288" s="219" t="s">
        <v>231</v>
      </c>
      <c r="AU288" s="219" t="s">
        <v>81</v>
      </c>
      <c r="AV288" s="14" t="s">
        <v>81</v>
      </c>
      <c r="AW288" s="14" t="s">
        <v>33</v>
      </c>
      <c r="AX288" s="14" t="s">
        <v>72</v>
      </c>
      <c r="AY288" s="219" t="s">
        <v>211</v>
      </c>
    </row>
    <row r="289" spans="1:65" s="15" customFormat="1" ht="11.25">
      <c r="B289" s="220"/>
      <c r="C289" s="221"/>
      <c r="D289" s="194" t="s">
        <v>231</v>
      </c>
      <c r="E289" s="222" t="s">
        <v>19</v>
      </c>
      <c r="F289" s="223" t="s">
        <v>288</v>
      </c>
      <c r="G289" s="221"/>
      <c r="H289" s="224">
        <v>2551.6999999999998</v>
      </c>
      <c r="I289" s="225"/>
      <c r="J289" s="221"/>
      <c r="K289" s="221"/>
      <c r="L289" s="226"/>
      <c r="M289" s="227"/>
      <c r="N289" s="228"/>
      <c r="O289" s="228"/>
      <c r="P289" s="228"/>
      <c r="Q289" s="228"/>
      <c r="R289" s="228"/>
      <c r="S289" s="228"/>
      <c r="T289" s="229"/>
      <c r="AT289" s="230" t="s">
        <v>231</v>
      </c>
      <c r="AU289" s="230" t="s">
        <v>81</v>
      </c>
      <c r="AV289" s="15" t="s">
        <v>148</v>
      </c>
      <c r="AW289" s="15" t="s">
        <v>33</v>
      </c>
      <c r="AX289" s="15" t="s">
        <v>79</v>
      </c>
      <c r="AY289" s="230" t="s">
        <v>211</v>
      </c>
    </row>
    <row r="290" spans="1:65" s="2" customFormat="1" ht="14.45" customHeight="1">
      <c r="A290" s="36"/>
      <c r="B290" s="37"/>
      <c r="C290" s="181" t="s">
        <v>628</v>
      </c>
      <c r="D290" s="181" t="s">
        <v>213</v>
      </c>
      <c r="E290" s="182" t="s">
        <v>1166</v>
      </c>
      <c r="F290" s="183" t="s">
        <v>1167</v>
      </c>
      <c r="G290" s="184" t="s">
        <v>147</v>
      </c>
      <c r="H290" s="185">
        <v>2551.6999999999998</v>
      </c>
      <c r="I290" s="186"/>
      <c r="J290" s="187">
        <f>ROUND(I290*H290,2)</f>
        <v>0</v>
      </c>
      <c r="K290" s="183" t="s">
        <v>217</v>
      </c>
      <c r="L290" s="41"/>
      <c r="M290" s="188" t="s">
        <v>19</v>
      </c>
      <c r="N290" s="189" t="s">
        <v>43</v>
      </c>
      <c r="O290" s="66"/>
      <c r="P290" s="190">
        <f>O290*H290</f>
        <v>0</v>
      </c>
      <c r="Q290" s="190">
        <v>0</v>
      </c>
      <c r="R290" s="190">
        <f>Q290*H290</f>
        <v>0</v>
      </c>
      <c r="S290" s="190">
        <v>0</v>
      </c>
      <c r="T290" s="191">
        <f>S290*H290</f>
        <v>0</v>
      </c>
      <c r="U290" s="36"/>
      <c r="V290" s="36"/>
      <c r="W290" s="36"/>
      <c r="X290" s="36"/>
      <c r="Y290" s="36"/>
      <c r="Z290" s="36"/>
      <c r="AA290" s="36"/>
      <c r="AB290" s="36"/>
      <c r="AC290" s="36"/>
      <c r="AD290" s="36"/>
      <c r="AE290" s="36"/>
      <c r="AR290" s="192" t="s">
        <v>148</v>
      </c>
      <c r="AT290" s="192" t="s">
        <v>213</v>
      </c>
      <c r="AU290" s="192" t="s">
        <v>81</v>
      </c>
      <c r="AY290" s="19" t="s">
        <v>211</v>
      </c>
      <c r="BE290" s="193">
        <f>IF(N290="základní",J290,0)</f>
        <v>0</v>
      </c>
      <c r="BF290" s="193">
        <f>IF(N290="snížená",J290,0)</f>
        <v>0</v>
      </c>
      <c r="BG290" s="193">
        <f>IF(N290="zákl. přenesená",J290,0)</f>
        <v>0</v>
      </c>
      <c r="BH290" s="193">
        <f>IF(N290="sníž. přenesená",J290,0)</f>
        <v>0</v>
      </c>
      <c r="BI290" s="193">
        <f>IF(N290="nulová",J290,0)</f>
        <v>0</v>
      </c>
      <c r="BJ290" s="19" t="s">
        <v>79</v>
      </c>
      <c r="BK290" s="193">
        <f>ROUND(I290*H290,2)</f>
        <v>0</v>
      </c>
      <c r="BL290" s="19" t="s">
        <v>148</v>
      </c>
      <c r="BM290" s="192" t="s">
        <v>1335</v>
      </c>
    </row>
    <row r="291" spans="1:65" s="2" customFormat="1" ht="29.25">
      <c r="A291" s="36"/>
      <c r="B291" s="37"/>
      <c r="C291" s="38"/>
      <c r="D291" s="194" t="s">
        <v>219</v>
      </c>
      <c r="E291" s="38"/>
      <c r="F291" s="195" t="s">
        <v>785</v>
      </c>
      <c r="G291" s="38"/>
      <c r="H291" s="38"/>
      <c r="I291" s="196"/>
      <c r="J291" s="38"/>
      <c r="K291" s="38"/>
      <c r="L291" s="41"/>
      <c r="M291" s="197"/>
      <c r="N291" s="198"/>
      <c r="O291" s="66"/>
      <c r="P291" s="66"/>
      <c r="Q291" s="66"/>
      <c r="R291" s="66"/>
      <c r="S291" s="66"/>
      <c r="T291" s="67"/>
      <c r="U291" s="36"/>
      <c r="V291" s="36"/>
      <c r="W291" s="36"/>
      <c r="X291" s="36"/>
      <c r="Y291" s="36"/>
      <c r="Z291" s="36"/>
      <c r="AA291" s="36"/>
      <c r="AB291" s="36"/>
      <c r="AC291" s="36"/>
      <c r="AD291" s="36"/>
      <c r="AE291" s="36"/>
      <c r="AT291" s="19" t="s">
        <v>219</v>
      </c>
      <c r="AU291" s="19" t="s">
        <v>81</v>
      </c>
    </row>
    <row r="292" spans="1:65" s="2" customFormat="1" ht="14.45" customHeight="1">
      <c r="A292" s="36"/>
      <c r="B292" s="37"/>
      <c r="C292" s="181" t="s">
        <v>634</v>
      </c>
      <c r="D292" s="181" t="s">
        <v>213</v>
      </c>
      <c r="E292" s="182" t="s">
        <v>787</v>
      </c>
      <c r="F292" s="183" t="s">
        <v>788</v>
      </c>
      <c r="G292" s="184" t="s">
        <v>216</v>
      </c>
      <c r="H292" s="185">
        <v>6</v>
      </c>
      <c r="I292" s="186"/>
      <c r="J292" s="187">
        <f>ROUND(I292*H292,2)</f>
        <v>0</v>
      </c>
      <c r="K292" s="183" t="s">
        <v>217</v>
      </c>
      <c r="L292" s="41"/>
      <c r="M292" s="188" t="s">
        <v>19</v>
      </c>
      <c r="N292" s="189" t="s">
        <v>43</v>
      </c>
      <c r="O292" s="66"/>
      <c r="P292" s="190">
        <f>O292*H292</f>
        <v>0</v>
      </c>
      <c r="Q292" s="190">
        <v>0.45937</v>
      </c>
      <c r="R292" s="190">
        <f>Q292*H292</f>
        <v>2.7562199999999999</v>
      </c>
      <c r="S292" s="190">
        <v>0</v>
      </c>
      <c r="T292" s="191">
        <f>S292*H292</f>
        <v>0</v>
      </c>
      <c r="U292" s="36"/>
      <c r="V292" s="36"/>
      <c r="W292" s="36"/>
      <c r="X292" s="36"/>
      <c r="Y292" s="36"/>
      <c r="Z292" s="36"/>
      <c r="AA292" s="36"/>
      <c r="AB292" s="36"/>
      <c r="AC292" s="36"/>
      <c r="AD292" s="36"/>
      <c r="AE292" s="36"/>
      <c r="AR292" s="192" t="s">
        <v>148</v>
      </c>
      <c r="AT292" s="192" t="s">
        <v>213</v>
      </c>
      <c r="AU292" s="192" t="s">
        <v>81</v>
      </c>
      <c r="AY292" s="19" t="s">
        <v>211</v>
      </c>
      <c r="BE292" s="193">
        <f>IF(N292="základní",J292,0)</f>
        <v>0</v>
      </c>
      <c r="BF292" s="193">
        <f>IF(N292="snížená",J292,0)</f>
        <v>0</v>
      </c>
      <c r="BG292" s="193">
        <f>IF(N292="zákl. přenesená",J292,0)</f>
        <v>0</v>
      </c>
      <c r="BH292" s="193">
        <f>IF(N292="sníž. přenesená",J292,0)</f>
        <v>0</v>
      </c>
      <c r="BI292" s="193">
        <f>IF(N292="nulová",J292,0)</f>
        <v>0</v>
      </c>
      <c r="BJ292" s="19" t="s">
        <v>79</v>
      </c>
      <c r="BK292" s="193">
        <f>ROUND(I292*H292,2)</f>
        <v>0</v>
      </c>
      <c r="BL292" s="19" t="s">
        <v>148</v>
      </c>
      <c r="BM292" s="192" t="s">
        <v>1336</v>
      </c>
    </row>
    <row r="293" spans="1:65" s="2" customFormat="1" ht="87.75">
      <c r="A293" s="36"/>
      <c r="B293" s="37"/>
      <c r="C293" s="38"/>
      <c r="D293" s="194" t="s">
        <v>219</v>
      </c>
      <c r="E293" s="38"/>
      <c r="F293" s="195" t="s">
        <v>780</v>
      </c>
      <c r="G293" s="38"/>
      <c r="H293" s="38"/>
      <c r="I293" s="196"/>
      <c r="J293" s="38"/>
      <c r="K293" s="38"/>
      <c r="L293" s="41"/>
      <c r="M293" s="197"/>
      <c r="N293" s="198"/>
      <c r="O293" s="66"/>
      <c r="P293" s="66"/>
      <c r="Q293" s="66"/>
      <c r="R293" s="66"/>
      <c r="S293" s="66"/>
      <c r="T293" s="67"/>
      <c r="U293" s="36"/>
      <c r="V293" s="36"/>
      <c r="W293" s="36"/>
      <c r="X293" s="36"/>
      <c r="Y293" s="36"/>
      <c r="Z293" s="36"/>
      <c r="AA293" s="36"/>
      <c r="AB293" s="36"/>
      <c r="AC293" s="36"/>
      <c r="AD293" s="36"/>
      <c r="AE293" s="36"/>
      <c r="AT293" s="19" t="s">
        <v>219</v>
      </c>
      <c r="AU293" s="19" t="s">
        <v>81</v>
      </c>
    </row>
    <row r="294" spans="1:65" s="2" customFormat="1" ht="14.45" customHeight="1">
      <c r="A294" s="36"/>
      <c r="B294" s="37"/>
      <c r="C294" s="181" t="s">
        <v>639</v>
      </c>
      <c r="D294" s="181" t="s">
        <v>213</v>
      </c>
      <c r="E294" s="182" t="s">
        <v>799</v>
      </c>
      <c r="F294" s="183" t="s">
        <v>800</v>
      </c>
      <c r="G294" s="184" t="s">
        <v>216</v>
      </c>
      <c r="H294" s="185">
        <v>8</v>
      </c>
      <c r="I294" s="186"/>
      <c r="J294" s="187">
        <f>ROUND(I294*H294,2)</f>
        <v>0</v>
      </c>
      <c r="K294" s="183" t="s">
        <v>217</v>
      </c>
      <c r="L294" s="41"/>
      <c r="M294" s="188" t="s">
        <v>19</v>
      </c>
      <c r="N294" s="189" t="s">
        <v>43</v>
      </c>
      <c r="O294" s="66"/>
      <c r="P294" s="190">
        <f>O294*H294</f>
        <v>0</v>
      </c>
      <c r="Q294" s="190">
        <v>0.12303</v>
      </c>
      <c r="R294" s="190">
        <f>Q294*H294</f>
        <v>0.98424</v>
      </c>
      <c r="S294" s="190">
        <v>0</v>
      </c>
      <c r="T294" s="191">
        <f>S294*H294</f>
        <v>0</v>
      </c>
      <c r="U294" s="36"/>
      <c r="V294" s="36"/>
      <c r="W294" s="36"/>
      <c r="X294" s="36"/>
      <c r="Y294" s="36"/>
      <c r="Z294" s="36"/>
      <c r="AA294" s="36"/>
      <c r="AB294" s="36"/>
      <c r="AC294" s="36"/>
      <c r="AD294" s="36"/>
      <c r="AE294" s="36"/>
      <c r="AR294" s="192" t="s">
        <v>148</v>
      </c>
      <c r="AT294" s="192" t="s">
        <v>213</v>
      </c>
      <c r="AU294" s="192" t="s">
        <v>81</v>
      </c>
      <c r="AY294" s="19" t="s">
        <v>211</v>
      </c>
      <c r="BE294" s="193">
        <f>IF(N294="základní",J294,0)</f>
        <v>0</v>
      </c>
      <c r="BF294" s="193">
        <f>IF(N294="snížená",J294,0)</f>
        <v>0</v>
      </c>
      <c r="BG294" s="193">
        <f>IF(N294="zákl. přenesená",J294,0)</f>
        <v>0</v>
      </c>
      <c r="BH294" s="193">
        <f>IF(N294="sníž. přenesená",J294,0)</f>
        <v>0</v>
      </c>
      <c r="BI294" s="193">
        <f>IF(N294="nulová",J294,0)</f>
        <v>0</v>
      </c>
      <c r="BJ294" s="19" t="s">
        <v>79</v>
      </c>
      <c r="BK294" s="193">
        <f>ROUND(I294*H294,2)</f>
        <v>0</v>
      </c>
      <c r="BL294" s="19" t="s">
        <v>148</v>
      </c>
      <c r="BM294" s="192" t="s">
        <v>1337</v>
      </c>
    </row>
    <row r="295" spans="1:65" s="2" customFormat="1" ht="39">
      <c r="A295" s="36"/>
      <c r="B295" s="37"/>
      <c r="C295" s="38"/>
      <c r="D295" s="194" t="s">
        <v>219</v>
      </c>
      <c r="E295" s="38"/>
      <c r="F295" s="195" t="s">
        <v>802</v>
      </c>
      <c r="G295" s="38"/>
      <c r="H295" s="38"/>
      <c r="I295" s="196"/>
      <c r="J295" s="38"/>
      <c r="K295" s="38"/>
      <c r="L295" s="41"/>
      <c r="M295" s="197"/>
      <c r="N295" s="198"/>
      <c r="O295" s="66"/>
      <c r="P295" s="66"/>
      <c r="Q295" s="66"/>
      <c r="R295" s="66"/>
      <c r="S295" s="66"/>
      <c r="T295" s="67"/>
      <c r="U295" s="36"/>
      <c r="V295" s="36"/>
      <c r="W295" s="36"/>
      <c r="X295" s="36"/>
      <c r="Y295" s="36"/>
      <c r="Z295" s="36"/>
      <c r="AA295" s="36"/>
      <c r="AB295" s="36"/>
      <c r="AC295" s="36"/>
      <c r="AD295" s="36"/>
      <c r="AE295" s="36"/>
      <c r="AT295" s="19" t="s">
        <v>219</v>
      </c>
      <c r="AU295" s="19" t="s">
        <v>81</v>
      </c>
    </row>
    <row r="296" spans="1:65" s="14" customFormat="1" ht="11.25">
      <c r="B296" s="209"/>
      <c r="C296" s="210"/>
      <c r="D296" s="194" t="s">
        <v>231</v>
      </c>
      <c r="E296" s="211" t="s">
        <v>19</v>
      </c>
      <c r="F296" s="212" t="s">
        <v>1338</v>
      </c>
      <c r="G296" s="210"/>
      <c r="H296" s="213">
        <v>6</v>
      </c>
      <c r="I296" s="214"/>
      <c r="J296" s="210"/>
      <c r="K296" s="210"/>
      <c r="L296" s="215"/>
      <c r="M296" s="216"/>
      <c r="N296" s="217"/>
      <c r="O296" s="217"/>
      <c r="P296" s="217"/>
      <c r="Q296" s="217"/>
      <c r="R296" s="217"/>
      <c r="S296" s="217"/>
      <c r="T296" s="218"/>
      <c r="AT296" s="219" t="s">
        <v>231</v>
      </c>
      <c r="AU296" s="219" t="s">
        <v>81</v>
      </c>
      <c r="AV296" s="14" t="s">
        <v>81</v>
      </c>
      <c r="AW296" s="14" t="s">
        <v>33</v>
      </c>
      <c r="AX296" s="14" t="s">
        <v>72</v>
      </c>
      <c r="AY296" s="219" t="s">
        <v>211</v>
      </c>
    </row>
    <row r="297" spans="1:65" s="14" customFormat="1" ht="11.25">
      <c r="B297" s="209"/>
      <c r="C297" s="210"/>
      <c r="D297" s="194" t="s">
        <v>231</v>
      </c>
      <c r="E297" s="211" t="s">
        <v>19</v>
      </c>
      <c r="F297" s="212" t="s">
        <v>1339</v>
      </c>
      <c r="G297" s="210"/>
      <c r="H297" s="213">
        <v>2</v>
      </c>
      <c r="I297" s="214"/>
      <c r="J297" s="210"/>
      <c r="K297" s="210"/>
      <c r="L297" s="215"/>
      <c r="M297" s="216"/>
      <c r="N297" s="217"/>
      <c r="O297" s="217"/>
      <c r="P297" s="217"/>
      <c r="Q297" s="217"/>
      <c r="R297" s="217"/>
      <c r="S297" s="217"/>
      <c r="T297" s="218"/>
      <c r="AT297" s="219" t="s">
        <v>231</v>
      </c>
      <c r="AU297" s="219" t="s">
        <v>81</v>
      </c>
      <c r="AV297" s="14" t="s">
        <v>81</v>
      </c>
      <c r="AW297" s="14" t="s">
        <v>33</v>
      </c>
      <c r="AX297" s="14" t="s">
        <v>72</v>
      </c>
      <c r="AY297" s="219" t="s">
        <v>211</v>
      </c>
    </row>
    <row r="298" spans="1:65" s="15" customFormat="1" ht="11.25">
      <c r="B298" s="220"/>
      <c r="C298" s="221"/>
      <c r="D298" s="194" t="s">
        <v>231</v>
      </c>
      <c r="E298" s="222" t="s">
        <v>19</v>
      </c>
      <c r="F298" s="223" t="s">
        <v>288</v>
      </c>
      <c r="G298" s="221"/>
      <c r="H298" s="224">
        <v>8</v>
      </c>
      <c r="I298" s="225"/>
      <c r="J298" s="221"/>
      <c r="K298" s="221"/>
      <c r="L298" s="226"/>
      <c r="M298" s="227"/>
      <c r="N298" s="228"/>
      <c r="O298" s="228"/>
      <c r="P298" s="228"/>
      <c r="Q298" s="228"/>
      <c r="R298" s="228"/>
      <c r="S298" s="228"/>
      <c r="T298" s="229"/>
      <c r="AT298" s="230" t="s">
        <v>231</v>
      </c>
      <c r="AU298" s="230" t="s">
        <v>81</v>
      </c>
      <c r="AV298" s="15" t="s">
        <v>148</v>
      </c>
      <c r="AW298" s="15" t="s">
        <v>33</v>
      </c>
      <c r="AX298" s="15" t="s">
        <v>79</v>
      </c>
      <c r="AY298" s="230" t="s">
        <v>211</v>
      </c>
    </row>
    <row r="299" spans="1:65" s="2" customFormat="1" ht="14.45" customHeight="1">
      <c r="A299" s="36"/>
      <c r="B299" s="37"/>
      <c r="C299" s="242" t="s">
        <v>644</v>
      </c>
      <c r="D299" s="242" t="s">
        <v>442</v>
      </c>
      <c r="E299" s="243" t="s">
        <v>808</v>
      </c>
      <c r="F299" s="244" t="s">
        <v>809</v>
      </c>
      <c r="G299" s="245" t="s">
        <v>561</v>
      </c>
      <c r="H299" s="246">
        <v>8</v>
      </c>
      <c r="I299" s="247"/>
      <c r="J299" s="248">
        <f>ROUND(I299*H299,2)</f>
        <v>0</v>
      </c>
      <c r="K299" s="244" t="s">
        <v>19</v>
      </c>
      <c r="L299" s="249"/>
      <c r="M299" s="250" t="s">
        <v>19</v>
      </c>
      <c r="N299" s="251" t="s">
        <v>43</v>
      </c>
      <c r="O299" s="66"/>
      <c r="P299" s="190">
        <f>O299*H299</f>
        <v>0</v>
      </c>
      <c r="Q299" s="190">
        <v>1.123E-2</v>
      </c>
      <c r="R299" s="190">
        <f>Q299*H299</f>
        <v>8.9840000000000003E-2</v>
      </c>
      <c r="S299" s="190">
        <v>0</v>
      </c>
      <c r="T299" s="191">
        <f>S299*H299</f>
        <v>0</v>
      </c>
      <c r="U299" s="36"/>
      <c r="V299" s="36"/>
      <c r="W299" s="36"/>
      <c r="X299" s="36"/>
      <c r="Y299" s="36"/>
      <c r="Z299" s="36"/>
      <c r="AA299" s="36"/>
      <c r="AB299" s="36"/>
      <c r="AC299" s="36"/>
      <c r="AD299" s="36"/>
      <c r="AE299" s="36"/>
      <c r="AR299" s="192" t="s">
        <v>254</v>
      </c>
      <c r="AT299" s="192" t="s">
        <v>442</v>
      </c>
      <c r="AU299" s="192" t="s">
        <v>81</v>
      </c>
      <c r="AY299" s="19" t="s">
        <v>211</v>
      </c>
      <c r="BE299" s="193">
        <f>IF(N299="základní",J299,0)</f>
        <v>0</v>
      </c>
      <c r="BF299" s="193">
        <f>IF(N299="snížená",J299,0)</f>
        <v>0</v>
      </c>
      <c r="BG299" s="193">
        <f>IF(N299="zákl. přenesená",J299,0)</f>
        <v>0</v>
      </c>
      <c r="BH299" s="193">
        <f>IF(N299="sníž. přenesená",J299,0)</f>
        <v>0</v>
      </c>
      <c r="BI299" s="193">
        <f>IF(N299="nulová",J299,0)</f>
        <v>0</v>
      </c>
      <c r="BJ299" s="19" t="s">
        <v>79</v>
      </c>
      <c r="BK299" s="193">
        <f>ROUND(I299*H299,2)</f>
        <v>0</v>
      </c>
      <c r="BL299" s="19" t="s">
        <v>148</v>
      </c>
      <c r="BM299" s="192" t="s">
        <v>1340</v>
      </c>
    </row>
    <row r="300" spans="1:65" s="2" customFormat="1" ht="14.45" customHeight="1">
      <c r="A300" s="36"/>
      <c r="B300" s="37"/>
      <c r="C300" s="242" t="s">
        <v>161</v>
      </c>
      <c r="D300" s="242" t="s">
        <v>442</v>
      </c>
      <c r="E300" s="243" t="s">
        <v>812</v>
      </c>
      <c r="F300" s="244" t="s">
        <v>813</v>
      </c>
      <c r="G300" s="245" t="s">
        <v>216</v>
      </c>
      <c r="H300" s="246">
        <v>8</v>
      </c>
      <c r="I300" s="247"/>
      <c r="J300" s="248">
        <f>ROUND(I300*H300,2)</f>
        <v>0</v>
      </c>
      <c r="K300" s="244" t="s">
        <v>19</v>
      </c>
      <c r="L300" s="249"/>
      <c r="M300" s="250" t="s">
        <v>19</v>
      </c>
      <c r="N300" s="251" t="s">
        <v>43</v>
      </c>
      <c r="O300" s="66"/>
      <c r="P300" s="190">
        <f>O300*H300</f>
        <v>0</v>
      </c>
      <c r="Q300" s="190">
        <v>1E-3</v>
      </c>
      <c r="R300" s="190">
        <f>Q300*H300</f>
        <v>8.0000000000000002E-3</v>
      </c>
      <c r="S300" s="190">
        <v>0</v>
      </c>
      <c r="T300" s="191">
        <f>S300*H300</f>
        <v>0</v>
      </c>
      <c r="U300" s="36"/>
      <c r="V300" s="36"/>
      <c r="W300" s="36"/>
      <c r="X300" s="36"/>
      <c r="Y300" s="36"/>
      <c r="Z300" s="36"/>
      <c r="AA300" s="36"/>
      <c r="AB300" s="36"/>
      <c r="AC300" s="36"/>
      <c r="AD300" s="36"/>
      <c r="AE300" s="36"/>
      <c r="AR300" s="192" t="s">
        <v>254</v>
      </c>
      <c r="AT300" s="192" t="s">
        <v>442</v>
      </c>
      <c r="AU300" s="192" t="s">
        <v>81</v>
      </c>
      <c r="AY300" s="19" t="s">
        <v>211</v>
      </c>
      <c r="BE300" s="193">
        <f>IF(N300="základní",J300,0)</f>
        <v>0</v>
      </c>
      <c r="BF300" s="193">
        <f>IF(N300="snížená",J300,0)</f>
        <v>0</v>
      </c>
      <c r="BG300" s="193">
        <f>IF(N300="zákl. přenesená",J300,0)</f>
        <v>0</v>
      </c>
      <c r="BH300" s="193">
        <f>IF(N300="sníž. přenesená",J300,0)</f>
        <v>0</v>
      </c>
      <c r="BI300" s="193">
        <f>IF(N300="nulová",J300,0)</f>
        <v>0</v>
      </c>
      <c r="BJ300" s="19" t="s">
        <v>79</v>
      </c>
      <c r="BK300" s="193">
        <f>ROUND(I300*H300,2)</f>
        <v>0</v>
      </c>
      <c r="BL300" s="19" t="s">
        <v>148</v>
      </c>
      <c r="BM300" s="192" t="s">
        <v>1341</v>
      </c>
    </row>
    <row r="301" spans="1:65" s="2" customFormat="1" ht="14.45" customHeight="1">
      <c r="A301" s="36"/>
      <c r="B301" s="37"/>
      <c r="C301" s="181" t="s">
        <v>655</v>
      </c>
      <c r="D301" s="181" t="s">
        <v>213</v>
      </c>
      <c r="E301" s="182" t="s">
        <v>816</v>
      </c>
      <c r="F301" s="183" t="s">
        <v>817</v>
      </c>
      <c r="G301" s="184" t="s">
        <v>216</v>
      </c>
      <c r="H301" s="185">
        <v>6</v>
      </c>
      <c r="I301" s="186"/>
      <c r="J301" s="187">
        <f>ROUND(I301*H301,2)</f>
        <v>0</v>
      </c>
      <c r="K301" s="183" t="s">
        <v>217</v>
      </c>
      <c r="L301" s="41"/>
      <c r="M301" s="188" t="s">
        <v>19</v>
      </c>
      <c r="N301" s="189" t="s">
        <v>43</v>
      </c>
      <c r="O301" s="66"/>
      <c r="P301" s="190">
        <f>O301*H301</f>
        <v>0</v>
      </c>
      <c r="Q301" s="190">
        <v>0.32906000000000002</v>
      </c>
      <c r="R301" s="190">
        <f>Q301*H301</f>
        <v>1.9743600000000001</v>
      </c>
      <c r="S301" s="190">
        <v>0</v>
      </c>
      <c r="T301" s="191">
        <f>S301*H301</f>
        <v>0</v>
      </c>
      <c r="U301" s="36"/>
      <c r="V301" s="36"/>
      <c r="W301" s="36"/>
      <c r="X301" s="36"/>
      <c r="Y301" s="36"/>
      <c r="Z301" s="36"/>
      <c r="AA301" s="36"/>
      <c r="AB301" s="36"/>
      <c r="AC301" s="36"/>
      <c r="AD301" s="36"/>
      <c r="AE301" s="36"/>
      <c r="AR301" s="192" t="s">
        <v>148</v>
      </c>
      <c r="AT301" s="192" t="s">
        <v>213</v>
      </c>
      <c r="AU301" s="192" t="s">
        <v>81</v>
      </c>
      <c r="AY301" s="19" t="s">
        <v>211</v>
      </c>
      <c r="BE301" s="193">
        <f>IF(N301="základní",J301,0)</f>
        <v>0</v>
      </c>
      <c r="BF301" s="193">
        <f>IF(N301="snížená",J301,0)</f>
        <v>0</v>
      </c>
      <c r="BG301" s="193">
        <f>IF(N301="zákl. přenesená",J301,0)</f>
        <v>0</v>
      </c>
      <c r="BH301" s="193">
        <f>IF(N301="sníž. přenesená",J301,0)</f>
        <v>0</v>
      </c>
      <c r="BI301" s="193">
        <f>IF(N301="nulová",J301,0)</f>
        <v>0</v>
      </c>
      <c r="BJ301" s="19" t="s">
        <v>79</v>
      </c>
      <c r="BK301" s="193">
        <f>ROUND(I301*H301,2)</f>
        <v>0</v>
      </c>
      <c r="BL301" s="19" t="s">
        <v>148</v>
      </c>
      <c r="BM301" s="192" t="s">
        <v>1342</v>
      </c>
    </row>
    <row r="302" spans="1:65" s="2" customFormat="1" ht="39">
      <c r="A302" s="36"/>
      <c r="B302" s="37"/>
      <c r="C302" s="38"/>
      <c r="D302" s="194" t="s">
        <v>219</v>
      </c>
      <c r="E302" s="38"/>
      <c r="F302" s="195" t="s">
        <v>802</v>
      </c>
      <c r="G302" s="38"/>
      <c r="H302" s="38"/>
      <c r="I302" s="196"/>
      <c r="J302" s="38"/>
      <c r="K302" s="38"/>
      <c r="L302" s="41"/>
      <c r="M302" s="197"/>
      <c r="N302" s="198"/>
      <c r="O302" s="66"/>
      <c r="P302" s="66"/>
      <c r="Q302" s="66"/>
      <c r="R302" s="66"/>
      <c r="S302" s="66"/>
      <c r="T302" s="67"/>
      <c r="U302" s="36"/>
      <c r="V302" s="36"/>
      <c r="W302" s="36"/>
      <c r="X302" s="36"/>
      <c r="Y302" s="36"/>
      <c r="Z302" s="36"/>
      <c r="AA302" s="36"/>
      <c r="AB302" s="36"/>
      <c r="AC302" s="36"/>
      <c r="AD302" s="36"/>
      <c r="AE302" s="36"/>
      <c r="AT302" s="19" t="s">
        <v>219</v>
      </c>
      <c r="AU302" s="19" t="s">
        <v>81</v>
      </c>
    </row>
    <row r="303" spans="1:65" s="2" customFormat="1" ht="14.45" customHeight="1">
      <c r="A303" s="36"/>
      <c r="B303" s="37"/>
      <c r="C303" s="242" t="s">
        <v>660</v>
      </c>
      <c r="D303" s="242" t="s">
        <v>442</v>
      </c>
      <c r="E303" s="243" t="s">
        <v>820</v>
      </c>
      <c r="F303" s="244" t="s">
        <v>821</v>
      </c>
      <c r="G303" s="245" t="s">
        <v>216</v>
      </c>
      <c r="H303" s="246">
        <v>6</v>
      </c>
      <c r="I303" s="247"/>
      <c r="J303" s="248">
        <f>ROUND(I303*H303,2)</f>
        <v>0</v>
      </c>
      <c r="K303" s="244" t="s">
        <v>19</v>
      </c>
      <c r="L303" s="249"/>
      <c r="M303" s="250" t="s">
        <v>19</v>
      </c>
      <c r="N303" s="251" t="s">
        <v>43</v>
      </c>
      <c r="O303" s="66"/>
      <c r="P303" s="190">
        <f>O303*H303</f>
        <v>0</v>
      </c>
      <c r="Q303" s="190">
        <v>3.2000000000000001E-2</v>
      </c>
      <c r="R303" s="190">
        <f>Q303*H303</f>
        <v>0.192</v>
      </c>
      <c r="S303" s="190">
        <v>0</v>
      </c>
      <c r="T303" s="191">
        <f>S303*H303</f>
        <v>0</v>
      </c>
      <c r="U303" s="36"/>
      <c r="V303" s="36"/>
      <c r="W303" s="36"/>
      <c r="X303" s="36"/>
      <c r="Y303" s="36"/>
      <c r="Z303" s="36"/>
      <c r="AA303" s="36"/>
      <c r="AB303" s="36"/>
      <c r="AC303" s="36"/>
      <c r="AD303" s="36"/>
      <c r="AE303" s="36"/>
      <c r="AR303" s="192" t="s">
        <v>254</v>
      </c>
      <c r="AT303" s="192" t="s">
        <v>442</v>
      </c>
      <c r="AU303" s="192" t="s">
        <v>81</v>
      </c>
      <c r="AY303" s="19" t="s">
        <v>211</v>
      </c>
      <c r="BE303" s="193">
        <f>IF(N303="základní",J303,0)</f>
        <v>0</v>
      </c>
      <c r="BF303" s="193">
        <f>IF(N303="snížená",J303,0)</f>
        <v>0</v>
      </c>
      <c r="BG303" s="193">
        <f>IF(N303="zákl. přenesená",J303,0)</f>
        <v>0</v>
      </c>
      <c r="BH303" s="193">
        <f>IF(N303="sníž. přenesená",J303,0)</f>
        <v>0</v>
      </c>
      <c r="BI303" s="193">
        <f>IF(N303="nulová",J303,0)</f>
        <v>0</v>
      </c>
      <c r="BJ303" s="19" t="s">
        <v>79</v>
      </c>
      <c r="BK303" s="193">
        <f>ROUND(I303*H303,2)</f>
        <v>0</v>
      </c>
      <c r="BL303" s="19" t="s">
        <v>148</v>
      </c>
      <c r="BM303" s="192" t="s">
        <v>1343</v>
      </c>
    </row>
    <row r="304" spans="1:65" s="2" customFormat="1" ht="14.45" customHeight="1">
      <c r="A304" s="36"/>
      <c r="B304" s="37"/>
      <c r="C304" s="242" t="s">
        <v>665</v>
      </c>
      <c r="D304" s="242" t="s">
        <v>442</v>
      </c>
      <c r="E304" s="243" t="s">
        <v>824</v>
      </c>
      <c r="F304" s="244" t="s">
        <v>825</v>
      </c>
      <c r="G304" s="245" t="s">
        <v>561</v>
      </c>
      <c r="H304" s="246">
        <v>6</v>
      </c>
      <c r="I304" s="247"/>
      <c r="J304" s="248">
        <f>ROUND(I304*H304,2)</f>
        <v>0</v>
      </c>
      <c r="K304" s="244" t="s">
        <v>19</v>
      </c>
      <c r="L304" s="249"/>
      <c r="M304" s="250" t="s">
        <v>19</v>
      </c>
      <c r="N304" s="251" t="s">
        <v>43</v>
      </c>
      <c r="O304" s="66"/>
      <c r="P304" s="190">
        <f>O304*H304</f>
        <v>0</v>
      </c>
      <c r="Q304" s="190">
        <v>1E-3</v>
      </c>
      <c r="R304" s="190">
        <f>Q304*H304</f>
        <v>6.0000000000000001E-3</v>
      </c>
      <c r="S304" s="190">
        <v>0</v>
      </c>
      <c r="T304" s="191">
        <f>S304*H304</f>
        <v>0</v>
      </c>
      <c r="U304" s="36"/>
      <c r="V304" s="36"/>
      <c r="W304" s="36"/>
      <c r="X304" s="36"/>
      <c r="Y304" s="36"/>
      <c r="Z304" s="36"/>
      <c r="AA304" s="36"/>
      <c r="AB304" s="36"/>
      <c r="AC304" s="36"/>
      <c r="AD304" s="36"/>
      <c r="AE304" s="36"/>
      <c r="AR304" s="192" t="s">
        <v>254</v>
      </c>
      <c r="AT304" s="192" t="s">
        <v>442</v>
      </c>
      <c r="AU304" s="192" t="s">
        <v>81</v>
      </c>
      <c r="AY304" s="19" t="s">
        <v>211</v>
      </c>
      <c r="BE304" s="193">
        <f>IF(N304="základní",J304,0)</f>
        <v>0</v>
      </c>
      <c r="BF304" s="193">
        <f>IF(N304="snížená",J304,0)</f>
        <v>0</v>
      </c>
      <c r="BG304" s="193">
        <f>IF(N304="zákl. přenesená",J304,0)</f>
        <v>0</v>
      </c>
      <c r="BH304" s="193">
        <f>IF(N304="sníž. přenesená",J304,0)</f>
        <v>0</v>
      </c>
      <c r="BI304" s="193">
        <f>IF(N304="nulová",J304,0)</f>
        <v>0</v>
      </c>
      <c r="BJ304" s="19" t="s">
        <v>79</v>
      </c>
      <c r="BK304" s="193">
        <f>ROUND(I304*H304,2)</f>
        <v>0</v>
      </c>
      <c r="BL304" s="19" t="s">
        <v>148</v>
      </c>
      <c r="BM304" s="192" t="s">
        <v>1344</v>
      </c>
    </row>
    <row r="305" spans="1:65" s="2" customFormat="1" ht="14.45" customHeight="1">
      <c r="A305" s="36"/>
      <c r="B305" s="37"/>
      <c r="C305" s="181" t="s">
        <v>669</v>
      </c>
      <c r="D305" s="181" t="s">
        <v>213</v>
      </c>
      <c r="E305" s="182" t="s">
        <v>828</v>
      </c>
      <c r="F305" s="183" t="s">
        <v>829</v>
      </c>
      <c r="G305" s="184" t="s">
        <v>147</v>
      </c>
      <c r="H305" s="185">
        <v>2581</v>
      </c>
      <c r="I305" s="186"/>
      <c r="J305" s="187">
        <f>ROUND(I305*H305,2)</f>
        <v>0</v>
      </c>
      <c r="K305" s="183" t="s">
        <v>217</v>
      </c>
      <c r="L305" s="41"/>
      <c r="M305" s="188" t="s">
        <v>19</v>
      </c>
      <c r="N305" s="189" t="s">
        <v>43</v>
      </c>
      <c r="O305" s="66"/>
      <c r="P305" s="190">
        <f>O305*H305</f>
        <v>0</v>
      </c>
      <c r="Q305" s="190">
        <v>1.9000000000000001E-4</v>
      </c>
      <c r="R305" s="190">
        <f>Q305*H305</f>
        <v>0.49039000000000005</v>
      </c>
      <c r="S305" s="190">
        <v>0</v>
      </c>
      <c r="T305" s="191">
        <f>S305*H305</f>
        <v>0</v>
      </c>
      <c r="U305" s="36"/>
      <c r="V305" s="36"/>
      <c r="W305" s="36"/>
      <c r="X305" s="36"/>
      <c r="Y305" s="36"/>
      <c r="Z305" s="36"/>
      <c r="AA305" s="36"/>
      <c r="AB305" s="36"/>
      <c r="AC305" s="36"/>
      <c r="AD305" s="36"/>
      <c r="AE305" s="36"/>
      <c r="AR305" s="192" t="s">
        <v>148</v>
      </c>
      <c r="AT305" s="192" t="s">
        <v>213</v>
      </c>
      <c r="AU305" s="192" t="s">
        <v>81</v>
      </c>
      <c r="AY305" s="19" t="s">
        <v>211</v>
      </c>
      <c r="BE305" s="193">
        <f>IF(N305="základní",J305,0)</f>
        <v>0</v>
      </c>
      <c r="BF305" s="193">
        <f>IF(N305="snížená",J305,0)</f>
        <v>0</v>
      </c>
      <c r="BG305" s="193">
        <f>IF(N305="zákl. přenesená",J305,0)</f>
        <v>0</v>
      </c>
      <c r="BH305" s="193">
        <f>IF(N305="sníž. přenesená",J305,0)</f>
        <v>0</v>
      </c>
      <c r="BI305" s="193">
        <f>IF(N305="nulová",J305,0)</f>
        <v>0</v>
      </c>
      <c r="BJ305" s="19" t="s">
        <v>79</v>
      </c>
      <c r="BK305" s="193">
        <f>ROUND(I305*H305,2)</f>
        <v>0</v>
      </c>
      <c r="BL305" s="19" t="s">
        <v>148</v>
      </c>
      <c r="BM305" s="192" t="s">
        <v>1345</v>
      </c>
    </row>
    <row r="306" spans="1:65" s="14" customFormat="1" ht="11.25">
      <c r="B306" s="209"/>
      <c r="C306" s="210"/>
      <c r="D306" s="194" t="s">
        <v>231</v>
      </c>
      <c r="E306" s="211" t="s">
        <v>19</v>
      </c>
      <c r="F306" s="212" t="s">
        <v>1346</v>
      </c>
      <c r="G306" s="210"/>
      <c r="H306" s="213">
        <v>2581</v>
      </c>
      <c r="I306" s="214"/>
      <c r="J306" s="210"/>
      <c r="K306" s="210"/>
      <c r="L306" s="215"/>
      <c r="M306" s="216"/>
      <c r="N306" s="217"/>
      <c r="O306" s="217"/>
      <c r="P306" s="217"/>
      <c r="Q306" s="217"/>
      <c r="R306" s="217"/>
      <c r="S306" s="217"/>
      <c r="T306" s="218"/>
      <c r="AT306" s="219" t="s">
        <v>231</v>
      </c>
      <c r="AU306" s="219" t="s">
        <v>81</v>
      </c>
      <c r="AV306" s="14" t="s">
        <v>81</v>
      </c>
      <c r="AW306" s="14" t="s">
        <v>33</v>
      </c>
      <c r="AX306" s="14" t="s">
        <v>79</v>
      </c>
      <c r="AY306" s="219" t="s">
        <v>211</v>
      </c>
    </row>
    <row r="307" spans="1:65" s="2" customFormat="1" ht="14.45" customHeight="1">
      <c r="A307" s="36"/>
      <c r="B307" s="37"/>
      <c r="C307" s="181" t="s">
        <v>673</v>
      </c>
      <c r="D307" s="181" t="s">
        <v>213</v>
      </c>
      <c r="E307" s="182" t="s">
        <v>834</v>
      </c>
      <c r="F307" s="183" t="s">
        <v>835</v>
      </c>
      <c r="G307" s="184" t="s">
        <v>147</v>
      </c>
      <c r="H307" s="185">
        <v>2576.1</v>
      </c>
      <c r="I307" s="186"/>
      <c r="J307" s="187">
        <f>ROUND(I307*H307,2)</f>
        <v>0</v>
      </c>
      <c r="K307" s="183" t="s">
        <v>217</v>
      </c>
      <c r="L307" s="41"/>
      <c r="M307" s="188" t="s">
        <v>19</v>
      </c>
      <c r="N307" s="189" t="s">
        <v>43</v>
      </c>
      <c r="O307" s="66"/>
      <c r="P307" s="190">
        <f>O307*H307</f>
        <v>0</v>
      </c>
      <c r="Q307" s="190">
        <v>6.9999999999999994E-5</v>
      </c>
      <c r="R307" s="190">
        <f>Q307*H307</f>
        <v>0.18032699999999999</v>
      </c>
      <c r="S307" s="190">
        <v>0</v>
      </c>
      <c r="T307" s="191">
        <f>S307*H307</f>
        <v>0</v>
      </c>
      <c r="U307" s="36"/>
      <c r="V307" s="36"/>
      <c r="W307" s="36"/>
      <c r="X307" s="36"/>
      <c r="Y307" s="36"/>
      <c r="Z307" s="36"/>
      <c r="AA307" s="36"/>
      <c r="AB307" s="36"/>
      <c r="AC307" s="36"/>
      <c r="AD307" s="36"/>
      <c r="AE307" s="36"/>
      <c r="AR307" s="192" t="s">
        <v>148</v>
      </c>
      <c r="AT307" s="192" t="s">
        <v>213</v>
      </c>
      <c r="AU307" s="192" t="s">
        <v>81</v>
      </c>
      <c r="AY307" s="19" t="s">
        <v>211</v>
      </c>
      <c r="BE307" s="193">
        <f>IF(N307="základní",J307,0)</f>
        <v>0</v>
      </c>
      <c r="BF307" s="193">
        <f>IF(N307="snížená",J307,0)</f>
        <v>0</v>
      </c>
      <c r="BG307" s="193">
        <f>IF(N307="zákl. přenesená",J307,0)</f>
        <v>0</v>
      </c>
      <c r="BH307" s="193">
        <f>IF(N307="sníž. přenesená",J307,0)</f>
        <v>0</v>
      </c>
      <c r="BI307" s="193">
        <f>IF(N307="nulová",J307,0)</f>
        <v>0</v>
      </c>
      <c r="BJ307" s="19" t="s">
        <v>79</v>
      </c>
      <c r="BK307" s="193">
        <f>ROUND(I307*H307,2)</f>
        <v>0</v>
      </c>
      <c r="BL307" s="19" t="s">
        <v>148</v>
      </c>
      <c r="BM307" s="192" t="s">
        <v>1347</v>
      </c>
    </row>
    <row r="308" spans="1:65" s="14" customFormat="1" ht="11.25">
      <c r="B308" s="209"/>
      <c r="C308" s="210"/>
      <c r="D308" s="194" t="s">
        <v>231</v>
      </c>
      <c r="E308" s="211" t="s">
        <v>19</v>
      </c>
      <c r="F308" s="212" t="s">
        <v>1348</v>
      </c>
      <c r="G308" s="210"/>
      <c r="H308" s="213">
        <v>2576.1</v>
      </c>
      <c r="I308" s="214"/>
      <c r="J308" s="210"/>
      <c r="K308" s="210"/>
      <c r="L308" s="215"/>
      <c r="M308" s="216"/>
      <c r="N308" s="217"/>
      <c r="O308" s="217"/>
      <c r="P308" s="217"/>
      <c r="Q308" s="217"/>
      <c r="R308" s="217"/>
      <c r="S308" s="217"/>
      <c r="T308" s="218"/>
      <c r="AT308" s="219" t="s">
        <v>231</v>
      </c>
      <c r="AU308" s="219" t="s">
        <v>81</v>
      </c>
      <c r="AV308" s="14" t="s">
        <v>81</v>
      </c>
      <c r="AW308" s="14" t="s">
        <v>33</v>
      </c>
      <c r="AX308" s="14" t="s">
        <v>79</v>
      </c>
      <c r="AY308" s="219" t="s">
        <v>211</v>
      </c>
    </row>
    <row r="309" spans="1:65" s="2" customFormat="1" ht="14.45" customHeight="1">
      <c r="A309" s="36"/>
      <c r="B309" s="37"/>
      <c r="C309" s="181" t="s">
        <v>677</v>
      </c>
      <c r="D309" s="181" t="s">
        <v>213</v>
      </c>
      <c r="E309" s="182" t="s">
        <v>1185</v>
      </c>
      <c r="F309" s="183" t="s">
        <v>1186</v>
      </c>
      <c r="G309" s="184" t="s">
        <v>216</v>
      </c>
      <c r="H309" s="185">
        <v>2</v>
      </c>
      <c r="I309" s="186"/>
      <c r="J309" s="187">
        <f>ROUND(I309*H309,2)</f>
        <v>0</v>
      </c>
      <c r="K309" s="183" t="s">
        <v>217</v>
      </c>
      <c r="L309" s="41"/>
      <c r="M309" s="188" t="s">
        <v>19</v>
      </c>
      <c r="N309" s="189" t="s">
        <v>43</v>
      </c>
      <c r="O309" s="66"/>
      <c r="P309" s="190">
        <f>O309*H309</f>
        <v>0</v>
      </c>
      <c r="Q309" s="190">
        <v>1.1900000000000001E-3</v>
      </c>
      <c r="R309" s="190">
        <f>Q309*H309</f>
        <v>2.3800000000000002E-3</v>
      </c>
      <c r="S309" s="190">
        <v>0</v>
      </c>
      <c r="T309" s="191">
        <f>S309*H309</f>
        <v>0</v>
      </c>
      <c r="U309" s="36"/>
      <c r="V309" s="36"/>
      <c r="W309" s="36"/>
      <c r="X309" s="36"/>
      <c r="Y309" s="36"/>
      <c r="Z309" s="36"/>
      <c r="AA309" s="36"/>
      <c r="AB309" s="36"/>
      <c r="AC309" s="36"/>
      <c r="AD309" s="36"/>
      <c r="AE309" s="36"/>
      <c r="AR309" s="192" t="s">
        <v>148</v>
      </c>
      <c r="AT309" s="192" t="s">
        <v>213</v>
      </c>
      <c r="AU309" s="192" t="s">
        <v>81</v>
      </c>
      <c r="AY309" s="19" t="s">
        <v>211</v>
      </c>
      <c r="BE309" s="193">
        <f>IF(N309="základní",J309,0)</f>
        <v>0</v>
      </c>
      <c r="BF309" s="193">
        <f>IF(N309="snížená",J309,0)</f>
        <v>0</v>
      </c>
      <c r="BG309" s="193">
        <f>IF(N309="zákl. přenesená",J309,0)</f>
        <v>0</v>
      </c>
      <c r="BH309" s="193">
        <f>IF(N309="sníž. přenesená",J309,0)</f>
        <v>0</v>
      </c>
      <c r="BI309" s="193">
        <f>IF(N309="nulová",J309,0)</f>
        <v>0</v>
      </c>
      <c r="BJ309" s="19" t="s">
        <v>79</v>
      </c>
      <c r="BK309" s="193">
        <f>ROUND(I309*H309,2)</f>
        <v>0</v>
      </c>
      <c r="BL309" s="19" t="s">
        <v>148</v>
      </c>
      <c r="BM309" s="192" t="s">
        <v>1349</v>
      </c>
    </row>
    <row r="310" spans="1:65" s="2" customFormat="1" ht="29.25">
      <c r="A310" s="36"/>
      <c r="B310" s="37"/>
      <c r="C310" s="38"/>
      <c r="D310" s="194" t="s">
        <v>219</v>
      </c>
      <c r="E310" s="38"/>
      <c r="F310" s="195" t="s">
        <v>842</v>
      </c>
      <c r="G310" s="38"/>
      <c r="H310" s="38"/>
      <c r="I310" s="196"/>
      <c r="J310" s="38"/>
      <c r="K310" s="38"/>
      <c r="L310" s="41"/>
      <c r="M310" s="197"/>
      <c r="N310" s="198"/>
      <c r="O310" s="66"/>
      <c r="P310" s="66"/>
      <c r="Q310" s="66"/>
      <c r="R310" s="66"/>
      <c r="S310" s="66"/>
      <c r="T310" s="67"/>
      <c r="U310" s="36"/>
      <c r="V310" s="36"/>
      <c r="W310" s="36"/>
      <c r="X310" s="36"/>
      <c r="Y310" s="36"/>
      <c r="Z310" s="36"/>
      <c r="AA310" s="36"/>
      <c r="AB310" s="36"/>
      <c r="AC310" s="36"/>
      <c r="AD310" s="36"/>
      <c r="AE310" s="36"/>
      <c r="AT310" s="19" t="s">
        <v>219</v>
      </c>
      <c r="AU310" s="19" t="s">
        <v>81</v>
      </c>
    </row>
    <row r="311" spans="1:65" s="12" customFormat="1" ht="22.9" customHeight="1">
      <c r="B311" s="165"/>
      <c r="C311" s="166"/>
      <c r="D311" s="167" t="s">
        <v>71</v>
      </c>
      <c r="E311" s="179" t="s">
        <v>900</v>
      </c>
      <c r="F311" s="179" t="s">
        <v>901</v>
      </c>
      <c r="G311" s="166"/>
      <c r="H311" s="166"/>
      <c r="I311" s="169"/>
      <c r="J311" s="180">
        <f>BK311</f>
        <v>0</v>
      </c>
      <c r="K311" s="166"/>
      <c r="L311" s="171"/>
      <c r="M311" s="172"/>
      <c r="N311" s="173"/>
      <c r="O311" s="173"/>
      <c r="P311" s="174">
        <f>SUM(P312:P313)</f>
        <v>0</v>
      </c>
      <c r="Q311" s="173"/>
      <c r="R311" s="174">
        <f>SUM(R312:R313)</f>
        <v>0</v>
      </c>
      <c r="S311" s="173"/>
      <c r="T311" s="175">
        <f>SUM(T312:T313)</f>
        <v>0</v>
      </c>
      <c r="AR311" s="176" t="s">
        <v>79</v>
      </c>
      <c r="AT311" s="177" t="s">
        <v>71</v>
      </c>
      <c r="AU311" s="177" t="s">
        <v>79</v>
      </c>
      <c r="AY311" s="176" t="s">
        <v>211</v>
      </c>
      <c r="BK311" s="178">
        <f>SUM(BK312:BK313)</f>
        <v>0</v>
      </c>
    </row>
    <row r="312" spans="1:65" s="2" customFormat="1" ht="24.2" customHeight="1">
      <c r="A312" s="36"/>
      <c r="B312" s="37"/>
      <c r="C312" s="181" t="s">
        <v>681</v>
      </c>
      <c r="D312" s="181" t="s">
        <v>213</v>
      </c>
      <c r="E312" s="182" t="s">
        <v>903</v>
      </c>
      <c r="F312" s="183" t="s">
        <v>904</v>
      </c>
      <c r="G312" s="184" t="s">
        <v>430</v>
      </c>
      <c r="H312" s="185">
        <v>47.098999999999997</v>
      </c>
      <c r="I312" s="186"/>
      <c r="J312" s="187">
        <f>ROUND(I312*H312,2)</f>
        <v>0</v>
      </c>
      <c r="K312" s="183" t="s">
        <v>217</v>
      </c>
      <c r="L312" s="41"/>
      <c r="M312" s="188" t="s">
        <v>19</v>
      </c>
      <c r="N312" s="189" t="s">
        <v>43</v>
      </c>
      <c r="O312" s="66"/>
      <c r="P312" s="190">
        <f>O312*H312</f>
        <v>0</v>
      </c>
      <c r="Q312" s="190">
        <v>0</v>
      </c>
      <c r="R312" s="190">
        <f>Q312*H312</f>
        <v>0</v>
      </c>
      <c r="S312" s="190">
        <v>0</v>
      </c>
      <c r="T312" s="191">
        <f>S312*H312</f>
        <v>0</v>
      </c>
      <c r="U312" s="36"/>
      <c r="V312" s="36"/>
      <c r="W312" s="36"/>
      <c r="X312" s="36"/>
      <c r="Y312" s="36"/>
      <c r="Z312" s="36"/>
      <c r="AA312" s="36"/>
      <c r="AB312" s="36"/>
      <c r="AC312" s="36"/>
      <c r="AD312" s="36"/>
      <c r="AE312" s="36"/>
      <c r="AR312" s="192" t="s">
        <v>148</v>
      </c>
      <c r="AT312" s="192" t="s">
        <v>213</v>
      </c>
      <c r="AU312" s="192" t="s">
        <v>81</v>
      </c>
      <c r="AY312" s="19" t="s">
        <v>211</v>
      </c>
      <c r="BE312" s="193">
        <f>IF(N312="základní",J312,0)</f>
        <v>0</v>
      </c>
      <c r="BF312" s="193">
        <f>IF(N312="snížená",J312,0)</f>
        <v>0</v>
      </c>
      <c r="BG312" s="193">
        <f>IF(N312="zákl. přenesená",J312,0)</f>
        <v>0</v>
      </c>
      <c r="BH312" s="193">
        <f>IF(N312="sníž. přenesená",J312,0)</f>
        <v>0</v>
      </c>
      <c r="BI312" s="193">
        <f>IF(N312="nulová",J312,0)</f>
        <v>0</v>
      </c>
      <c r="BJ312" s="19" t="s">
        <v>79</v>
      </c>
      <c r="BK312" s="193">
        <f>ROUND(I312*H312,2)</f>
        <v>0</v>
      </c>
      <c r="BL312" s="19" t="s">
        <v>148</v>
      </c>
      <c r="BM312" s="192" t="s">
        <v>1350</v>
      </c>
    </row>
    <row r="313" spans="1:65" s="2" customFormat="1" ht="39">
      <c r="A313" s="36"/>
      <c r="B313" s="37"/>
      <c r="C313" s="38"/>
      <c r="D313" s="194" t="s">
        <v>219</v>
      </c>
      <c r="E313" s="38"/>
      <c r="F313" s="195" t="s">
        <v>906</v>
      </c>
      <c r="G313" s="38"/>
      <c r="H313" s="38"/>
      <c r="I313" s="196"/>
      <c r="J313" s="38"/>
      <c r="K313" s="38"/>
      <c r="L313" s="41"/>
      <c r="M313" s="197"/>
      <c r="N313" s="198"/>
      <c r="O313" s="66"/>
      <c r="P313" s="66"/>
      <c r="Q313" s="66"/>
      <c r="R313" s="66"/>
      <c r="S313" s="66"/>
      <c r="T313" s="67"/>
      <c r="U313" s="36"/>
      <c r="V313" s="36"/>
      <c r="W313" s="36"/>
      <c r="X313" s="36"/>
      <c r="Y313" s="36"/>
      <c r="Z313" s="36"/>
      <c r="AA313" s="36"/>
      <c r="AB313" s="36"/>
      <c r="AC313" s="36"/>
      <c r="AD313" s="36"/>
      <c r="AE313" s="36"/>
      <c r="AT313" s="19" t="s">
        <v>219</v>
      </c>
      <c r="AU313" s="19" t="s">
        <v>81</v>
      </c>
    </row>
    <row r="314" spans="1:65" s="12" customFormat="1" ht="25.9" customHeight="1">
      <c r="B314" s="165"/>
      <c r="C314" s="166"/>
      <c r="D314" s="167" t="s">
        <v>71</v>
      </c>
      <c r="E314" s="168" t="s">
        <v>442</v>
      </c>
      <c r="F314" s="168" t="s">
        <v>920</v>
      </c>
      <c r="G314" s="166"/>
      <c r="H314" s="166"/>
      <c r="I314" s="169"/>
      <c r="J314" s="170">
        <f>BK314</f>
        <v>0</v>
      </c>
      <c r="K314" s="166"/>
      <c r="L314" s="171"/>
      <c r="M314" s="172"/>
      <c r="N314" s="173"/>
      <c r="O314" s="173"/>
      <c r="P314" s="174">
        <f>P315</f>
        <v>0</v>
      </c>
      <c r="Q314" s="173"/>
      <c r="R314" s="174">
        <f>R315</f>
        <v>3.7380000000000004E-2</v>
      </c>
      <c r="S314" s="173"/>
      <c r="T314" s="175">
        <f>T315</f>
        <v>0</v>
      </c>
      <c r="AR314" s="176" t="s">
        <v>225</v>
      </c>
      <c r="AT314" s="177" t="s">
        <v>71</v>
      </c>
      <c r="AU314" s="177" t="s">
        <v>72</v>
      </c>
      <c r="AY314" s="176" t="s">
        <v>211</v>
      </c>
      <c r="BK314" s="178">
        <f>BK315</f>
        <v>0</v>
      </c>
    </row>
    <row r="315" spans="1:65" s="12" customFormat="1" ht="22.9" customHeight="1">
      <c r="B315" s="165"/>
      <c r="C315" s="166"/>
      <c r="D315" s="167" t="s">
        <v>71</v>
      </c>
      <c r="E315" s="179" t="s">
        <v>921</v>
      </c>
      <c r="F315" s="179" t="s">
        <v>922</v>
      </c>
      <c r="G315" s="166"/>
      <c r="H315" s="166"/>
      <c r="I315" s="169"/>
      <c r="J315" s="180">
        <f>BK315</f>
        <v>0</v>
      </c>
      <c r="K315" s="166"/>
      <c r="L315" s="171"/>
      <c r="M315" s="172"/>
      <c r="N315" s="173"/>
      <c r="O315" s="173"/>
      <c r="P315" s="174">
        <f>SUM(P316:P318)</f>
        <v>0</v>
      </c>
      <c r="Q315" s="173"/>
      <c r="R315" s="174">
        <f>SUM(R316:R318)</f>
        <v>3.7380000000000004E-2</v>
      </c>
      <c r="S315" s="173"/>
      <c r="T315" s="175">
        <f>SUM(T316:T318)</f>
        <v>0</v>
      </c>
      <c r="AR315" s="176" t="s">
        <v>225</v>
      </c>
      <c r="AT315" s="177" t="s">
        <v>71</v>
      </c>
      <c r="AU315" s="177" t="s">
        <v>79</v>
      </c>
      <c r="AY315" s="176" t="s">
        <v>211</v>
      </c>
      <c r="BK315" s="178">
        <f>SUM(BK316:BK318)</f>
        <v>0</v>
      </c>
    </row>
    <row r="316" spans="1:65" s="2" customFormat="1" ht="14.45" customHeight="1">
      <c r="A316" s="36"/>
      <c r="B316" s="37"/>
      <c r="C316" s="181" t="s">
        <v>685</v>
      </c>
      <c r="D316" s="181" t="s">
        <v>213</v>
      </c>
      <c r="E316" s="182" t="s">
        <v>1192</v>
      </c>
      <c r="F316" s="183" t="s">
        <v>1193</v>
      </c>
      <c r="G316" s="184" t="s">
        <v>147</v>
      </c>
      <c r="H316" s="185">
        <v>7</v>
      </c>
      <c r="I316" s="186"/>
      <c r="J316" s="187">
        <f>ROUND(I316*H316,2)</f>
        <v>0</v>
      </c>
      <c r="K316" s="183" t="s">
        <v>217</v>
      </c>
      <c r="L316" s="41"/>
      <c r="M316" s="188" t="s">
        <v>19</v>
      </c>
      <c r="N316" s="189" t="s">
        <v>43</v>
      </c>
      <c r="O316" s="66"/>
      <c r="P316" s="190">
        <f>O316*H316</f>
        <v>0</v>
      </c>
      <c r="Q316" s="190">
        <v>5.3400000000000001E-3</v>
      </c>
      <c r="R316" s="190">
        <f>Q316*H316</f>
        <v>3.7380000000000004E-2</v>
      </c>
      <c r="S316" s="190">
        <v>0</v>
      </c>
      <c r="T316" s="191">
        <f>S316*H316</f>
        <v>0</v>
      </c>
      <c r="U316" s="36"/>
      <c r="V316" s="36"/>
      <c r="W316" s="36"/>
      <c r="X316" s="36"/>
      <c r="Y316" s="36"/>
      <c r="Z316" s="36"/>
      <c r="AA316" s="36"/>
      <c r="AB316" s="36"/>
      <c r="AC316" s="36"/>
      <c r="AD316" s="36"/>
      <c r="AE316" s="36"/>
      <c r="AR316" s="192" t="s">
        <v>572</v>
      </c>
      <c r="AT316" s="192" t="s">
        <v>213</v>
      </c>
      <c r="AU316" s="192" t="s">
        <v>81</v>
      </c>
      <c r="AY316" s="19" t="s">
        <v>211</v>
      </c>
      <c r="BE316" s="193">
        <f>IF(N316="základní",J316,0)</f>
        <v>0</v>
      </c>
      <c r="BF316" s="193">
        <f>IF(N316="snížená",J316,0)</f>
        <v>0</v>
      </c>
      <c r="BG316" s="193">
        <f>IF(N316="zákl. přenesená",J316,0)</f>
        <v>0</v>
      </c>
      <c r="BH316" s="193">
        <f>IF(N316="sníž. přenesená",J316,0)</f>
        <v>0</v>
      </c>
      <c r="BI316" s="193">
        <f>IF(N316="nulová",J316,0)</f>
        <v>0</v>
      </c>
      <c r="BJ316" s="19" t="s">
        <v>79</v>
      </c>
      <c r="BK316" s="193">
        <f>ROUND(I316*H316,2)</f>
        <v>0</v>
      </c>
      <c r="BL316" s="19" t="s">
        <v>572</v>
      </c>
      <c r="BM316" s="192" t="s">
        <v>1351</v>
      </c>
    </row>
    <row r="317" spans="1:65" s="2" customFormat="1" ht="39">
      <c r="A317" s="36"/>
      <c r="B317" s="37"/>
      <c r="C317" s="38"/>
      <c r="D317" s="194" t="s">
        <v>219</v>
      </c>
      <c r="E317" s="38"/>
      <c r="F317" s="195" t="s">
        <v>927</v>
      </c>
      <c r="G317" s="38"/>
      <c r="H317" s="38"/>
      <c r="I317" s="196"/>
      <c r="J317" s="38"/>
      <c r="K317" s="38"/>
      <c r="L317" s="41"/>
      <c r="M317" s="197"/>
      <c r="N317" s="198"/>
      <c r="O317" s="66"/>
      <c r="P317" s="66"/>
      <c r="Q317" s="66"/>
      <c r="R317" s="66"/>
      <c r="S317" s="66"/>
      <c r="T317" s="67"/>
      <c r="U317" s="36"/>
      <c r="V317" s="36"/>
      <c r="W317" s="36"/>
      <c r="X317" s="36"/>
      <c r="Y317" s="36"/>
      <c r="Z317" s="36"/>
      <c r="AA317" s="36"/>
      <c r="AB317" s="36"/>
      <c r="AC317" s="36"/>
      <c r="AD317" s="36"/>
      <c r="AE317" s="36"/>
      <c r="AT317" s="19" t="s">
        <v>219</v>
      </c>
      <c r="AU317" s="19" t="s">
        <v>81</v>
      </c>
    </row>
    <row r="318" spans="1:65" s="14" customFormat="1" ht="11.25">
      <c r="B318" s="209"/>
      <c r="C318" s="210"/>
      <c r="D318" s="194" t="s">
        <v>231</v>
      </c>
      <c r="E318" s="211" t="s">
        <v>19</v>
      </c>
      <c r="F318" s="212" t="s">
        <v>1352</v>
      </c>
      <c r="G318" s="210"/>
      <c r="H318" s="213">
        <v>7</v>
      </c>
      <c r="I318" s="214"/>
      <c r="J318" s="210"/>
      <c r="K318" s="210"/>
      <c r="L318" s="215"/>
      <c r="M318" s="255"/>
      <c r="N318" s="256"/>
      <c r="O318" s="256"/>
      <c r="P318" s="256"/>
      <c r="Q318" s="256"/>
      <c r="R318" s="256"/>
      <c r="S318" s="256"/>
      <c r="T318" s="257"/>
      <c r="AT318" s="219" t="s">
        <v>231</v>
      </c>
      <c r="AU318" s="219" t="s">
        <v>81</v>
      </c>
      <c r="AV318" s="14" t="s">
        <v>81</v>
      </c>
      <c r="AW318" s="14" t="s">
        <v>33</v>
      </c>
      <c r="AX318" s="14" t="s">
        <v>79</v>
      </c>
      <c r="AY318" s="219" t="s">
        <v>211</v>
      </c>
    </row>
    <row r="319" spans="1:65" s="2" customFormat="1" ht="6.95" customHeight="1">
      <c r="A319" s="36"/>
      <c r="B319" s="49"/>
      <c r="C319" s="50"/>
      <c r="D319" s="50"/>
      <c r="E319" s="50"/>
      <c r="F319" s="50"/>
      <c r="G319" s="50"/>
      <c r="H319" s="50"/>
      <c r="I319" s="50"/>
      <c r="J319" s="50"/>
      <c r="K319" s="50"/>
      <c r="L319" s="41"/>
      <c r="M319" s="36"/>
      <c r="O319" s="36"/>
      <c r="P319" s="36"/>
      <c r="Q319" s="36"/>
      <c r="R319" s="36"/>
      <c r="S319" s="36"/>
      <c r="T319" s="36"/>
      <c r="U319" s="36"/>
      <c r="V319" s="36"/>
      <c r="W319" s="36"/>
      <c r="X319" s="36"/>
      <c r="Y319" s="36"/>
      <c r="Z319" s="36"/>
      <c r="AA319" s="36"/>
      <c r="AB319" s="36"/>
      <c r="AC319" s="36"/>
      <c r="AD319" s="36"/>
      <c r="AE319" s="36"/>
    </row>
  </sheetData>
  <sheetProtection algorithmName="SHA-512" hashValue="MbPJkpop/XC23k/jXUQ8HfglZFGS+aWAg5BhWcJnktV+0VoClsVReMbHYnBj/RWJ8KE09x29DBk9BLJxan2DPQ==" saltValue="iA3/QUNDRfIB1re0znZYbLLL1s8L7yGYdLPl4aFk8pDgG1tlMlOJqow97j19OH12g/i0YVnZQFsYxO5e+qmq4Q==" spinCount="100000" sheet="1" objects="1" scenarios="1" formatColumns="0" formatRows="0" autoFilter="0"/>
  <autoFilter ref="C91:K318"/>
  <mergeCells count="12">
    <mergeCell ref="E84:H84"/>
    <mergeCell ref="L2:V2"/>
    <mergeCell ref="E50:H50"/>
    <mergeCell ref="E52:H52"/>
    <mergeCell ref="E54:H54"/>
    <mergeCell ref="E80:H80"/>
    <mergeCell ref="E82:H82"/>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0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93</v>
      </c>
      <c r="AZ2" s="110" t="s">
        <v>1353</v>
      </c>
      <c r="BA2" s="110" t="s">
        <v>1354</v>
      </c>
      <c r="BB2" s="110" t="s">
        <v>228</v>
      </c>
      <c r="BC2" s="110" t="s">
        <v>1355</v>
      </c>
      <c r="BD2" s="110" t="s">
        <v>81</v>
      </c>
    </row>
    <row r="3" spans="1:56" s="1" customFormat="1" ht="6.95" customHeight="1">
      <c r="B3" s="111"/>
      <c r="C3" s="112"/>
      <c r="D3" s="112"/>
      <c r="E3" s="112"/>
      <c r="F3" s="112"/>
      <c r="G3" s="112"/>
      <c r="H3" s="112"/>
      <c r="I3" s="112"/>
      <c r="J3" s="112"/>
      <c r="K3" s="112"/>
      <c r="L3" s="22"/>
      <c r="AT3" s="19" t="s">
        <v>81</v>
      </c>
      <c r="AZ3" s="110" t="s">
        <v>1356</v>
      </c>
      <c r="BA3" s="110" t="s">
        <v>1357</v>
      </c>
      <c r="BB3" s="110" t="s">
        <v>139</v>
      </c>
      <c r="BC3" s="110" t="s">
        <v>1358</v>
      </c>
      <c r="BD3" s="110" t="s">
        <v>81</v>
      </c>
    </row>
    <row r="4" spans="1:56" s="1" customFormat="1" ht="24.95" customHeight="1">
      <c r="B4" s="22"/>
      <c r="D4" s="113" t="s">
        <v>144</v>
      </c>
      <c r="L4" s="22"/>
      <c r="M4" s="114" t="s">
        <v>10</v>
      </c>
      <c r="AT4" s="19" t="s">
        <v>4</v>
      </c>
      <c r="AZ4" s="110" t="s">
        <v>1359</v>
      </c>
      <c r="BA4" s="110" t="s">
        <v>1360</v>
      </c>
      <c r="BB4" s="110" t="s">
        <v>139</v>
      </c>
      <c r="BC4" s="110" t="s">
        <v>1361</v>
      </c>
      <c r="BD4" s="110" t="s">
        <v>81</v>
      </c>
    </row>
    <row r="5" spans="1:56" s="1" customFormat="1" ht="6.95" customHeight="1">
      <c r="B5" s="22"/>
      <c r="L5" s="22"/>
      <c r="AZ5" s="110" t="s">
        <v>1362</v>
      </c>
      <c r="BA5" s="110" t="s">
        <v>1363</v>
      </c>
      <c r="BB5" s="110" t="s">
        <v>139</v>
      </c>
      <c r="BC5" s="110" t="s">
        <v>1364</v>
      </c>
      <c r="BD5" s="110" t="s">
        <v>81</v>
      </c>
    </row>
    <row r="6" spans="1:56" s="1" customFormat="1" ht="12" customHeight="1">
      <c r="B6" s="22"/>
      <c r="D6" s="115" t="s">
        <v>16</v>
      </c>
      <c r="L6" s="22"/>
      <c r="AZ6" s="110" t="s">
        <v>1365</v>
      </c>
      <c r="BA6" s="110" t="s">
        <v>1366</v>
      </c>
      <c r="BB6" s="110" t="s">
        <v>139</v>
      </c>
      <c r="BC6" s="110" t="s">
        <v>1364</v>
      </c>
      <c r="BD6" s="110" t="s">
        <v>81</v>
      </c>
    </row>
    <row r="7" spans="1:56" s="1" customFormat="1" ht="16.5" customHeight="1">
      <c r="B7" s="22"/>
      <c r="E7" s="408" t="str">
        <f>'Rekapitulace stavby'!K6</f>
        <v>Český Brod, vodní zdroje NV1, NV2, napojení na veřejný vodovod</v>
      </c>
      <c r="F7" s="409"/>
      <c r="G7" s="409"/>
      <c r="H7" s="409"/>
      <c r="L7" s="22"/>
      <c r="AZ7" s="110" t="s">
        <v>49</v>
      </c>
      <c r="BA7" s="110" t="s">
        <v>1367</v>
      </c>
      <c r="BB7" s="110" t="s">
        <v>139</v>
      </c>
      <c r="BC7" s="110" t="s">
        <v>1368</v>
      </c>
      <c r="BD7" s="110" t="s">
        <v>81</v>
      </c>
    </row>
    <row r="8" spans="1:5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c r="AZ8" s="110" t="s">
        <v>1369</v>
      </c>
      <c r="BA8" s="110" t="s">
        <v>1370</v>
      </c>
      <c r="BB8" s="110" t="s">
        <v>139</v>
      </c>
      <c r="BC8" s="110" t="s">
        <v>1371</v>
      </c>
      <c r="BD8" s="110" t="s">
        <v>81</v>
      </c>
    </row>
    <row r="9" spans="1:56" s="2" customFormat="1" ht="16.5" customHeight="1">
      <c r="A9" s="36"/>
      <c r="B9" s="41"/>
      <c r="C9" s="36"/>
      <c r="D9" s="36"/>
      <c r="E9" s="411" t="s">
        <v>1372</v>
      </c>
      <c r="F9" s="410"/>
      <c r="G9" s="410"/>
      <c r="H9" s="410"/>
      <c r="I9" s="36"/>
      <c r="J9" s="36"/>
      <c r="K9" s="36"/>
      <c r="L9" s="116"/>
      <c r="S9" s="36"/>
      <c r="T9" s="36"/>
      <c r="U9" s="36"/>
      <c r="V9" s="36"/>
      <c r="W9" s="36"/>
      <c r="X9" s="36"/>
      <c r="Y9" s="36"/>
      <c r="Z9" s="36"/>
      <c r="AA9" s="36"/>
      <c r="AB9" s="36"/>
      <c r="AC9" s="36"/>
      <c r="AD9" s="36"/>
      <c r="AE9" s="36"/>
      <c r="AZ9" s="110" t="s">
        <v>1373</v>
      </c>
      <c r="BA9" s="110" t="s">
        <v>1374</v>
      </c>
      <c r="BB9" s="110" t="s">
        <v>139</v>
      </c>
      <c r="BC9" s="110" t="s">
        <v>1375</v>
      </c>
      <c r="BD9" s="110" t="s">
        <v>81</v>
      </c>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ROUND(J94,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ROUND((SUM(BE94:BE307)),  2)</f>
        <v>0</v>
      </c>
      <c r="G33" s="36"/>
      <c r="H33" s="36"/>
      <c r="I33" s="127">
        <v>0.21</v>
      </c>
      <c r="J33" s="126">
        <f>ROUND(((SUM(BE94:BE307))*I33),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ROUND((SUM(BF94:BF307)),  2)</f>
        <v>0</v>
      </c>
      <c r="G34" s="36"/>
      <c r="H34" s="36"/>
      <c r="I34" s="127">
        <v>0.15</v>
      </c>
      <c r="J34" s="126">
        <f>ROUND(((SUM(BF94:BF307))*I34),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ROUND((SUM(BG94:BG307)),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ROUND((SUM(BH94:BH307)),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ROUND((SUM(BI94:BI307)),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02 - SO 02 - Šachty nad vrty NV1, NV2, včetně oplocení stavební části</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J94</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184</v>
      </c>
      <c r="E60" s="146"/>
      <c r="F60" s="146"/>
      <c r="G60" s="146"/>
      <c r="H60" s="146"/>
      <c r="I60" s="146"/>
      <c r="J60" s="147">
        <f>J95</f>
        <v>0</v>
      </c>
      <c r="K60" s="144"/>
      <c r="L60" s="148"/>
    </row>
    <row r="61" spans="1:47" s="10" customFormat="1" ht="19.899999999999999" customHeight="1">
      <c r="B61" s="149"/>
      <c r="C61" s="99"/>
      <c r="D61" s="150" t="s">
        <v>185</v>
      </c>
      <c r="E61" s="151"/>
      <c r="F61" s="151"/>
      <c r="G61" s="151"/>
      <c r="H61" s="151"/>
      <c r="I61" s="151"/>
      <c r="J61" s="152">
        <f>J96</f>
        <v>0</v>
      </c>
      <c r="K61" s="99"/>
      <c r="L61" s="153"/>
    </row>
    <row r="62" spans="1:47" s="10" customFormat="1" ht="19.899999999999999" customHeight="1">
      <c r="B62" s="149"/>
      <c r="C62" s="99"/>
      <c r="D62" s="150" t="s">
        <v>1376</v>
      </c>
      <c r="E62" s="151"/>
      <c r="F62" s="151"/>
      <c r="G62" s="151"/>
      <c r="H62" s="151"/>
      <c r="I62" s="151"/>
      <c r="J62" s="152">
        <f>J142</f>
        <v>0</v>
      </c>
      <c r="K62" s="99"/>
      <c r="L62" s="153"/>
    </row>
    <row r="63" spans="1:47" s="10" customFormat="1" ht="19.899999999999999" customHeight="1">
      <c r="B63" s="149"/>
      <c r="C63" s="99"/>
      <c r="D63" s="150" t="s">
        <v>1377</v>
      </c>
      <c r="E63" s="151"/>
      <c r="F63" s="151"/>
      <c r="G63" s="151"/>
      <c r="H63" s="151"/>
      <c r="I63" s="151"/>
      <c r="J63" s="152">
        <f>J159</f>
        <v>0</v>
      </c>
      <c r="K63" s="99"/>
      <c r="L63" s="153"/>
    </row>
    <row r="64" spans="1:47" s="10" customFormat="1" ht="19.899999999999999" customHeight="1">
      <c r="B64" s="149"/>
      <c r="C64" s="99"/>
      <c r="D64" s="150" t="s">
        <v>186</v>
      </c>
      <c r="E64" s="151"/>
      <c r="F64" s="151"/>
      <c r="G64" s="151"/>
      <c r="H64" s="151"/>
      <c r="I64" s="151"/>
      <c r="J64" s="152">
        <f>J216</f>
        <v>0</v>
      </c>
      <c r="K64" s="99"/>
      <c r="L64" s="153"/>
    </row>
    <row r="65" spans="1:31" s="10" customFormat="1" ht="19.899999999999999" customHeight="1">
      <c r="B65" s="149"/>
      <c r="C65" s="99"/>
      <c r="D65" s="150" t="s">
        <v>1378</v>
      </c>
      <c r="E65" s="151"/>
      <c r="F65" s="151"/>
      <c r="G65" s="151"/>
      <c r="H65" s="151"/>
      <c r="I65" s="151"/>
      <c r="J65" s="152">
        <f>J227</f>
        <v>0</v>
      </c>
      <c r="K65" s="99"/>
      <c r="L65" s="153"/>
    </row>
    <row r="66" spans="1:31" s="10" customFormat="1" ht="19.899999999999999" customHeight="1">
      <c r="B66" s="149"/>
      <c r="C66" s="99"/>
      <c r="D66" s="150" t="s">
        <v>188</v>
      </c>
      <c r="E66" s="151"/>
      <c r="F66" s="151"/>
      <c r="G66" s="151"/>
      <c r="H66" s="151"/>
      <c r="I66" s="151"/>
      <c r="J66" s="152">
        <f>J235</f>
        <v>0</v>
      </c>
      <c r="K66" s="99"/>
      <c r="L66" s="153"/>
    </row>
    <row r="67" spans="1:31" s="10" customFormat="1" ht="19.899999999999999" customHeight="1">
      <c r="B67" s="149"/>
      <c r="C67" s="99"/>
      <c r="D67" s="150" t="s">
        <v>189</v>
      </c>
      <c r="E67" s="151"/>
      <c r="F67" s="151"/>
      <c r="G67" s="151"/>
      <c r="H67" s="151"/>
      <c r="I67" s="151"/>
      <c r="J67" s="152">
        <f>J239</f>
        <v>0</v>
      </c>
      <c r="K67" s="99"/>
      <c r="L67" s="153"/>
    </row>
    <row r="68" spans="1:31" s="10" customFormat="1" ht="14.85" customHeight="1">
      <c r="B68" s="149"/>
      <c r="C68" s="99"/>
      <c r="D68" s="150" t="s">
        <v>1379</v>
      </c>
      <c r="E68" s="151"/>
      <c r="F68" s="151"/>
      <c r="G68" s="151"/>
      <c r="H68" s="151"/>
      <c r="I68" s="151"/>
      <c r="J68" s="152">
        <f>J250</f>
        <v>0</v>
      </c>
      <c r="K68" s="99"/>
      <c r="L68" s="153"/>
    </row>
    <row r="69" spans="1:31" s="9" customFormat="1" ht="24.95" customHeight="1">
      <c r="B69" s="143"/>
      <c r="C69" s="144"/>
      <c r="D69" s="145" t="s">
        <v>192</v>
      </c>
      <c r="E69" s="146"/>
      <c r="F69" s="146"/>
      <c r="G69" s="146"/>
      <c r="H69" s="146"/>
      <c r="I69" s="146"/>
      <c r="J69" s="147">
        <f>J253</f>
        <v>0</v>
      </c>
      <c r="K69" s="144"/>
      <c r="L69" s="148"/>
    </row>
    <row r="70" spans="1:31" s="10" customFormat="1" ht="19.899999999999999" customHeight="1">
      <c r="B70" s="149"/>
      <c r="C70" s="99"/>
      <c r="D70" s="150" t="s">
        <v>1380</v>
      </c>
      <c r="E70" s="151"/>
      <c r="F70" s="151"/>
      <c r="G70" s="151"/>
      <c r="H70" s="151"/>
      <c r="I70" s="151"/>
      <c r="J70" s="152">
        <f>J254</f>
        <v>0</v>
      </c>
      <c r="K70" s="99"/>
      <c r="L70" s="153"/>
    </row>
    <row r="71" spans="1:31" s="10" customFormat="1" ht="19.899999999999999" customHeight="1">
      <c r="B71" s="149"/>
      <c r="C71" s="99"/>
      <c r="D71" s="150" t="s">
        <v>1381</v>
      </c>
      <c r="E71" s="151"/>
      <c r="F71" s="151"/>
      <c r="G71" s="151"/>
      <c r="H71" s="151"/>
      <c r="I71" s="151"/>
      <c r="J71" s="152">
        <f>J282</f>
        <v>0</v>
      </c>
      <c r="K71" s="99"/>
      <c r="L71" s="153"/>
    </row>
    <row r="72" spans="1:31" s="10" customFormat="1" ht="19.899999999999999" customHeight="1">
      <c r="B72" s="149"/>
      <c r="C72" s="99"/>
      <c r="D72" s="150" t="s">
        <v>1382</v>
      </c>
      <c r="E72" s="151"/>
      <c r="F72" s="151"/>
      <c r="G72" s="151"/>
      <c r="H72" s="151"/>
      <c r="I72" s="151"/>
      <c r="J72" s="152">
        <f>J292</f>
        <v>0</v>
      </c>
      <c r="K72" s="99"/>
      <c r="L72" s="153"/>
    </row>
    <row r="73" spans="1:31" s="9" customFormat="1" ht="24.95" customHeight="1">
      <c r="B73" s="143"/>
      <c r="C73" s="144"/>
      <c r="D73" s="145" t="s">
        <v>194</v>
      </c>
      <c r="E73" s="146"/>
      <c r="F73" s="146"/>
      <c r="G73" s="146"/>
      <c r="H73" s="146"/>
      <c r="I73" s="146"/>
      <c r="J73" s="147">
        <f>J303</f>
        <v>0</v>
      </c>
      <c r="K73" s="144"/>
      <c r="L73" s="148"/>
    </row>
    <row r="74" spans="1:31" s="10" customFormat="1" ht="19.899999999999999" customHeight="1">
      <c r="B74" s="149"/>
      <c r="C74" s="99"/>
      <c r="D74" s="150" t="s">
        <v>195</v>
      </c>
      <c r="E74" s="151"/>
      <c r="F74" s="151"/>
      <c r="G74" s="151"/>
      <c r="H74" s="151"/>
      <c r="I74" s="151"/>
      <c r="J74" s="152">
        <f>J304</f>
        <v>0</v>
      </c>
      <c r="K74" s="99"/>
      <c r="L74" s="153"/>
    </row>
    <row r="75" spans="1:31" s="2" customFormat="1" ht="21.7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49"/>
      <c r="C76" s="50"/>
      <c r="D76" s="50"/>
      <c r="E76" s="50"/>
      <c r="F76" s="50"/>
      <c r="G76" s="50"/>
      <c r="H76" s="50"/>
      <c r="I76" s="50"/>
      <c r="J76" s="50"/>
      <c r="K76" s="50"/>
      <c r="L76" s="116"/>
      <c r="S76" s="36"/>
      <c r="T76" s="36"/>
      <c r="U76" s="36"/>
      <c r="V76" s="36"/>
      <c r="W76" s="36"/>
      <c r="X76" s="36"/>
      <c r="Y76" s="36"/>
      <c r="Z76" s="36"/>
      <c r="AA76" s="36"/>
      <c r="AB76" s="36"/>
      <c r="AC76" s="36"/>
      <c r="AD76" s="36"/>
      <c r="AE76" s="36"/>
    </row>
    <row r="80" spans="1:31" s="2" customFormat="1" ht="6.95" customHeight="1">
      <c r="A80" s="36"/>
      <c r="B80" s="51"/>
      <c r="C80" s="52"/>
      <c r="D80" s="52"/>
      <c r="E80" s="52"/>
      <c r="F80" s="52"/>
      <c r="G80" s="52"/>
      <c r="H80" s="52"/>
      <c r="I80" s="52"/>
      <c r="J80" s="52"/>
      <c r="K80" s="52"/>
      <c r="L80" s="116"/>
      <c r="S80" s="36"/>
      <c r="T80" s="36"/>
      <c r="U80" s="36"/>
      <c r="V80" s="36"/>
      <c r="W80" s="36"/>
      <c r="X80" s="36"/>
      <c r="Y80" s="36"/>
      <c r="Z80" s="36"/>
      <c r="AA80" s="36"/>
      <c r="AB80" s="36"/>
      <c r="AC80" s="36"/>
      <c r="AD80" s="36"/>
      <c r="AE80" s="36"/>
    </row>
    <row r="81" spans="1:63" s="2" customFormat="1" ht="24.95" customHeight="1">
      <c r="A81" s="36"/>
      <c r="B81" s="37"/>
      <c r="C81" s="25" t="s">
        <v>196</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2" customHeight="1">
      <c r="A83" s="36"/>
      <c r="B83" s="37"/>
      <c r="C83" s="31" t="s">
        <v>16</v>
      </c>
      <c r="D83" s="38"/>
      <c r="E83" s="38"/>
      <c r="F83" s="38"/>
      <c r="G83" s="38"/>
      <c r="H83" s="38"/>
      <c r="I83" s="38"/>
      <c r="J83" s="38"/>
      <c r="K83" s="38"/>
      <c r="L83" s="116"/>
      <c r="S83" s="36"/>
      <c r="T83" s="36"/>
      <c r="U83" s="36"/>
      <c r="V83" s="36"/>
      <c r="W83" s="36"/>
      <c r="X83" s="36"/>
      <c r="Y83" s="36"/>
      <c r="Z83" s="36"/>
      <c r="AA83" s="36"/>
      <c r="AB83" s="36"/>
      <c r="AC83" s="36"/>
      <c r="AD83" s="36"/>
      <c r="AE83" s="36"/>
    </row>
    <row r="84" spans="1:63" s="2" customFormat="1" ht="16.5" customHeight="1">
      <c r="A84" s="36"/>
      <c r="B84" s="37"/>
      <c r="C84" s="38"/>
      <c r="D84" s="38"/>
      <c r="E84" s="415" t="str">
        <f>E7</f>
        <v>Český Brod, vodní zdroje NV1, NV2, napojení na veřejný vodovod</v>
      </c>
      <c r="F84" s="416"/>
      <c r="G84" s="416"/>
      <c r="H84" s="416"/>
      <c r="I84" s="38"/>
      <c r="J84" s="38"/>
      <c r="K84" s="38"/>
      <c r="L84" s="116"/>
      <c r="S84" s="36"/>
      <c r="T84" s="36"/>
      <c r="U84" s="36"/>
      <c r="V84" s="36"/>
      <c r="W84" s="36"/>
      <c r="X84" s="36"/>
      <c r="Y84" s="36"/>
      <c r="Z84" s="36"/>
      <c r="AA84" s="36"/>
      <c r="AB84" s="36"/>
      <c r="AC84" s="36"/>
      <c r="AD84" s="36"/>
      <c r="AE84" s="36"/>
    </row>
    <row r="85" spans="1:63" s="2" customFormat="1" ht="12" customHeight="1">
      <c r="A85" s="36"/>
      <c r="B85" s="37"/>
      <c r="C85" s="31" t="s">
        <v>158</v>
      </c>
      <c r="D85" s="38"/>
      <c r="E85" s="38"/>
      <c r="F85" s="38"/>
      <c r="G85" s="38"/>
      <c r="H85" s="38"/>
      <c r="I85" s="38"/>
      <c r="J85" s="38"/>
      <c r="K85" s="38"/>
      <c r="L85" s="116"/>
      <c r="S85" s="36"/>
      <c r="T85" s="36"/>
      <c r="U85" s="36"/>
      <c r="V85" s="36"/>
      <c r="W85" s="36"/>
      <c r="X85" s="36"/>
      <c r="Y85" s="36"/>
      <c r="Z85" s="36"/>
      <c r="AA85" s="36"/>
      <c r="AB85" s="36"/>
      <c r="AC85" s="36"/>
      <c r="AD85" s="36"/>
      <c r="AE85" s="36"/>
    </row>
    <row r="86" spans="1:63" s="2" customFormat="1" ht="16.5" customHeight="1">
      <c r="A86" s="36"/>
      <c r="B86" s="37"/>
      <c r="C86" s="38"/>
      <c r="D86" s="38"/>
      <c r="E86" s="364" t="str">
        <f>E9</f>
        <v>02 - SO 02 - Šachty nad vrty NV1, NV2, včetně oplocení stavební části</v>
      </c>
      <c r="F86" s="417"/>
      <c r="G86" s="417"/>
      <c r="H86" s="417"/>
      <c r="I86" s="38"/>
      <c r="J86" s="38"/>
      <c r="K86" s="38"/>
      <c r="L86" s="116"/>
      <c r="S86" s="36"/>
      <c r="T86" s="36"/>
      <c r="U86" s="36"/>
      <c r="V86" s="36"/>
      <c r="W86" s="36"/>
      <c r="X86" s="36"/>
      <c r="Y86" s="36"/>
      <c r="Z86" s="36"/>
      <c r="AA86" s="36"/>
      <c r="AB86" s="36"/>
      <c r="AC86" s="36"/>
      <c r="AD86" s="36"/>
      <c r="AE86" s="36"/>
    </row>
    <row r="87" spans="1:63"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2" customHeight="1">
      <c r="A88" s="36"/>
      <c r="B88" s="37"/>
      <c r="C88" s="31" t="s">
        <v>21</v>
      </c>
      <c r="D88" s="38"/>
      <c r="E88" s="38"/>
      <c r="F88" s="29" t="str">
        <f>F12</f>
        <v>Český Brod</v>
      </c>
      <c r="G88" s="38"/>
      <c r="H88" s="38"/>
      <c r="I88" s="31" t="s">
        <v>23</v>
      </c>
      <c r="J88" s="61" t="str">
        <f>IF(J12="","",J12)</f>
        <v>31. 8. 2020</v>
      </c>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15.2" customHeight="1">
      <c r="A90" s="36"/>
      <c r="B90" s="37"/>
      <c r="C90" s="31" t="s">
        <v>25</v>
      </c>
      <c r="D90" s="38"/>
      <c r="E90" s="38"/>
      <c r="F90" s="29" t="str">
        <f>E15</f>
        <v>Město Český Brod</v>
      </c>
      <c r="G90" s="38"/>
      <c r="H90" s="38"/>
      <c r="I90" s="31" t="s">
        <v>31</v>
      </c>
      <c r="J90" s="34" t="str">
        <f>E21</f>
        <v>Fiala projekty</v>
      </c>
      <c r="K90" s="38"/>
      <c r="L90" s="116"/>
      <c r="S90" s="36"/>
      <c r="T90" s="36"/>
      <c r="U90" s="36"/>
      <c r="V90" s="36"/>
      <c r="W90" s="36"/>
      <c r="X90" s="36"/>
      <c r="Y90" s="36"/>
      <c r="Z90" s="36"/>
      <c r="AA90" s="36"/>
      <c r="AB90" s="36"/>
      <c r="AC90" s="36"/>
      <c r="AD90" s="36"/>
      <c r="AE90" s="36"/>
    </row>
    <row r="91" spans="1:63" s="2" customFormat="1" ht="15.2" customHeight="1">
      <c r="A91" s="36"/>
      <c r="B91" s="37"/>
      <c r="C91" s="31" t="s">
        <v>29</v>
      </c>
      <c r="D91" s="38"/>
      <c r="E91" s="38"/>
      <c r="F91" s="29" t="str">
        <f>IF(E18="","",E18)</f>
        <v>Vyplň údaj</v>
      </c>
      <c r="G91" s="38"/>
      <c r="H91" s="38"/>
      <c r="I91" s="31" t="s">
        <v>34</v>
      </c>
      <c r="J91" s="34" t="str">
        <f>E24</f>
        <v>Ing. Eva Mrvová</v>
      </c>
      <c r="K91" s="38"/>
      <c r="L91" s="116"/>
      <c r="S91" s="36"/>
      <c r="T91" s="36"/>
      <c r="U91" s="36"/>
      <c r="V91" s="36"/>
      <c r="W91" s="36"/>
      <c r="X91" s="36"/>
      <c r="Y91" s="36"/>
      <c r="Z91" s="36"/>
      <c r="AA91" s="36"/>
      <c r="AB91" s="36"/>
      <c r="AC91" s="36"/>
      <c r="AD91" s="36"/>
      <c r="AE91" s="36"/>
    </row>
    <row r="92" spans="1:63" s="2" customFormat="1" ht="10.3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63" s="11" customFormat="1" ht="29.25" customHeight="1">
      <c r="A93" s="154"/>
      <c r="B93" s="155"/>
      <c r="C93" s="156" t="s">
        <v>197</v>
      </c>
      <c r="D93" s="157" t="s">
        <v>57</v>
      </c>
      <c r="E93" s="157" t="s">
        <v>53</v>
      </c>
      <c r="F93" s="157" t="s">
        <v>54</v>
      </c>
      <c r="G93" s="157" t="s">
        <v>198</v>
      </c>
      <c r="H93" s="157" t="s">
        <v>199</v>
      </c>
      <c r="I93" s="157" t="s">
        <v>200</v>
      </c>
      <c r="J93" s="157" t="s">
        <v>182</v>
      </c>
      <c r="K93" s="158" t="s">
        <v>201</v>
      </c>
      <c r="L93" s="159"/>
      <c r="M93" s="70" t="s">
        <v>19</v>
      </c>
      <c r="N93" s="71" t="s">
        <v>42</v>
      </c>
      <c r="O93" s="71" t="s">
        <v>202</v>
      </c>
      <c r="P93" s="71" t="s">
        <v>203</v>
      </c>
      <c r="Q93" s="71" t="s">
        <v>204</v>
      </c>
      <c r="R93" s="71" t="s">
        <v>205</v>
      </c>
      <c r="S93" s="71" t="s">
        <v>206</v>
      </c>
      <c r="T93" s="72" t="s">
        <v>207</v>
      </c>
      <c r="U93" s="154"/>
      <c r="V93" s="154"/>
      <c r="W93" s="154"/>
      <c r="X93" s="154"/>
      <c r="Y93" s="154"/>
      <c r="Z93" s="154"/>
      <c r="AA93" s="154"/>
      <c r="AB93" s="154"/>
      <c r="AC93" s="154"/>
      <c r="AD93" s="154"/>
      <c r="AE93" s="154"/>
    </row>
    <row r="94" spans="1:63" s="2" customFormat="1" ht="22.9" customHeight="1">
      <c r="A94" s="36"/>
      <c r="B94" s="37"/>
      <c r="C94" s="77" t="s">
        <v>208</v>
      </c>
      <c r="D94" s="38"/>
      <c r="E94" s="38"/>
      <c r="F94" s="38"/>
      <c r="G94" s="38"/>
      <c r="H94" s="38"/>
      <c r="I94" s="38"/>
      <c r="J94" s="160">
        <f>BK94</f>
        <v>0</v>
      </c>
      <c r="K94" s="38"/>
      <c r="L94" s="41"/>
      <c r="M94" s="73"/>
      <c r="N94" s="161"/>
      <c r="O94" s="74"/>
      <c r="P94" s="162">
        <f>P95+P253+P303</f>
        <v>0</v>
      </c>
      <c r="Q94" s="74"/>
      <c r="R94" s="162">
        <f>R95+R253+R303</f>
        <v>138.50242555999998</v>
      </c>
      <c r="S94" s="74"/>
      <c r="T94" s="163">
        <f>T95+T253+T303</f>
        <v>0</v>
      </c>
      <c r="U94" s="36"/>
      <c r="V94" s="36"/>
      <c r="W94" s="36"/>
      <c r="X94" s="36"/>
      <c r="Y94" s="36"/>
      <c r="Z94" s="36"/>
      <c r="AA94" s="36"/>
      <c r="AB94" s="36"/>
      <c r="AC94" s="36"/>
      <c r="AD94" s="36"/>
      <c r="AE94" s="36"/>
      <c r="AT94" s="19" t="s">
        <v>71</v>
      </c>
      <c r="AU94" s="19" t="s">
        <v>183</v>
      </c>
      <c r="BK94" s="164">
        <f>BK95+BK253+BK303</f>
        <v>0</v>
      </c>
    </row>
    <row r="95" spans="1:63" s="12" customFormat="1" ht="25.9" customHeight="1">
      <c r="B95" s="165"/>
      <c r="C95" s="166"/>
      <c r="D95" s="167" t="s">
        <v>71</v>
      </c>
      <c r="E95" s="168" t="s">
        <v>209</v>
      </c>
      <c r="F95" s="168" t="s">
        <v>210</v>
      </c>
      <c r="G95" s="166"/>
      <c r="H95" s="166"/>
      <c r="I95" s="169"/>
      <c r="J95" s="170">
        <f>BK95</f>
        <v>0</v>
      </c>
      <c r="K95" s="166"/>
      <c r="L95" s="171"/>
      <c r="M95" s="172"/>
      <c r="N95" s="173"/>
      <c r="O95" s="173"/>
      <c r="P95" s="174">
        <f>P96+P142+P159+P216+P227+P235+P239</f>
        <v>0</v>
      </c>
      <c r="Q95" s="173"/>
      <c r="R95" s="174">
        <f>R96+R142+R159+R216+R227+R235+R239</f>
        <v>137.65894067999997</v>
      </c>
      <c r="S95" s="173"/>
      <c r="T95" s="175">
        <f>T96+T142+T159+T216+T227+T235+T239</f>
        <v>0</v>
      </c>
      <c r="AR95" s="176" t="s">
        <v>79</v>
      </c>
      <c r="AT95" s="177" t="s">
        <v>71</v>
      </c>
      <c r="AU95" s="177" t="s">
        <v>72</v>
      </c>
      <c r="AY95" s="176" t="s">
        <v>211</v>
      </c>
      <c r="BK95" s="178">
        <f>BK96+BK142+BK159+BK216+BK227+BK235+BK239</f>
        <v>0</v>
      </c>
    </row>
    <row r="96" spans="1:63" s="12" customFormat="1" ht="22.9" customHeight="1">
      <c r="B96" s="165"/>
      <c r="C96" s="166"/>
      <c r="D96" s="167" t="s">
        <v>71</v>
      </c>
      <c r="E96" s="179" t="s">
        <v>79</v>
      </c>
      <c r="F96" s="179" t="s">
        <v>212</v>
      </c>
      <c r="G96" s="166"/>
      <c r="H96" s="166"/>
      <c r="I96" s="169"/>
      <c r="J96" s="180">
        <f>BK96</f>
        <v>0</v>
      </c>
      <c r="K96" s="166"/>
      <c r="L96" s="171"/>
      <c r="M96" s="172"/>
      <c r="N96" s="173"/>
      <c r="O96" s="173"/>
      <c r="P96" s="174">
        <f>SUM(P97:P141)</f>
        <v>0</v>
      </c>
      <c r="Q96" s="173"/>
      <c r="R96" s="174">
        <f>SUM(R97:R141)</f>
        <v>1.7111399999999999E-2</v>
      </c>
      <c r="S96" s="173"/>
      <c r="T96" s="175">
        <f>SUM(T97:T141)</f>
        <v>0</v>
      </c>
      <c r="AR96" s="176" t="s">
        <v>79</v>
      </c>
      <c r="AT96" s="177" t="s">
        <v>71</v>
      </c>
      <c r="AU96" s="177" t="s">
        <v>79</v>
      </c>
      <c r="AY96" s="176" t="s">
        <v>211</v>
      </c>
      <c r="BK96" s="178">
        <f>SUM(BK97:BK141)</f>
        <v>0</v>
      </c>
    </row>
    <row r="97" spans="1:65" s="2" customFormat="1" ht="24.2" customHeight="1">
      <c r="A97" s="36"/>
      <c r="B97" s="37"/>
      <c r="C97" s="181" t="s">
        <v>79</v>
      </c>
      <c r="D97" s="181" t="s">
        <v>213</v>
      </c>
      <c r="E97" s="182" t="s">
        <v>1383</v>
      </c>
      <c r="F97" s="183" t="s">
        <v>1384</v>
      </c>
      <c r="G97" s="184" t="s">
        <v>139</v>
      </c>
      <c r="H97" s="185">
        <v>4.8639999999999999</v>
      </c>
      <c r="I97" s="186"/>
      <c r="J97" s="187">
        <f>ROUND(I97*H97,2)</f>
        <v>0</v>
      </c>
      <c r="K97" s="183" t="s">
        <v>217</v>
      </c>
      <c r="L97" s="41"/>
      <c r="M97" s="188" t="s">
        <v>19</v>
      </c>
      <c r="N97" s="189" t="s">
        <v>43</v>
      </c>
      <c r="O97" s="66"/>
      <c r="P97" s="190">
        <f>O97*H97</f>
        <v>0</v>
      </c>
      <c r="Q97" s="190">
        <v>0</v>
      </c>
      <c r="R97" s="190">
        <f>Q97*H97</f>
        <v>0</v>
      </c>
      <c r="S97" s="190">
        <v>0</v>
      </c>
      <c r="T97" s="191">
        <f>S97*H97</f>
        <v>0</v>
      </c>
      <c r="U97" s="36"/>
      <c r="V97" s="36"/>
      <c r="W97" s="36"/>
      <c r="X97" s="36"/>
      <c r="Y97" s="36"/>
      <c r="Z97" s="36"/>
      <c r="AA97" s="36"/>
      <c r="AB97" s="36"/>
      <c r="AC97" s="36"/>
      <c r="AD97" s="36"/>
      <c r="AE97" s="36"/>
      <c r="AR97" s="192" t="s">
        <v>148</v>
      </c>
      <c r="AT97" s="192" t="s">
        <v>213</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1385</v>
      </c>
    </row>
    <row r="98" spans="1:65" s="2" customFormat="1" ht="58.5">
      <c r="A98" s="36"/>
      <c r="B98" s="37"/>
      <c r="C98" s="38"/>
      <c r="D98" s="194" t="s">
        <v>219</v>
      </c>
      <c r="E98" s="38"/>
      <c r="F98" s="195" t="s">
        <v>1386</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14" customFormat="1" ht="11.25">
      <c r="B99" s="209"/>
      <c r="C99" s="210"/>
      <c r="D99" s="194" t="s">
        <v>231</v>
      </c>
      <c r="E99" s="211" t="s">
        <v>19</v>
      </c>
      <c r="F99" s="212" t="s">
        <v>959</v>
      </c>
      <c r="G99" s="210"/>
      <c r="H99" s="213">
        <v>4.8639999999999999</v>
      </c>
      <c r="I99" s="214"/>
      <c r="J99" s="210"/>
      <c r="K99" s="210"/>
      <c r="L99" s="215"/>
      <c r="M99" s="216"/>
      <c r="N99" s="217"/>
      <c r="O99" s="217"/>
      <c r="P99" s="217"/>
      <c r="Q99" s="217"/>
      <c r="R99" s="217"/>
      <c r="S99" s="217"/>
      <c r="T99" s="218"/>
      <c r="AT99" s="219" t="s">
        <v>231</v>
      </c>
      <c r="AU99" s="219" t="s">
        <v>81</v>
      </c>
      <c r="AV99" s="14" t="s">
        <v>81</v>
      </c>
      <c r="AW99" s="14" t="s">
        <v>33</v>
      </c>
      <c r="AX99" s="14" t="s">
        <v>79</v>
      </c>
      <c r="AY99" s="219" t="s">
        <v>211</v>
      </c>
    </row>
    <row r="100" spans="1:65" s="2" customFormat="1" ht="24.2" customHeight="1">
      <c r="A100" s="36"/>
      <c r="B100" s="37"/>
      <c r="C100" s="181" t="s">
        <v>81</v>
      </c>
      <c r="D100" s="181" t="s">
        <v>213</v>
      </c>
      <c r="E100" s="182" t="s">
        <v>1387</v>
      </c>
      <c r="F100" s="183" t="s">
        <v>1388</v>
      </c>
      <c r="G100" s="184" t="s">
        <v>139</v>
      </c>
      <c r="H100" s="185">
        <v>4.8639999999999999</v>
      </c>
      <c r="I100" s="186"/>
      <c r="J100" s="187">
        <f>ROUND(I100*H100,2)</f>
        <v>0</v>
      </c>
      <c r="K100" s="183" t="s">
        <v>217</v>
      </c>
      <c r="L100" s="41"/>
      <c r="M100" s="188" t="s">
        <v>19</v>
      </c>
      <c r="N100" s="189" t="s">
        <v>43</v>
      </c>
      <c r="O100" s="66"/>
      <c r="P100" s="190">
        <f>O100*H100</f>
        <v>0</v>
      </c>
      <c r="Q100" s="190">
        <v>0</v>
      </c>
      <c r="R100" s="190">
        <f>Q100*H100</f>
        <v>0</v>
      </c>
      <c r="S100" s="190">
        <v>0</v>
      </c>
      <c r="T100" s="191">
        <f>S100*H100</f>
        <v>0</v>
      </c>
      <c r="U100" s="36"/>
      <c r="V100" s="36"/>
      <c r="W100" s="36"/>
      <c r="X100" s="36"/>
      <c r="Y100" s="36"/>
      <c r="Z100" s="36"/>
      <c r="AA100" s="36"/>
      <c r="AB100" s="36"/>
      <c r="AC100" s="36"/>
      <c r="AD100" s="36"/>
      <c r="AE100" s="36"/>
      <c r="AR100" s="192" t="s">
        <v>148</v>
      </c>
      <c r="AT100" s="192" t="s">
        <v>213</v>
      </c>
      <c r="AU100" s="192" t="s">
        <v>81</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148</v>
      </c>
      <c r="BM100" s="192" t="s">
        <v>1389</v>
      </c>
    </row>
    <row r="101" spans="1:65" s="2" customFormat="1" ht="58.5">
      <c r="A101" s="36"/>
      <c r="B101" s="37"/>
      <c r="C101" s="38"/>
      <c r="D101" s="194" t="s">
        <v>219</v>
      </c>
      <c r="E101" s="38"/>
      <c r="F101" s="195" t="s">
        <v>1386</v>
      </c>
      <c r="G101" s="38"/>
      <c r="H101" s="38"/>
      <c r="I101" s="196"/>
      <c r="J101" s="38"/>
      <c r="K101" s="38"/>
      <c r="L101" s="41"/>
      <c r="M101" s="197"/>
      <c r="N101" s="198"/>
      <c r="O101" s="66"/>
      <c r="P101" s="66"/>
      <c r="Q101" s="66"/>
      <c r="R101" s="66"/>
      <c r="S101" s="66"/>
      <c r="T101" s="67"/>
      <c r="U101" s="36"/>
      <c r="V101" s="36"/>
      <c r="W101" s="36"/>
      <c r="X101" s="36"/>
      <c r="Y101" s="36"/>
      <c r="Z101" s="36"/>
      <c r="AA101" s="36"/>
      <c r="AB101" s="36"/>
      <c r="AC101" s="36"/>
      <c r="AD101" s="36"/>
      <c r="AE101" s="36"/>
      <c r="AT101" s="19" t="s">
        <v>219</v>
      </c>
      <c r="AU101" s="19" t="s">
        <v>81</v>
      </c>
    </row>
    <row r="102" spans="1:65" s="13" customFormat="1" ht="11.25">
      <c r="B102" s="199"/>
      <c r="C102" s="200"/>
      <c r="D102" s="194" t="s">
        <v>231</v>
      </c>
      <c r="E102" s="201" t="s">
        <v>19</v>
      </c>
      <c r="F102" s="202" t="s">
        <v>1390</v>
      </c>
      <c r="G102" s="200"/>
      <c r="H102" s="201" t="s">
        <v>19</v>
      </c>
      <c r="I102" s="203"/>
      <c r="J102" s="200"/>
      <c r="K102" s="200"/>
      <c r="L102" s="204"/>
      <c r="M102" s="205"/>
      <c r="N102" s="206"/>
      <c r="O102" s="206"/>
      <c r="P102" s="206"/>
      <c r="Q102" s="206"/>
      <c r="R102" s="206"/>
      <c r="S102" s="206"/>
      <c r="T102" s="207"/>
      <c r="AT102" s="208" t="s">
        <v>231</v>
      </c>
      <c r="AU102" s="208" t="s">
        <v>81</v>
      </c>
      <c r="AV102" s="13" t="s">
        <v>79</v>
      </c>
      <c r="AW102" s="13" t="s">
        <v>33</v>
      </c>
      <c r="AX102" s="13" t="s">
        <v>72</v>
      </c>
      <c r="AY102" s="208" t="s">
        <v>211</v>
      </c>
    </row>
    <row r="103" spans="1:65" s="14" customFormat="1" ht="11.25">
      <c r="B103" s="209"/>
      <c r="C103" s="210"/>
      <c r="D103" s="194" t="s">
        <v>231</v>
      </c>
      <c r="E103" s="211" t="s">
        <v>19</v>
      </c>
      <c r="F103" s="212" t="s">
        <v>1391</v>
      </c>
      <c r="G103" s="210"/>
      <c r="H103" s="213">
        <v>24.318000000000001</v>
      </c>
      <c r="I103" s="214"/>
      <c r="J103" s="210"/>
      <c r="K103" s="210"/>
      <c r="L103" s="215"/>
      <c r="M103" s="216"/>
      <c r="N103" s="217"/>
      <c r="O103" s="217"/>
      <c r="P103" s="217"/>
      <c r="Q103" s="217"/>
      <c r="R103" s="217"/>
      <c r="S103" s="217"/>
      <c r="T103" s="218"/>
      <c r="AT103" s="219" t="s">
        <v>231</v>
      </c>
      <c r="AU103" s="219" t="s">
        <v>81</v>
      </c>
      <c r="AV103" s="14" t="s">
        <v>81</v>
      </c>
      <c r="AW103" s="14" t="s">
        <v>33</v>
      </c>
      <c r="AX103" s="14" t="s">
        <v>72</v>
      </c>
      <c r="AY103" s="219" t="s">
        <v>211</v>
      </c>
    </row>
    <row r="104" spans="1:65" s="15" customFormat="1" ht="11.25">
      <c r="B104" s="220"/>
      <c r="C104" s="221"/>
      <c r="D104" s="194" t="s">
        <v>231</v>
      </c>
      <c r="E104" s="222" t="s">
        <v>49</v>
      </c>
      <c r="F104" s="223" t="s">
        <v>288</v>
      </c>
      <c r="G104" s="221"/>
      <c r="H104" s="224">
        <v>24.318000000000001</v>
      </c>
      <c r="I104" s="225"/>
      <c r="J104" s="221"/>
      <c r="K104" s="221"/>
      <c r="L104" s="226"/>
      <c r="M104" s="227"/>
      <c r="N104" s="228"/>
      <c r="O104" s="228"/>
      <c r="P104" s="228"/>
      <c r="Q104" s="228"/>
      <c r="R104" s="228"/>
      <c r="S104" s="228"/>
      <c r="T104" s="229"/>
      <c r="AT104" s="230" t="s">
        <v>231</v>
      </c>
      <c r="AU104" s="230" t="s">
        <v>81</v>
      </c>
      <c r="AV104" s="15" t="s">
        <v>148</v>
      </c>
      <c r="AW104" s="15" t="s">
        <v>33</v>
      </c>
      <c r="AX104" s="15" t="s">
        <v>72</v>
      </c>
      <c r="AY104" s="230" t="s">
        <v>211</v>
      </c>
    </row>
    <row r="105" spans="1:65" s="14" customFormat="1" ht="11.25">
      <c r="B105" s="209"/>
      <c r="C105" s="210"/>
      <c r="D105" s="194" t="s">
        <v>231</v>
      </c>
      <c r="E105" s="211" t="s">
        <v>19</v>
      </c>
      <c r="F105" s="212" t="s">
        <v>959</v>
      </c>
      <c r="G105" s="210"/>
      <c r="H105" s="213">
        <v>4.8639999999999999</v>
      </c>
      <c r="I105" s="214"/>
      <c r="J105" s="210"/>
      <c r="K105" s="210"/>
      <c r="L105" s="215"/>
      <c r="M105" s="216"/>
      <c r="N105" s="217"/>
      <c r="O105" s="217"/>
      <c r="P105" s="217"/>
      <c r="Q105" s="217"/>
      <c r="R105" s="217"/>
      <c r="S105" s="217"/>
      <c r="T105" s="218"/>
      <c r="AT105" s="219" t="s">
        <v>231</v>
      </c>
      <c r="AU105" s="219" t="s">
        <v>81</v>
      </c>
      <c r="AV105" s="14" t="s">
        <v>81</v>
      </c>
      <c r="AW105" s="14" t="s">
        <v>33</v>
      </c>
      <c r="AX105" s="14" t="s">
        <v>79</v>
      </c>
      <c r="AY105" s="219" t="s">
        <v>211</v>
      </c>
    </row>
    <row r="106" spans="1:65" s="2" customFormat="1" ht="24.2" customHeight="1">
      <c r="A106" s="36"/>
      <c r="B106" s="37"/>
      <c r="C106" s="181" t="s">
        <v>225</v>
      </c>
      <c r="D106" s="181" t="s">
        <v>213</v>
      </c>
      <c r="E106" s="182" t="s">
        <v>1392</v>
      </c>
      <c r="F106" s="183" t="s">
        <v>1393</v>
      </c>
      <c r="G106" s="184" t="s">
        <v>139</v>
      </c>
      <c r="H106" s="185">
        <v>6.5339999999999998</v>
      </c>
      <c r="I106" s="186"/>
      <c r="J106" s="187">
        <f>ROUND(I106*H106,2)</f>
        <v>0</v>
      </c>
      <c r="K106" s="183" t="s">
        <v>217</v>
      </c>
      <c r="L106" s="41"/>
      <c r="M106" s="188" t="s">
        <v>19</v>
      </c>
      <c r="N106" s="189" t="s">
        <v>43</v>
      </c>
      <c r="O106" s="66"/>
      <c r="P106" s="190">
        <f>O106*H106</f>
        <v>0</v>
      </c>
      <c r="Q106" s="190">
        <v>0</v>
      </c>
      <c r="R106" s="190">
        <f>Q106*H106</f>
        <v>0</v>
      </c>
      <c r="S106" s="190">
        <v>0</v>
      </c>
      <c r="T106" s="191">
        <f>S106*H106</f>
        <v>0</v>
      </c>
      <c r="U106" s="36"/>
      <c r="V106" s="36"/>
      <c r="W106" s="36"/>
      <c r="X106" s="36"/>
      <c r="Y106" s="36"/>
      <c r="Z106" s="36"/>
      <c r="AA106" s="36"/>
      <c r="AB106" s="36"/>
      <c r="AC106" s="36"/>
      <c r="AD106" s="36"/>
      <c r="AE106" s="36"/>
      <c r="AR106" s="192" t="s">
        <v>148</v>
      </c>
      <c r="AT106" s="192" t="s">
        <v>213</v>
      </c>
      <c r="AU106" s="192" t="s">
        <v>81</v>
      </c>
      <c r="AY106" s="19" t="s">
        <v>211</v>
      </c>
      <c r="BE106" s="193">
        <f>IF(N106="základní",J106,0)</f>
        <v>0</v>
      </c>
      <c r="BF106" s="193">
        <f>IF(N106="snížená",J106,0)</f>
        <v>0</v>
      </c>
      <c r="BG106" s="193">
        <f>IF(N106="zákl. přenesená",J106,0)</f>
        <v>0</v>
      </c>
      <c r="BH106" s="193">
        <f>IF(N106="sníž. přenesená",J106,0)</f>
        <v>0</v>
      </c>
      <c r="BI106" s="193">
        <f>IF(N106="nulová",J106,0)</f>
        <v>0</v>
      </c>
      <c r="BJ106" s="19" t="s">
        <v>79</v>
      </c>
      <c r="BK106" s="193">
        <f>ROUND(I106*H106,2)</f>
        <v>0</v>
      </c>
      <c r="BL106" s="19" t="s">
        <v>148</v>
      </c>
      <c r="BM106" s="192" t="s">
        <v>1394</v>
      </c>
    </row>
    <row r="107" spans="1:65" s="14" customFormat="1" ht="11.25">
      <c r="B107" s="209"/>
      <c r="C107" s="210"/>
      <c r="D107" s="194" t="s">
        <v>231</v>
      </c>
      <c r="E107" s="211" t="s">
        <v>19</v>
      </c>
      <c r="F107" s="212" t="s">
        <v>1395</v>
      </c>
      <c r="G107" s="210"/>
      <c r="H107" s="213">
        <v>13.068</v>
      </c>
      <c r="I107" s="214"/>
      <c r="J107" s="210"/>
      <c r="K107" s="210"/>
      <c r="L107" s="215"/>
      <c r="M107" s="216"/>
      <c r="N107" s="217"/>
      <c r="O107" s="217"/>
      <c r="P107" s="217"/>
      <c r="Q107" s="217"/>
      <c r="R107" s="217"/>
      <c r="S107" s="217"/>
      <c r="T107" s="218"/>
      <c r="AT107" s="219" t="s">
        <v>231</v>
      </c>
      <c r="AU107" s="219" t="s">
        <v>81</v>
      </c>
      <c r="AV107" s="14" t="s">
        <v>81</v>
      </c>
      <c r="AW107" s="14" t="s">
        <v>33</v>
      </c>
      <c r="AX107" s="14" t="s">
        <v>72</v>
      </c>
      <c r="AY107" s="219" t="s">
        <v>211</v>
      </c>
    </row>
    <row r="108" spans="1:65" s="15" customFormat="1" ht="11.25">
      <c r="B108" s="220"/>
      <c r="C108" s="221"/>
      <c r="D108" s="194" t="s">
        <v>231</v>
      </c>
      <c r="E108" s="222" t="s">
        <v>1359</v>
      </c>
      <c r="F108" s="223" t="s">
        <v>288</v>
      </c>
      <c r="G108" s="221"/>
      <c r="H108" s="224">
        <v>13.068</v>
      </c>
      <c r="I108" s="225"/>
      <c r="J108" s="221"/>
      <c r="K108" s="221"/>
      <c r="L108" s="226"/>
      <c r="M108" s="227"/>
      <c r="N108" s="228"/>
      <c r="O108" s="228"/>
      <c r="P108" s="228"/>
      <c r="Q108" s="228"/>
      <c r="R108" s="228"/>
      <c r="S108" s="228"/>
      <c r="T108" s="229"/>
      <c r="AT108" s="230" t="s">
        <v>231</v>
      </c>
      <c r="AU108" s="230" t="s">
        <v>81</v>
      </c>
      <c r="AV108" s="15" t="s">
        <v>148</v>
      </c>
      <c r="AW108" s="15" t="s">
        <v>33</v>
      </c>
      <c r="AX108" s="15" t="s">
        <v>72</v>
      </c>
      <c r="AY108" s="230" t="s">
        <v>211</v>
      </c>
    </row>
    <row r="109" spans="1:65" s="14" customFormat="1" ht="11.25">
      <c r="B109" s="209"/>
      <c r="C109" s="210"/>
      <c r="D109" s="194" t="s">
        <v>231</v>
      </c>
      <c r="E109" s="211" t="s">
        <v>19</v>
      </c>
      <c r="F109" s="212" t="s">
        <v>1396</v>
      </c>
      <c r="G109" s="210"/>
      <c r="H109" s="213">
        <v>6.5339999999999998</v>
      </c>
      <c r="I109" s="214"/>
      <c r="J109" s="210"/>
      <c r="K109" s="210"/>
      <c r="L109" s="215"/>
      <c r="M109" s="216"/>
      <c r="N109" s="217"/>
      <c r="O109" s="217"/>
      <c r="P109" s="217"/>
      <c r="Q109" s="217"/>
      <c r="R109" s="217"/>
      <c r="S109" s="217"/>
      <c r="T109" s="218"/>
      <c r="AT109" s="219" t="s">
        <v>231</v>
      </c>
      <c r="AU109" s="219" t="s">
        <v>81</v>
      </c>
      <c r="AV109" s="14" t="s">
        <v>81</v>
      </c>
      <c r="AW109" s="14" t="s">
        <v>33</v>
      </c>
      <c r="AX109" s="14" t="s">
        <v>79</v>
      </c>
      <c r="AY109" s="219" t="s">
        <v>211</v>
      </c>
    </row>
    <row r="110" spans="1:65" s="2" customFormat="1" ht="24.2" customHeight="1">
      <c r="A110" s="36"/>
      <c r="B110" s="37"/>
      <c r="C110" s="181" t="s">
        <v>148</v>
      </c>
      <c r="D110" s="181" t="s">
        <v>213</v>
      </c>
      <c r="E110" s="182" t="s">
        <v>1397</v>
      </c>
      <c r="F110" s="183" t="s">
        <v>1398</v>
      </c>
      <c r="G110" s="184" t="s">
        <v>139</v>
      </c>
      <c r="H110" s="185">
        <v>12.159000000000001</v>
      </c>
      <c r="I110" s="186"/>
      <c r="J110" s="187">
        <f>ROUND(I110*H110,2)</f>
        <v>0</v>
      </c>
      <c r="K110" s="183" t="s">
        <v>217</v>
      </c>
      <c r="L110" s="41"/>
      <c r="M110" s="188" t="s">
        <v>19</v>
      </c>
      <c r="N110" s="189" t="s">
        <v>43</v>
      </c>
      <c r="O110" s="66"/>
      <c r="P110" s="190">
        <f>O110*H110</f>
        <v>0</v>
      </c>
      <c r="Q110" s="190">
        <v>0</v>
      </c>
      <c r="R110" s="190">
        <f>Q110*H110</f>
        <v>0</v>
      </c>
      <c r="S110" s="190">
        <v>0</v>
      </c>
      <c r="T110" s="191">
        <f>S110*H110</f>
        <v>0</v>
      </c>
      <c r="U110" s="36"/>
      <c r="V110" s="36"/>
      <c r="W110" s="36"/>
      <c r="X110" s="36"/>
      <c r="Y110" s="36"/>
      <c r="Z110" s="36"/>
      <c r="AA110" s="36"/>
      <c r="AB110" s="36"/>
      <c r="AC110" s="36"/>
      <c r="AD110" s="36"/>
      <c r="AE110" s="36"/>
      <c r="AR110" s="192" t="s">
        <v>148</v>
      </c>
      <c r="AT110" s="192" t="s">
        <v>213</v>
      </c>
      <c r="AU110" s="192" t="s">
        <v>81</v>
      </c>
      <c r="AY110" s="19" t="s">
        <v>211</v>
      </c>
      <c r="BE110" s="193">
        <f>IF(N110="základní",J110,0)</f>
        <v>0</v>
      </c>
      <c r="BF110" s="193">
        <f>IF(N110="snížená",J110,0)</f>
        <v>0</v>
      </c>
      <c r="BG110" s="193">
        <f>IF(N110="zákl. přenesená",J110,0)</f>
        <v>0</v>
      </c>
      <c r="BH110" s="193">
        <f>IF(N110="sníž. přenesená",J110,0)</f>
        <v>0</v>
      </c>
      <c r="BI110" s="193">
        <f>IF(N110="nulová",J110,0)</f>
        <v>0</v>
      </c>
      <c r="BJ110" s="19" t="s">
        <v>79</v>
      </c>
      <c r="BK110" s="193">
        <f>ROUND(I110*H110,2)</f>
        <v>0</v>
      </c>
      <c r="BL110" s="19" t="s">
        <v>148</v>
      </c>
      <c r="BM110" s="192" t="s">
        <v>1399</v>
      </c>
    </row>
    <row r="111" spans="1:65" s="2" customFormat="1" ht="58.5">
      <c r="A111" s="36"/>
      <c r="B111" s="37"/>
      <c r="C111" s="38"/>
      <c r="D111" s="194" t="s">
        <v>219</v>
      </c>
      <c r="E111" s="38"/>
      <c r="F111" s="195" t="s">
        <v>1386</v>
      </c>
      <c r="G111" s="38"/>
      <c r="H111" s="38"/>
      <c r="I111" s="196"/>
      <c r="J111" s="38"/>
      <c r="K111" s="38"/>
      <c r="L111" s="41"/>
      <c r="M111" s="197"/>
      <c r="N111" s="198"/>
      <c r="O111" s="66"/>
      <c r="P111" s="66"/>
      <c r="Q111" s="66"/>
      <c r="R111" s="66"/>
      <c r="S111" s="66"/>
      <c r="T111" s="67"/>
      <c r="U111" s="36"/>
      <c r="V111" s="36"/>
      <c r="W111" s="36"/>
      <c r="X111" s="36"/>
      <c r="Y111" s="36"/>
      <c r="Z111" s="36"/>
      <c r="AA111" s="36"/>
      <c r="AB111" s="36"/>
      <c r="AC111" s="36"/>
      <c r="AD111" s="36"/>
      <c r="AE111" s="36"/>
      <c r="AT111" s="19" t="s">
        <v>219</v>
      </c>
      <c r="AU111" s="19" t="s">
        <v>81</v>
      </c>
    </row>
    <row r="112" spans="1:65" s="14" customFormat="1" ht="11.25">
      <c r="B112" s="209"/>
      <c r="C112" s="210"/>
      <c r="D112" s="194" t="s">
        <v>231</v>
      </c>
      <c r="E112" s="211" t="s">
        <v>19</v>
      </c>
      <c r="F112" s="212" t="s">
        <v>1400</v>
      </c>
      <c r="G112" s="210"/>
      <c r="H112" s="213">
        <v>12.159000000000001</v>
      </c>
      <c r="I112" s="214"/>
      <c r="J112" s="210"/>
      <c r="K112" s="210"/>
      <c r="L112" s="215"/>
      <c r="M112" s="216"/>
      <c r="N112" s="217"/>
      <c r="O112" s="217"/>
      <c r="P112" s="217"/>
      <c r="Q112" s="217"/>
      <c r="R112" s="217"/>
      <c r="S112" s="217"/>
      <c r="T112" s="218"/>
      <c r="AT112" s="219" t="s">
        <v>231</v>
      </c>
      <c r="AU112" s="219" t="s">
        <v>81</v>
      </c>
      <c r="AV112" s="14" t="s">
        <v>81</v>
      </c>
      <c r="AW112" s="14" t="s">
        <v>33</v>
      </c>
      <c r="AX112" s="14" t="s">
        <v>79</v>
      </c>
      <c r="AY112" s="219" t="s">
        <v>211</v>
      </c>
    </row>
    <row r="113" spans="1:65" s="2" customFormat="1" ht="24.2" customHeight="1">
      <c r="A113" s="36"/>
      <c r="B113" s="37"/>
      <c r="C113" s="181" t="s">
        <v>237</v>
      </c>
      <c r="D113" s="181" t="s">
        <v>213</v>
      </c>
      <c r="E113" s="182" t="s">
        <v>1401</v>
      </c>
      <c r="F113" s="183" t="s">
        <v>1402</v>
      </c>
      <c r="G113" s="184" t="s">
        <v>139</v>
      </c>
      <c r="H113" s="185">
        <v>6.5339999999999998</v>
      </c>
      <c r="I113" s="186"/>
      <c r="J113" s="187">
        <f>ROUND(I113*H113,2)</f>
        <v>0</v>
      </c>
      <c r="K113" s="183" t="s">
        <v>217</v>
      </c>
      <c r="L113" s="41"/>
      <c r="M113" s="188" t="s">
        <v>19</v>
      </c>
      <c r="N113" s="189" t="s">
        <v>43</v>
      </c>
      <c r="O113" s="66"/>
      <c r="P113" s="190">
        <f>O113*H113</f>
        <v>0</v>
      </c>
      <c r="Q113" s="190">
        <v>0</v>
      </c>
      <c r="R113" s="190">
        <f>Q113*H113</f>
        <v>0</v>
      </c>
      <c r="S113" s="190">
        <v>0</v>
      </c>
      <c r="T113" s="191">
        <f>S113*H113</f>
        <v>0</v>
      </c>
      <c r="U113" s="36"/>
      <c r="V113" s="36"/>
      <c r="W113" s="36"/>
      <c r="X113" s="36"/>
      <c r="Y113" s="36"/>
      <c r="Z113" s="36"/>
      <c r="AA113" s="36"/>
      <c r="AB113" s="36"/>
      <c r="AC113" s="36"/>
      <c r="AD113" s="36"/>
      <c r="AE113" s="36"/>
      <c r="AR113" s="192" t="s">
        <v>148</v>
      </c>
      <c r="AT113" s="192" t="s">
        <v>213</v>
      </c>
      <c r="AU113" s="192" t="s">
        <v>81</v>
      </c>
      <c r="AY113" s="19" t="s">
        <v>211</v>
      </c>
      <c r="BE113" s="193">
        <f>IF(N113="základní",J113,0)</f>
        <v>0</v>
      </c>
      <c r="BF113" s="193">
        <f>IF(N113="snížená",J113,0)</f>
        <v>0</v>
      </c>
      <c r="BG113" s="193">
        <f>IF(N113="zákl. přenesená",J113,0)</f>
        <v>0</v>
      </c>
      <c r="BH113" s="193">
        <f>IF(N113="sníž. přenesená",J113,0)</f>
        <v>0</v>
      </c>
      <c r="BI113" s="193">
        <f>IF(N113="nulová",J113,0)</f>
        <v>0</v>
      </c>
      <c r="BJ113" s="19" t="s">
        <v>79</v>
      </c>
      <c r="BK113" s="193">
        <f>ROUND(I113*H113,2)</f>
        <v>0</v>
      </c>
      <c r="BL113" s="19" t="s">
        <v>148</v>
      </c>
      <c r="BM113" s="192" t="s">
        <v>1403</v>
      </c>
    </row>
    <row r="114" spans="1:65" s="14" customFormat="1" ht="11.25">
      <c r="B114" s="209"/>
      <c r="C114" s="210"/>
      <c r="D114" s="194" t="s">
        <v>231</v>
      </c>
      <c r="E114" s="211" t="s">
        <v>19</v>
      </c>
      <c r="F114" s="212" t="s">
        <v>1396</v>
      </c>
      <c r="G114" s="210"/>
      <c r="H114" s="213">
        <v>6.5339999999999998</v>
      </c>
      <c r="I114" s="214"/>
      <c r="J114" s="210"/>
      <c r="K114" s="210"/>
      <c r="L114" s="215"/>
      <c r="M114" s="216"/>
      <c r="N114" s="217"/>
      <c r="O114" s="217"/>
      <c r="P114" s="217"/>
      <c r="Q114" s="217"/>
      <c r="R114" s="217"/>
      <c r="S114" s="217"/>
      <c r="T114" s="218"/>
      <c r="AT114" s="219" t="s">
        <v>231</v>
      </c>
      <c r="AU114" s="219" t="s">
        <v>81</v>
      </c>
      <c r="AV114" s="14" t="s">
        <v>81</v>
      </c>
      <c r="AW114" s="14" t="s">
        <v>33</v>
      </c>
      <c r="AX114" s="14" t="s">
        <v>79</v>
      </c>
      <c r="AY114" s="219" t="s">
        <v>211</v>
      </c>
    </row>
    <row r="115" spans="1:65" s="2" customFormat="1" ht="24.2" customHeight="1">
      <c r="A115" s="36"/>
      <c r="B115" s="37"/>
      <c r="C115" s="181" t="s">
        <v>243</v>
      </c>
      <c r="D115" s="181" t="s">
        <v>213</v>
      </c>
      <c r="E115" s="182" t="s">
        <v>1404</v>
      </c>
      <c r="F115" s="183" t="s">
        <v>1405</v>
      </c>
      <c r="G115" s="184" t="s">
        <v>139</v>
      </c>
      <c r="H115" s="185">
        <v>2.4319999999999999</v>
      </c>
      <c r="I115" s="186"/>
      <c r="J115" s="187">
        <f>ROUND(I115*H115,2)</f>
        <v>0</v>
      </c>
      <c r="K115" s="183" t="s">
        <v>217</v>
      </c>
      <c r="L115" s="41"/>
      <c r="M115" s="188" t="s">
        <v>19</v>
      </c>
      <c r="N115" s="189" t="s">
        <v>43</v>
      </c>
      <c r="O115" s="66"/>
      <c r="P115" s="190">
        <f>O115*H115</f>
        <v>0</v>
      </c>
      <c r="Q115" s="190">
        <v>0</v>
      </c>
      <c r="R115" s="190">
        <f>Q115*H115</f>
        <v>0</v>
      </c>
      <c r="S115" s="190">
        <v>0</v>
      </c>
      <c r="T115" s="191">
        <f>S115*H115</f>
        <v>0</v>
      </c>
      <c r="U115" s="36"/>
      <c r="V115" s="36"/>
      <c r="W115" s="36"/>
      <c r="X115" s="36"/>
      <c r="Y115" s="36"/>
      <c r="Z115" s="36"/>
      <c r="AA115" s="36"/>
      <c r="AB115" s="36"/>
      <c r="AC115" s="36"/>
      <c r="AD115" s="36"/>
      <c r="AE115" s="36"/>
      <c r="AR115" s="192" t="s">
        <v>148</v>
      </c>
      <c r="AT115" s="192" t="s">
        <v>213</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1406</v>
      </c>
    </row>
    <row r="116" spans="1:65" s="2" customFormat="1" ht="58.5">
      <c r="A116" s="36"/>
      <c r="B116" s="37"/>
      <c r="C116" s="38"/>
      <c r="D116" s="194" t="s">
        <v>219</v>
      </c>
      <c r="E116" s="38"/>
      <c r="F116" s="195" t="s">
        <v>1386</v>
      </c>
      <c r="G116" s="38"/>
      <c r="H116" s="38"/>
      <c r="I116" s="196"/>
      <c r="J116" s="38"/>
      <c r="K116" s="38"/>
      <c r="L116" s="41"/>
      <c r="M116" s="197"/>
      <c r="N116" s="198"/>
      <c r="O116" s="66"/>
      <c r="P116" s="66"/>
      <c r="Q116" s="66"/>
      <c r="R116" s="66"/>
      <c r="S116" s="66"/>
      <c r="T116" s="67"/>
      <c r="U116" s="36"/>
      <c r="V116" s="36"/>
      <c r="W116" s="36"/>
      <c r="X116" s="36"/>
      <c r="Y116" s="36"/>
      <c r="Z116" s="36"/>
      <c r="AA116" s="36"/>
      <c r="AB116" s="36"/>
      <c r="AC116" s="36"/>
      <c r="AD116" s="36"/>
      <c r="AE116" s="36"/>
      <c r="AT116" s="19" t="s">
        <v>219</v>
      </c>
      <c r="AU116" s="19" t="s">
        <v>81</v>
      </c>
    </row>
    <row r="117" spans="1:65" s="14" customFormat="1" ht="11.25">
      <c r="B117" s="209"/>
      <c r="C117" s="210"/>
      <c r="D117" s="194" t="s">
        <v>231</v>
      </c>
      <c r="E117" s="211" t="s">
        <v>19</v>
      </c>
      <c r="F117" s="212" t="s">
        <v>979</v>
      </c>
      <c r="G117" s="210"/>
      <c r="H117" s="213">
        <v>2.4319999999999999</v>
      </c>
      <c r="I117" s="214"/>
      <c r="J117" s="210"/>
      <c r="K117" s="210"/>
      <c r="L117" s="215"/>
      <c r="M117" s="216"/>
      <c r="N117" s="217"/>
      <c r="O117" s="217"/>
      <c r="P117" s="217"/>
      <c r="Q117" s="217"/>
      <c r="R117" s="217"/>
      <c r="S117" s="217"/>
      <c r="T117" s="218"/>
      <c r="AT117" s="219" t="s">
        <v>231</v>
      </c>
      <c r="AU117" s="219" t="s">
        <v>81</v>
      </c>
      <c r="AV117" s="14" t="s">
        <v>81</v>
      </c>
      <c r="AW117" s="14" t="s">
        <v>33</v>
      </c>
      <c r="AX117" s="14" t="s">
        <v>79</v>
      </c>
      <c r="AY117" s="219" t="s">
        <v>211</v>
      </c>
    </row>
    <row r="118" spans="1:65" s="2" customFormat="1" ht="14.45" customHeight="1">
      <c r="A118" s="36"/>
      <c r="B118" s="37"/>
      <c r="C118" s="181" t="s">
        <v>248</v>
      </c>
      <c r="D118" s="181" t="s">
        <v>213</v>
      </c>
      <c r="E118" s="182" t="s">
        <v>1407</v>
      </c>
      <c r="F118" s="183" t="s">
        <v>1408</v>
      </c>
      <c r="G118" s="184" t="s">
        <v>228</v>
      </c>
      <c r="H118" s="185">
        <v>21.66</v>
      </c>
      <c r="I118" s="186"/>
      <c r="J118" s="187">
        <f>ROUND(I118*H118,2)</f>
        <v>0</v>
      </c>
      <c r="K118" s="183" t="s">
        <v>217</v>
      </c>
      <c r="L118" s="41"/>
      <c r="M118" s="188" t="s">
        <v>19</v>
      </c>
      <c r="N118" s="189" t="s">
        <v>43</v>
      </c>
      <c r="O118" s="66"/>
      <c r="P118" s="190">
        <f>O118*H118</f>
        <v>0</v>
      </c>
      <c r="Q118" s="190">
        <v>7.9000000000000001E-4</v>
      </c>
      <c r="R118" s="190">
        <f>Q118*H118</f>
        <v>1.7111399999999999E-2</v>
      </c>
      <c r="S118" s="190">
        <v>0</v>
      </c>
      <c r="T118" s="191">
        <f>S118*H118</f>
        <v>0</v>
      </c>
      <c r="U118" s="36"/>
      <c r="V118" s="36"/>
      <c r="W118" s="36"/>
      <c r="X118" s="36"/>
      <c r="Y118" s="36"/>
      <c r="Z118" s="36"/>
      <c r="AA118" s="36"/>
      <c r="AB118" s="36"/>
      <c r="AC118" s="36"/>
      <c r="AD118" s="36"/>
      <c r="AE118" s="36"/>
      <c r="AR118" s="192" t="s">
        <v>148</v>
      </c>
      <c r="AT118" s="192" t="s">
        <v>213</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148</v>
      </c>
      <c r="BM118" s="192" t="s">
        <v>1409</v>
      </c>
    </row>
    <row r="119" spans="1:65" s="2" customFormat="1" ht="39">
      <c r="A119" s="36"/>
      <c r="B119" s="37"/>
      <c r="C119" s="38"/>
      <c r="D119" s="194" t="s">
        <v>219</v>
      </c>
      <c r="E119" s="38"/>
      <c r="F119" s="195" t="s">
        <v>1410</v>
      </c>
      <c r="G119" s="38"/>
      <c r="H119" s="38"/>
      <c r="I119" s="196"/>
      <c r="J119" s="38"/>
      <c r="K119" s="38"/>
      <c r="L119" s="41"/>
      <c r="M119" s="197"/>
      <c r="N119" s="198"/>
      <c r="O119" s="66"/>
      <c r="P119" s="66"/>
      <c r="Q119" s="66"/>
      <c r="R119" s="66"/>
      <c r="S119" s="66"/>
      <c r="T119" s="67"/>
      <c r="U119" s="36"/>
      <c r="V119" s="36"/>
      <c r="W119" s="36"/>
      <c r="X119" s="36"/>
      <c r="Y119" s="36"/>
      <c r="Z119" s="36"/>
      <c r="AA119" s="36"/>
      <c r="AB119" s="36"/>
      <c r="AC119" s="36"/>
      <c r="AD119" s="36"/>
      <c r="AE119" s="36"/>
      <c r="AT119" s="19" t="s">
        <v>219</v>
      </c>
      <c r="AU119" s="19" t="s">
        <v>81</v>
      </c>
    </row>
    <row r="120" spans="1:65" s="13" customFormat="1" ht="11.25">
      <c r="B120" s="199"/>
      <c r="C120" s="200"/>
      <c r="D120" s="194" t="s">
        <v>231</v>
      </c>
      <c r="E120" s="201" t="s">
        <v>19</v>
      </c>
      <c r="F120" s="202" t="s">
        <v>1390</v>
      </c>
      <c r="G120" s="200"/>
      <c r="H120" s="201" t="s">
        <v>19</v>
      </c>
      <c r="I120" s="203"/>
      <c r="J120" s="200"/>
      <c r="K120" s="200"/>
      <c r="L120" s="204"/>
      <c r="M120" s="205"/>
      <c r="N120" s="206"/>
      <c r="O120" s="206"/>
      <c r="P120" s="206"/>
      <c r="Q120" s="206"/>
      <c r="R120" s="206"/>
      <c r="S120" s="206"/>
      <c r="T120" s="207"/>
      <c r="AT120" s="208" t="s">
        <v>231</v>
      </c>
      <c r="AU120" s="208" t="s">
        <v>81</v>
      </c>
      <c r="AV120" s="13" t="s">
        <v>79</v>
      </c>
      <c r="AW120" s="13" t="s">
        <v>33</v>
      </c>
      <c r="AX120" s="13" t="s">
        <v>72</v>
      </c>
      <c r="AY120" s="208" t="s">
        <v>211</v>
      </c>
    </row>
    <row r="121" spans="1:65" s="14" customFormat="1" ht="11.25">
      <c r="B121" s="209"/>
      <c r="C121" s="210"/>
      <c r="D121" s="194" t="s">
        <v>231</v>
      </c>
      <c r="E121" s="211" t="s">
        <v>19</v>
      </c>
      <c r="F121" s="212" t="s">
        <v>1411</v>
      </c>
      <c r="G121" s="210"/>
      <c r="H121" s="213">
        <v>21.66</v>
      </c>
      <c r="I121" s="214"/>
      <c r="J121" s="210"/>
      <c r="K121" s="210"/>
      <c r="L121" s="215"/>
      <c r="M121" s="216"/>
      <c r="N121" s="217"/>
      <c r="O121" s="217"/>
      <c r="P121" s="217"/>
      <c r="Q121" s="217"/>
      <c r="R121" s="217"/>
      <c r="S121" s="217"/>
      <c r="T121" s="218"/>
      <c r="AT121" s="219" t="s">
        <v>231</v>
      </c>
      <c r="AU121" s="219" t="s">
        <v>81</v>
      </c>
      <c r="AV121" s="14" t="s">
        <v>81</v>
      </c>
      <c r="AW121" s="14" t="s">
        <v>33</v>
      </c>
      <c r="AX121" s="14" t="s">
        <v>79</v>
      </c>
      <c r="AY121" s="219" t="s">
        <v>211</v>
      </c>
    </row>
    <row r="122" spans="1:65" s="2" customFormat="1" ht="24.2" customHeight="1">
      <c r="A122" s="36"/>
      <c r="B122" s="37"/>
      <c r="C122" s="181" t="s">
        <v>254</v>
      </c>
      <c r="D122" s="181" t="s">
        <v>213</v>
      </c>
      <c r="E122" s="182" t="s">
        <v>1412</v>
      </c>
      <c r="F122" s="183" t="s">
        <v>1413</v>
      </c>
      <c r="G122" s="184" t="s">
        <v>228</v>
      </c>
      <c r="H122" s="185">
        <v>21.66</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1414</v>
      </c>
    </row>
    <row r="123" spans="1:65" s="2" customFormat="1" ht="37.9" customHeight="1">
      <c r="A123" s="36"/>
      <c r="B123" s="37"/>
      <c r="C123" s="181" t="s">
        <v>259</v>
      </c>
      <c r="D123" s="181" t="s">
        <v>213</v>
      </c>
      <c r="E123" s="182" t="s">
        <v>1415</v>
      </c>
      <c r="F123" s="183" t="s">
        <v>1416</v>
      </c>
      <c r="G123" s="184" t="s">
        <v>139</v>
      </c>
      <c r="H123" s="185">
        <v>237.97200000000001</v>
      </c>
      <c r="I123" s="186"/>
      <c r="J123" s="187">
        <f>ROUND(I123*H123,2)</f>
        <v>0</v>
      </c>
      <c r="K123" s="183" t="s">
        <v>217</v>
      </c>
      <c r="L123" s="41"/>
      <c r="M123" s="188" t="s">
        <v>19</v>
      </c>
      <c r="N123" s="189" t="s">
        <v>43</v>
      </c>
      <c r="O123" s="66"/>
      <c r="P123" s="190">
        <f>O123*H123</f>
        <v>0</v>
      </c>
      <c r="Q123" s="190">
        <v>0</v>
      </c>
      <c r="R123" s="190">
        <f>Q123*H123</f>
        <v>0</v>
      </c>
      <c r="S123" s="190">
        <v>0</v>
      </c>
      <c r="T123" s="191">
        <f>S123*H123</f>
        <v>0</v>
      </c>
      <c r="U123" s="36"/>
      <c r="V123" s="36"/>
      <c r="W123" s="36"/>
      <c r="X123" s="36"/>
      <c r="Y123" s="36"/>
      <c r="Z123" s="36"/>
      <c r="AA123" s="36"/>
      <c r="AB123" s="36"/>
      <c r="AC123" s="36"/>
      <c r="AD123" s="36"/>
      <c r="AE123" s="36"/>
      <c r="AR123" s="192" t="s">
        <v>148</v>
      </c>
      <c r="AT123" s="192" t="s">
        <v>213</v>
      </c>
      <c r="AU123" s="192" t="s">
        <v>81</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1417</v>
      </c>
    </row>
    <row r="124" spans="1:65" s="2" customFormat="1" ht="58.5">
      <c r="A124" s="36"/>
      <c r="B124" s="37"/>
      <c r="C124" s="38"/>
      <c r="D124" s="194" t="s">
        <v>219</v>
      </c>
      <c r="E124" s="38"/>
      <c r="F124" s="195" t="s">
        <v>405</v>
      </c>
      <c r="G124" s="38"/>
      <c r="H124" s="38"/>
      <c r="I124" s="196"/>
      <c r="J124" s="38"/>
      <c r="K124" s="38"/>
      <c r="L124" s="41"/>
      <c r="M124" s="197"/>
      <c r="N124" s="198"/>
      <c r="O124" s="66"/>
      <c r="P124" s="66"/>
      <c r="Q124" s="66"/>
      <c r="R124" s="66"/>
      <c r="S124" s="66"/>
      <c r="T124" s="67"/>
      <c r="U124" s="36"/>
      <c r="V124" s="36"/>
      <c r="W124" s="36"/>
      <c r="X124" s="36"/>
      <c r="Y124" s="36"/>
      <c r="Z124" s="36"/>
      <c r="AA124" s="36"/>
      <c r="AB124" s="36"/>
      <c r="AC124" s="36"/>
      <c r="AD124" s="36"/>
      <c r="AE124" s="36"/>
      <c r="AT124" s="19" t="s">
        <v>219</v>
      </c>
      <c r="AU124" s="19" t="s">
        <v>81</v>
      </c>
    </row>
    <row r="125" spans="1:65" s="14" customFormat="1" ht="11.25">
      <c r="B125" s="209"/>
      <c r="C125" s="210"/>
      <c r="D125" s="194" t="s">
        <v>231</v>
      </c>
      <c r="E125" s="211" t="s">
        <v>19</v>
      </c>
      <c r="F125" s="212" t="s">
        <v>1418</v>
      </c>
      <c r="G125" s="210"/>
      <c r="H125" s="213">
        <v>252.57599999999999</v>
      </c>
      <c r="I125" s="214"/>
      <c r="J125" s="210"/>
      <c r="K125" s="210"/>
      <c r="L125" s="215"/>
      <c r="M125" s="216"/>
      <c r="N125" s="217"/>
      <c r="O125" s="217"/>
      <c r="P125" s="217"/>
      <c r="Q125" s="217"/>
      <c r="R125" s="217"/>
      <c r="S125" s="217"/>
      <c r="T125" s="218"/>
      <c r="AT125" s="219" t="s">
        <v>231</v>
      </c>
      <c r="AU125" s="219" t="s">
        <v>81</v>
      </c>
      <c r="AV125" s="14" t="s">
        <v>81</v>
      </c>
      <c r="AW125" s="14" t="s">
        <v>33</v>
      </c>
      <c r="AX125" s="14" t="s">
        <v>72</v>
      </c>
      <c r="AY125" s="219" t="s">
        <v>211</v>
      </c>
    </row>
    <row r="126" spans="1:65" s="14" customFormat="1" ht="11.25">
      <c r="B126" s="209"/>
      <c r="C126" s="210"/>
      <c r="D126" s="194" t="s">
        <v>231</v>
      </c>
      <c r="E126" s="211" t="s">
        <v>19</v>
      </c>
      <c r="F126" s="212" t="s">
        <v>1419</v>
      </c>
      <c r="G126" s="210"/>
      <c r="H126" s="213">
        <v>-4.62</v>
      </c>
      <c r="I126" s="214"/>
      <c r="J126" s="210"/>
      <c r="K126" s="210"/>
      <c r="L126" s="215"/>
      <c r="M126" s="216"/>
      <c r="N126" s="217"/>
      <c r="O126" s="217"/>
      <c r="P126" s="217"/>
      <c r="Q126" s="217"/>
      <c r="R126" s="217"/>
      <c r="S126" s="217"/>
      <c r="T126" s="218"/>
      <c r="AT126" s="219" t="s">
        <v>231</v>
      </c>
      <c r="AU126" s="219" t="s">
        <v>81</v>
      </c>
      <c r="AV126" s="14" t="s">
        <v>81</v>
      </c>
      <c r="AW126" s="14" t="s">
        <v>33</v>
      </c>
      <c r="AX126" s="14" t="s">
        <v>72</v>
      </c>
      <c r="AY126" s="219" t="s">
        <v>211</v>
      </c>
    </row>
    <row r="127" spans="1:65" s="14" customFormat="1" ht="11.25">
      <c r="B127" s="209"/>
      <c r="C127" s="210"/>
      <c r="D127" s="194" t="s">
        <v>231</v>
      </c>
      <c r="E127" s="211" t="s">
        <v>19</v>
      </c>
      <c r="F127" s="212" t="s">
        <v>1420</v>
      </c>
      <c r="G127" s="210"/>
      <c r="H127" s="213">
        <v>-9.984</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5" customFormat="1" ht="11.25">
      <c r="B128" s="220"/>
      <c r="C128" s="221"/>
      <c r="D128" s="194" t="s">
        <v>231</v>
      </c>
      <c r="E128" s="222" t="s">
        <v>19</v>
      </c>
      <c r="F128" s="223" t="s">
        <v>288</v>
      </c>
      <c r="G128" s="221"/>
      <c r="H128" s="224">
        <v>237.97200000000001</v>
      </c>
      <c r="I128" s="225"/>
      <c r="J128" s="221"/>
      <c r="K128" s="221"/>
      <c r="L128" s="226"/>
      <c r="M128" s="227"/>
      <c r="N128" s="228"/>
      <c r="O128" s="228"/>
      <c r="P128" s="228"/>
      <c r="Q128" s="228"/>
      <c r="R128" s="228"/>
      <c r="S128" s="228"/>
      <c r="T128" s="229"/>
      <c r="AT128" s="230" t="s">
        <v>231</v>
      </c>
      <c r="AU128" s="230" t="s">
        <v>81</v>
      </c>
      <c r="AV128" s="15" t="s">
        <v>148</v>
      </c>
      <c r="AW128" s="15" t="s">
        <v>33</v>
      </c>
      <c r="AX128" s="15" t="s">
        <v>79</v>
      </c>
      <c r="AY128" s="230" t="s">
        <v>211</v>
      </c>
    </row>
    <row r="129" spans="1:65" s="2" customFormat="1" ht="24.2" customHeight="1">
      <c r="A129" s="36"/>
      <c r="B129" s="37"/>
      <c r="C129" s="181" t="s">
        <v>133</v>
      </c>
      <c r="D129" s="181" t="s">
        <v>213</v>
      </c>
      <c r="E129" s="182" t="s">
        <v>1421</v>
      </c>
      <c r="F129" s="183" t="s">
        <v>1422</v>
      </c>
      <c r="G129" s="184" t="s">
        <v>139</v>
      </c>
      <c r="H129" s="185">
        <v>237.97200000000001</v>
      </c>
      <c r="I129" s="186"/>
      <c r="J129" s="187">
        <f>ROUND(I129*H129,2)</f>
        <v>0</v>
      </c>
      <c r="K129" s="183" t="s">
        <v>217</v>
      </c>
      <c r="L129" s="41"/>
      <c r="M129" s="188" t="s">
        <v>19</v>
      </c>
      <c r="N129" s="189" t="s">
        <v>43</v>
      </c>
      <c r="O129" s="66"/>
      <c r="P129" s="190">
        <f>O129*H129</f>
        <v>0</v>
      </c>
      <c r="Q129" s="190">
        <v>0</v>
      </c>
      <c r="R129" s="190">
        <f>Q129*H129</f>
        <v>0</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1423</v>
      </c>
    </row>
    <row r="130" spans="1:65" s="2" customFormat="1" ht="87.75">
      <c r="A130" s="36"/>
      <c r="B130" s="37"/>
      <c r="C130" s="38"/>
      <c r="D130" s="194" t="s">
        <v>219</v>
      </c>
      <c r="E130" s="38"/>
      <c r="F130" s="195" t="s">
        <v>1424</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2" customFormat="1" ht="24.2" customHeight="1">
      <c r="A131" s="36"/>
      <c r="B131" s="37"/>
      <c r="C131" s="181" t="s">
        <v>270</v>
      </c>
      <c r="D131" s="181" t="s">
        <v>213</v>
      </c>
      <c r="E131" s="182" t="s">
        <v>1425</v>
      </c>
      <c r="F131" s="183" t="s">
        <v>1426</v>
      </c>
      <c r="G131" s="184" t="s">
        <v>139</v>
      </c>
      <c r="H131" s="185">
        <v>252.57599999999999</v>
      </c>
      <c r="I131" s="186"/>
      <c r="J131" s="187">
        <f>ROUND(I131*H131,2)</f>
        <v>0</v>
      </c>
      <c r="K131" s="183" t="s">
        <v>217</v>
      </c>
      <c r="L131" s="41"/>
      <c r="M131" s="188" t="s">
        <v>19</v>
      </c>
      <c r="N131" s="189" t="s">
        <v>43</v>
      </c>
      <c r="O131" s="66"/>
      <c r="P131" s="190">
        <f>O131*H131</f>
        <v>0</v>
      </c>
      <c r="Q131" s="190">
        <v>0</v>
      </c>
      <c r="R131" s="190">
        <f>Q131*H131</f>
        <v>0</v>
      </c>
      <c r="S131" s="190">
        <v>0</v>
      </c>
      <c r="T131" s="191">
        <f>S131*H131</f>
        <v>0</v>
      </c>
      <c r="U131" s="36"/>
      <c r="V131" s="36"/>
      <c r="W131" s="36"/>
      <c r="X131" s="36"/>
      <c r="Y131" s="36"/>
      <c r="Z131" s="36"/>
      <c r="AA131" s="36"/>
      <c r="AB131" s="36"/>
      <c r="AC131" s="36"/>
      <c r="AD131" s="36"/>
      <c r="AE131" s="36"/>
      <c r="AR131" s="192" t="s">
        <v>148</v>
      </c>
      <c r="AT131" s="192" t="s">
        <v>213</v>
      </c>
      <c r="AU131" s="192" t="s">
        <v>81</v>
      </c>
      <c r="AY131" s="19" t="s">
        <v>211</v>
      </c>
      <c r="BE131" s="193">
        <f>IF(N131="základní",J131,0)</f>
        <v>0</v>
      </c>
      <c r="BF131" s="193">
        <f>IF(N131="snížená",J131,0)</f>
        <v>0</v>
      </c>
      <c r="BG131" s="193">
        <f>IF(N131="zákl. přenesená",J131,0)</f>
        <v>0</v>
      </c>
      <c r="BH131" s="193">
        <f>IF(N131="sníž. přenesená",J131,0)</f>
        <v>0</v>
      </c>
      <c r="BI131" s="193">
        <f>IF(N131="nulová",J131,0)</f>
        <v>0</v>
      </c>
      <c r="BJ131" s="19" t="s">
        <v>79</v>
      </c>
      <c r="BK131" s="193">
        <f>ROUND(I131*H131,2)</f>
        <v>0</v>
      </c>
      <c r="BL131" s="19" t="s">
        <v>148</v>
      </c>
      <c r="BM131" s="192" t="s">
        <v>1427</v>
      </c>
    </row>
    <row r="132" spans="1:65" s="2" customFormat="1" ht="136.5">
      <c r="A132" s="36"/>
      <c r="B132" s="37"/>
      <c r="C132" s="38"/>
      <c r="D132" s="194" t="s">
        <v>219</v>
      </c>
      <c r="E132" s="38"/>
      <c r="F132" s="195" t="s">
        <v>1428</v>
      </c>
      <c r="G132" s="38"/>
      <c r="H132" s="38"/>
      <c r="I132" s="196"/>
      <c r="J132" s="38"/>
      <c r="K132" s="38"/>
      <c r="L132" s="41"/>
      <c r="M132" s="197"/>
      <c r="N132" s="198"/>
      <c r="O132" s="66"/>
      <c r="P132" s="66"/>
      <c r="Q132" s="66"/>
      <c r="R132" s="66"/>
      <c r="S132" s="66"/>
      <c r="T132" s="67"/>
      <c r="U132" s="36"/>
      <c r="V132" s="36"/>
      <c r="W132" s="36"/>
      <c r="X132" s="36"/>
      <c r="Y132" s="36"/>
      <c r="Z132" s="36"/>
      <c r="AA132" s="36"/>
      <c r="AB132" s="36"/>
      <c r="AC132" s="36"/>
      <c r="AD132" s="36"/>
      <c r="AE132" s="36"/>
      <c r="AT132" s="19" t="s">
        <v>219</v>
      </c>
      <c r="AU132" s="19" t="s">
        <v>81</v>
      </c>
    </row>
    <row r="133" spans="1:65" s="13" customFormat="1" ht="11.25">
      <c r="B133" s="199"/>
      <c r="C133" s="200"/>
      <c r="D133" s="194" t="s">
        <v>231</v>
      </c>
      <c r="E133" s="201" t="s">
        <v>19</v>
      </c>
      <c r="F133" s="202" t="s">
        <v>1429</v>
      </c>
      <c r="G133" s="200"/>
      <c r="H133" s="201" t="s">
        <v>19</v>
      </c>
      <c r="I133" s="203"/>
      <c r="J133" s="200"/>
      <c r="K133" s="200"/>
      <c r="L133" s="204"/>
      <c r="M133" s="205"/>
      <c r="N133" s="206"/>
      <c r="O133" s="206"/>
      <c r="P133" s="206"/>
      <c r="Q133" s="206"/>
      <c r="R133" s="206"/>
      <c r="S133" s="206"/>
      <c r="T133" s="207"/>
      <c r="AT133" s="208" t="s">
        <v>231</v>
      </c>
      <c r="AU133" s="208" t="s">
        <v>81</v>
      </c>
      <c r="AV133" s="13" t="s">
        <v>79</v>
      </c>
      <c r="AW133" s="13" t="s">
        <v>33</v>
      </c>
      <c r="AX133" s="13" t="s">
        <v>72</v>
      </c>
      <c r="AY133" s="208" t="s">
        <v>211</v>
      </c>
    </row>
    <row r="134" spans="1:65" s="14" customFormat="1" ht="11.25">
      <c r="B134" s="209"/>
      <c r="C134" s="210"/>
      <c r="D134" s="194" t="s">
        <v>231</v>
      </c>
      <c r="E134" s="211" t="s">
        <v>19</v>
      </c>
      <c r="F134" s="212" t="s">
        <v>1430</v>
      </c>
      <c r="G134" s="210"/>
      <c r="H134" s="213">
        <v>252.57599999999999</v>
      </c>
      <c r="I134" s="214"/>
      <c r="J134" s="210"/>
      <c r="K134" s="210"/>
      <c r="L134" s="215"/>
      <c r="M134" s="216"/>
      <c r="N134" s="217"/>
      <c r="O134" s="217"/>
      <c r="P134" s="217"/>
      <c r="Q134" s="217"/>
      <c r="R134" s="217"/>
      <c r="S134" s="217"/>
      <c r="T134" s="218"/>
      <c r="AT134" s="219" t="s">
        <v>231</v>
      </c>
      <c r="AU134" s="219" t="s">
        <v>81</v>
      </c>
      <c r="AV134" s="14" t="s">
        <v>81</v>
      </c>
      <c r="AW134" s="14" t="s">
        <v>33</v>
      </c>
      <c r="AX134" s="14" t="s">
        <v>72</v>
      </c>
      <c r="AY134" s="219" t="s">
        <v>211</v>
      </c>
    </row>
    <row r="135" spans="1:65" s="15" customFormat="1" ht="11.25">
      <c r="B135" s="220"/>
      <c r="C135" s="221"/>
      <c r="D135" s="194" t="s">
        <v>231</v>
      </c>
      <c r="E135" s="222" t="s">
        <v>1356</v>
      </c>
      <c r="F135" s="223" t="s">
        <v>288</v>
      </c>
      <c r="G135" s="221"/>
      <c r="H135" s="224">
        <v>252.57599999999999</v>
      </c>
      <c r="I135" s="225"/>
      <c r="J135" s="221"/>
      <c r="K135" s="221"/>
      <c r="L135" s="226"/>
      <c r="M135" s="227"/>
      <c r="N135" s="228"/>
      <c r="O135" s="228"/>
      <c r="P135" s="228"/>
      <c r="Q135" s="228"/>
      <c r="R135" s="228"/>
      <c r="S135" s="228"/>
      <c r="T135" s="229"/>
      <c r="AT135" s="230" t="s">
        <v>231</v>
      </c>
      <c r="AU135" s="230" t="s">
        <v>81</v>
      </c>
      <c r="AV135" s="15" t="s">
        <v>148</v>
      </c>
      <c r="AW135" s="15" t="s">
        <v>33</v>
      </c>
      <c r="AX135" s="15" t="s">
        <v>79</v>
      </c>
      <c r="AY135" s="230" t="s">
        <v>211</v>
      </c>
    </row>
    <row r="136" spans="1:65" s="2" customFormat="1" ht="24.2" customHeight="1">
      <c r="A136" s="36"/>
      <c r="B136" s="37"/>
      <c r="C136" s="181" t="s">
        <v>276</v>
      </c>
      <c r="D136" s="181" t="s">
        <v>213</v>
      </c>
      <c r="E136" s="182" t="s">
        <v>435</v>
      </c>
      <c r="F136" s="183" t="s">
        <v>436</v>
      </c>
      <c r="G136" s="184" t="s">
        <v>139</v>
      </c>
      <c r="H136" s="185">
        <v>13.042</v>
      </c>
      <c r="I136" s="186"/>
      <c r="J136" s="187">
        <f>ROUND(I136*H136,2)</f>
        <v>0</v>
      </c>
      <c r="K136" s="183" t="s">
        <v>217</v>
      </c>
      <c r="L136" s="41"/>
      <c r="M136" s="188" t="s">
        <v>19</v>
      </c>
      <c r="N136" s="189" t="s">
        <v>43</v>
      </c>
      <c r="O136" s="66"/>
      <c r="P136" s="190">
        <f>O136*H136</f>
        <v>0</v>
      </c>
      <c r="Q136" s="190">
        <v>0</v>
      </c>
      <c r="R136" s="190">
        <f>Q136*H136</f>
        <v>0</v>
      </c>
      <c r="S136" s="190">
        <v>0</v>
      </c>
      <c r="T136" s="191">
        <f>S136*H136</f>
        <v>0</v>
      </c>
      <c r="U136" s="36"/>
      <c r="V136" s="36"/>
      <c r="W136" s="36"/>
      <c r="X136" s="36"/>
      <c r="Y136" s="36"/>
      <c r="Z136" s="36"/>
      <c r="AA136" s="36"/>
      <c r="AB136" s="36"/>
      <c r="AC136" s="36"/>
      <c r="AD136" s="36"/>
      <c r="AE136" s="36"/>
      <c r="AR136" s="192" t="s">
        <v>148</v>
      </c>
      <c r="AT136" s="192" t="s">
        <v>213</v>
      </c>
      <c r="AU136" s="192" t="s">
        <v>81</v>
      </c>
      <c r="AY136" s="19" t="s">
        <v>211</v>
      </c>
      <c r="BE136" s="193">
        <f>IF(N136="základní",J136,0)</f>
        <v>0</v>
      </c>
      <c r="BF136" s="193">
        <f>IF(N136="snížená",J136,0)</f>
        <v>0</v>
      </c>
      <c r="BG136" s="193">
        <f>IF(N136="zákl. přenesená",J136,0)</f>
        <v>0</v>
      </c>
      <c r="BH136" s="193">
        <f>IF(N136="sníž. přenesená",J136,0)</f>
        <v>0</v>
      </c>
      <c r="BI136" s="193">
        <f>IF(N136="nulová",J136,0)</f>
        <v>0</v>
      </c>
      <c r="BJ136" s="19" t="s">
        <v>79</v>
      </c>
      <c r="BK136" s="193">
        <f>ROUND(I136*H136,2)</f>
        <v>0</v>
      </c>
      <c r="BL136" s="19" t="s">
        <v>148</v>
      </c>
      <c r="BM136" s="192" t="s">
        <v>1431</v>
      </c>
    </row>
    <row r="137" spans="1:65" s="2" customFormat="1" ht="126.75">
      <c r="A137" s="36"/>
      <c r="B137" s="37"/>
      <c r="C137" s="38"/>
      <c r="D137" s="194" t="s">
        <v>219</v>
      </c>
      <c r="E137" s="38"/>
      <c r="F137" s="195" t="s">
        <v>438</v>
      </c>
      <c r="G137" s="38"/>
      <c r="H137" s="38"/>
      <c r="I137" s="196"/>
      <c r="J137" s="38"/>
      <c r="K137" s="38"/>
      <c r="L137" s="41"/>
      <c r="M137" s="197"/>
      <c r="N137" s="198"/>
      <c r="O137" s="66"/>
      <c r="P137" s="66"/>
      <c r="Q137" s="66"/>
      <c r="R137" s="66"/>
      <c r="S137" s="66"/>
      <c r="T137" s="67"/>
      <c r="U137" s="36"/>
      <c r="V137" s="36"/>
      <c r="W137" s="36"/>
      <c r="X137" s="36"/>
      <c r="Y137" s="36"/>
      <c r="Z137" s="36"/>
      <c r="AA137" s="36"/>
      <c r="AB137" s="36"/>
      <c r="AC137" s="36"/>
      <c r="AD137" s="36"/>
      <c r="AE137" s="36"/>
      <c r="AT137" s="19" t="s">
        <v>219</v>
      </c>
      <c r="AU137" s="19" t="s">
        <v>81</v>
      </c>
    </row>
    <row r="138" spans="1:65" s="14" customFormat="1" ht="11.25">
      <c r="B138" s="209"/>
      <c r="C138" s="210"/>
      <c r="D138" s="194" t="s">
        <v>231</v>
      </c>
      <c r="E138" s="211" t="s">
        <v>19</v>
      </c>
      <c r="F138" s="212" t="s">
        <v>49</v>
      </c>
      <c r="G138" s="210"/>
      <c r="H138" s="213">
        <v>24.318000000000001</v>
      </c>
      <c r="I138" s="214"/>
      <c r="J138" s="210"/>
      <c r="K138" s="210"/>
      <c r="L138" s="215"/>
      <c r="M138" s="216"/>
      <c r="N138" s="217"/>
      <c r="O138" s="217"/>
      <c r="P138" s="217"/>
      <c r="Q138" s="217"/>
      <c r="R138" s="217"/>
      <c r="S138" s="217"/>
      <c r="T138" s="218"/>
      <c r="AT138" s="219" t="s">
        <v>231</v>
      </c>
      <c r="AU138" s="219" t="s">
        <v>81</v>
      </c>
      <c r="AV138" s="14" t="s">
        <v>81</v>
      </c>
      <c r="AW138" s="14" t="s">
        <v>33</v>
      </c>
      <c r="AX138" s="14" t="s">
        <v>72</v>
      </c>
      <c r="AY138" s="219" t="s">
        <v>211</v>
      </c>
    </row>
    <row r="139" spans="1:65" s="14" customFormat="1" ht="11.25">
      <c r="B139" s="209"/>
      <c r="C139" s="210"/>
      <c r="D139" s="194" t="s">
        <v>231</v>
      </c>
      <c r="E139" s="211" t="s">
        <v>19</v>
      </c>
      <c r="F139" s="212" t="s">
        <v>1419</v>
      </c>
      <c r="G139" s="210"/>
      <c r="H139" s="213">
        <v>-4.62</v>
      </c>
      <c r="I139" s="214"/>
      <c r="J139" s="210"/>
      <c r="K139" s="210"/>
      <c r="L139" s="215"/>
      <c r="M139" s="216"/>
      <c r="N139" s="217"/>
      <c r="O139" s="217"/>
      <c r="P139" s="217"/>
      <c r="Q139" s="217"/>
      <c r="R139" s="217"/>
      <c r="S139" s="217"/>
      <c r="T139" s="218"/>
      <c r="AT139" s="219" t="s">
        <v>231</v>
      </c>
      <c r="AU139" s="219" t="s">
        <v>81</v>
      </c>
      <c r="AV139" s="14" t="s">
        <v>81</v>
      </c>
      <c r="AW139" s="14" t="s">
        <v>33</v>
      </c>
      <c r="AX139" s="14" t="s">
        <v>72</v>
      </c>
      <c r="AY139" s="219" t="s">
        <v>211</v>
      </c>
    </row>
    <row r="140" spans="1:65" s="14" customFormat="1" ht="11.25">
      <c r="B140" s="209"/>
      <c r="C140" s="210"/>
      <c r="D140" s="194" t="s">
        <v>231</v>
      </c>
      <c r="E140" s="211" t="s">
        <v>19</v>
      </c>
      <c r="F140" s="212" t="s">
        <v>1432</v>
      </c>
      <c r="G140" s="210"/>
      <c r="H140" s="213">
        <v>-6.6559999999999997</v>
      </c>
      <c r="I140" s="214"/>
      <c r="J140" s="210"/>
      <c r="K140" s="210"/>
      <c r="L140" s="215"/>
      <c r="M140" s="216"/>
      <c r="N140" s="217"/>
      <c r="O140" s="217"/>
      <c r="P140" s="217"/>
      <c r="Q140" s="217"/>
      <c r="R140" s="217"/>
      <c r="S140" s="217"/>
      <c r="T140" s="218"/>
      <c r="AT140" s="219" t="s">
        <v>231</v>
      </c>
      <c r="AU140" s="219" t="s">
        <v>81</v>
      </c>
      <c r="AV140" s="14" t="s">
        <v>81</v>
      </c>
      <c r="AW140" s="14" t="s">
        <v>33</v>
      </c>
      <c r="AX140" s="14" t="s">
        <v>72</v>
      </c>
      <c r="AY140" s="219" t="s">
        <v>211</v>
      </c>
    </row>
    <row r="141" spans="1:65" s="15" customFormat="1" ht="11.25">
      <c r="B141" s="220"/>
      <c r="C141" s="221"/>
      <c r="D141" s="194" t="s">
        <v>231</v>
      </c>
      <c r="E141" s="222" t="s">
        <v>19</v>
      </c>
      <c r="F141" s="223" t="s">
        <v>288</v>
      </c>
      <c r="G141" s="221"/>
      <c r="H141" s="224">
        <v>13.042</v>
      </c>
      <c r="I141" s="225"/>
      <c r="J141" s="221"/>
      <c r="K141" s="221"/>
      <c r="L141" s="226"/>
      <c r="M141" s="227"/>
      <c r="N141" s="228"/>
      <c r="O141" s="228"/>
      <c r="P141" s="228"/>
      <c r="Q141" s="228"/>
      <c r="R141" s="228"/>
      <c r="S141" s="228"/>
      <c r="T141" s="229"/>
      <c r="AT141" s="230" t="s">
        <v>231</v>
      </c>
      <c r="AU141" s="230" t="s">
        <v>81</v>
      </c>
      <c r="AV141" s="15" t="s">
        <v>148</v>
      </c>
      <c r="AW141" s="15" t="s">
        <v>33</v>
      </c>
      <c r="AX141" s="15" t="s">
        <v>79</v>
      </c>
      <c r="AY141" s="230" t="s">
        <v>211</v>
      </c>
    </row>
    <row r="142" spans="1:65" s="12" customFormat="1" ht="22.9" customHeight="1">
      <c r="B142" s="165"/>
      <c r="C142" s="166"/>
      <c r="D142" s="167" t="s">
        <v>71</v>
      </c>
      <c r="E142" s="179" t="s">
        <v>81</v>
      </c>
      <c r="F142" s="179" t="s">
        <v>1433</v>
      </c>
      <c r="G142" s="166"/>
      <c r="H142" s="166"/>
      <c r="I142" s="169"/>
      <c r="J142" s="180">
        <f>BK142</f>
        <v>0</v>
      </c>
      <c r="K142" s="166"/>
      <c r="L142" s="171"/>
      <c r="M142" s="172"/>
      <c r="N142" s="173"/>
      <c r="O142" s="173"/>
      <c r="P142" s="174">
        <f>SUM(P143:P158)</f>
        <v>0</v>
      </c>
      <c r="Q142" s="173"/>
      <c r="R142" s="174">
        <f>SUM(R143:R158)</f>
        <v>32.253783719999994</v>
      </c>
      <c r="S142" s="173"/>
      <c r="T142" s="175">
        <f>SUM(T143:T158)</f>
        <v>0</v>
      </c>
      <c r="AR142" s="176" t="s">
        <v>79</v>
      </c>
      <c r="AT142" s="177" t="s">
        <v>71</v>
      </c>
      <c r="AU142" s="177" t="s">
        <v>79</v>
      </c>
      <c r="AY142" s="176" t="s">
        <v>211</v>
      </c>
      <c r="BK142" s="178">
        <f>SUM(BK143:BK158)</f>
        <v>0</v>
      </c>
    </row>
    <row r="143" spans="1:65" s="2" customFormat="1" ht="14.45" customHeight="1">
      <c r="A143" s="36"/>
      <c r="B143" s="37"/>
      <c r="C143" s="181" t="s">
        <v>282</v>
      </c>
      <c r="D143" s="181" t="s">
        <v>213</v>
      </c>
      <c r="E143" s="182" t="s">
        <v>1434</v>
      </c>
      <c r="F143" s="183" t="s">
        <v>1435</v>
      </c>
      <c r="G143" s="184" t="s">
        <v>139</v>
      </c>
      <c r="H143" s="185">
        <v>2.31</v>
      </c>
      <c r="I143" s="186"/>
      <c r="J143" s="187">
        <f>ROUND(I143*H143,2)</f>
        <v>0</v>
      </c>
      <c r="K143" s="183" t="s">
        <v>217</v>
      </c>
      <c r="L143" s="41"/>
      <c r="M143" s="188" t="s">
        <v>19</v>
      </c>
      <c r="N143" s="189" t="s">
        <v>43</v>
      </c>
      <c r="O143" s="66"/>
      <c r="P143" s="190">
        <f>O143*H143</f>
        <v>0</v>
      </c>
      <c r="Q143" s="190">
        <v>1.98</v>
      </c>
      <c r="R143" s="190">
        <f>Q143*H143</f>
        <v>4.5738000000000003</v>
      </c>
      <c r="S143" s="190">
        <v>0</v>
      </c>
      <c r="T143" s="191">
        <f>S143*H143</f>
        <v>0</v>
      </c>
      <c r="U143" s="36"/>
      <c r="V143" s="36"/>
      <c r="W143" s="36"/>
      <c r="X143" s="36"/>
      <c r="Y143" s="36"/>
      <c r="Z143" s="36"/>
      <c r="AA143" s="36"/>
      <c r="AB143" s="36"/>
      <c r="AC143" s="36"/>
      <c r="AD143" s="36"/>
      <c r="AE143" s="36"/>
      <c r="AR143" s="192" t="s">
        <v>148</v>
      </c>
      <c r="AT143" s="192" t="s">
        <v>213</v>
      </c>
      <c r="AU143" s="192" t="s">
        <v>81</v>
      </c>
      <c r="AY143" s="19" t="s">
        <v>211</v>
      </c>
      <c r="BE143" s="193">
        <f>IF(N143="základní",J143,0)</f>
        <v>0</v>
      </c>
      <c r="BF143" s="193">
        <f>IF(N143="snížená",J143,0)</f>
        <v>0</v>
      </c>
      <c r="BG143" s="193">
        <f>IF(N143="zákl. přenesená",J143,0)</f>
        <v>0</v>
      </c>
      <c r="BH143" s="193">
        <f>IF(N143="sníž. přenesená",J143,0)</f>
        <v>0</v>
      </c>
      <c r="BI143" s="193">
        <f>IF(N143="nulová",J143,0)</f>
        <v>0</v>
      </c>
      <c r="BJ143" s="19" t="s">
        <v>79</v>
      </c>
      <c r="BK143" s="193">
        <f>ROUND(I143*H143,2)</f>
        <v>0</v>
      </c>
      <c r="BL143" s="19" t="s">
        <v>148</v>
      </c>
      <c r="BM143" s="192" t="s">
        <v>1436</v>
      </c>
    </row>
    <row r="144" spans="1:65" s="2" customFormat="1" ht="48.75">
      <c r="A144" s="36"/>
      <c r="B144" s="37"/>
      <c r="C144" s="38"/>
      <c r="D144" s="194" t="s">
        <v>219</v>
      </c>
      <c r="E144" s="38"/>
      <c r="F144" s="195" t="s">
        <v>1437</v>
      </c>
      <c r="G144" s="38"/>
      <c r="H144" s="38"/>
      <c r="I144" s="196"/>
      <c r="J144" s="38"/>
      <c r="K144" s="38"/>
      <c r="L144" s="41"/>
      <c r="M144" s="197"/>
      <c r="N144" s="198"/>
      <c r="O144" s="66"/>
      <c r="P144" s="66"/>
      <c r="Q144" s="66"/>
      <c r="R144" s="66"/>
      <c r="S144" s="66"/>
      <c r="T144" s="67"/>
      <c r="U144" s="36"/>
      <c r="V144" s="36"/>
      <c r="W144" s="36"/>
      <c r="X144" s="36"/>
      <c r="Y144" s="36"/>
      <c r="Z144" s="36"/>
      <c r="AA144" s="36"/>
      <c r="AB144" s="36"/>
      <c r="AC144" s="36"/>
      <c r="AD144" s="36"/>
      <c r="AE144" s="36"/>
      <c r="AT144" s="19" t="s">
        <v>219</v>
      </c>
      <c r="AU144" s="19" t="s">
        <v>81</v>
      </c>
    </row>
    <row r="145" spans="1:65" s="13" customFormat="1" ht="11.25">
      <c r="B145" s="199"/>
      <c r="C145" s="200"/>
      <c r="D145" s="194" t="s">
        <v>231</v>
      </c>
      <c r="E145" s="201" t="s">
        <v>19</v>
      </c>
      <c r="F145" s="202" t="s">
        <v>1438</v>
      </c>
      <c r="G145" s="200"/>
      <c r="H145" s="201" t="s">
        <v>19</v>
      </c>
      <c r="I145" s="203"/>
      <c r="J145" s="200"/>
      <c r="K145" s="200"/>
      <c r="L145" s="204"/>
      <c r="M145" s="205"/>
      <c r="N145" s="206"/>
      <c r="O145" s="206"/>
      <c r="P145" s="206"/>
      <c r="Q145" s="206"/>
      <c r="R145" s="206"/>
      <c r="S145" s="206"/>
      <c r="T145" s="207"/>
      <c r="AT145" s="208" t="s">
        <v>231</v>
      </c>
      <c r="AU145" s="208" t="s">
        <v>81</v>
      </c>
      <c r="AV145" s="13" t="s">
        <v>79</v>
      </c>
      <c r="AW145" s="13" t="s">
        <v>33</v>
      </c>
      <c r="AX145" s="13" t="s">
        <v>72</v>
      </c>
      <c r="AY145" s="208" t="s">
        <v>211</v>
      </c>
    </row>
    <row r="146" spans="1:65" s="14" customFormat="1" ht="11.25">
      <c r="B146" s="209"/>
      <c r="C146" s="210"/>
      <c r="D146" s="194" t="s">
        <v>231</v>
      </c>
      <c r="E146" s="211" t="s">
        <v>19</v>
      </c>
      <c r="F146" s="212" t="s">
        <v>1439</v>
      </c>
      <c r="G146" s="210"/>
      <c r="H146" s="213">
        <v>2.31</v>
      </c>
      <c r="I146" s="214"/>
      <c r="J146" s="210"/>
      <c r="K146" s="210"/>
      <c r="L146" s="215"/>
      <c r="M146" s="216"/>
      <c r="N146" s="217"/>
      <c r="O146" s="217"/>
      <c r="P146" s="217"/>
      <c r="Q146" s="217"/>
      <c r="R146" s="217"/>
      <c r="S146" s="217"/>
      <c r="T146" s="218"/>
      <c r="AT146" s="219" t="s">
        <v>231</v>
      </c>
      <c r="AU146" s="219" t="s">
        <v>81</v>
      </c>
      <c r="AV146" s="14" t="s">
        <v>81</v>
      </c>
      <c r="AW146" s="14" t="s">
        <v>33</v>
      </c>
      <c r="AX146" s="14" t="s">
        <v>72</v>
      </c>
      <c r="AY146" s="219" t="s">
        <v>211</v>
      </c>
    </row>
    <row r="147" spans="1:65" s="15" customFormat="1" ht="11.25">
      <c r="B147" s="220"/>
      <c r="C147" s="221"/>
      <c r="D147" s="194" t="s">
        <v>231</v>
      </c>
      <c r="E147" s="222" t="s">
        <v>1365</v>
      </c>
      <c r="F147" s="223" t="s">
        <v>288</v>
      </c>
      <c r="G147" s="221"/>
      <c r="H147" s="224">
        <v>2.31</v>
      </c>
      <c r="I147" s="225"/>
      <c r="J147" s="221"/>
      <c r="K147" s="221"/>
      <c r="L147" s="226"/>
      <c r="M147" s="227"/>
      <c r="N147" s="228"/>
      <c r="O147" s="228"/>
      <c r="P147" s="228"/>
      <c r="Q147" s="228"/>
      <c r="R147" s="228"/>
      <c r="S147" s="228"/>
      <c r="T147" s="229"/>
      <c r="AT147" s="230" t="s">
        <v>231</v>
      </c>
      <c r="AU147" s="230" t="s">
        <v>81</v>
      </c>
      <c r="AV147" s="15" t="s">
        <v>148</v>
      </c>
      <c r="AW147" s="15" t="s">
        <v>33</v>
      </c>
      <c r="AX147" s="15" t="s">
        <v>79</v>
      </c>
      <c r="AY147" s="230" t="s">
        <v>211</v>
      </c>
    </row>
    <row r="148" spans="1:65" s="2" customFormat="1" ht="14.45" customHeight="1">
      <c r="A148" s="36"/>
      <c r="B148" s="37"/>
      <c r="C148" s="181" t="s">
        <v>289</v>
      </c>
      <c r="D148" s="181" t="s">
        <v>213</v>
      </c>
      <c r="E148" s="182" t="s">
        <v>1440</v>
      </c>
      <c r="F148" s="183" t="s">
        <v>1441</v>
      </c>
      <c r="G148" s="184" t="s">
        <v>139</v>
      </c>
      <c r="H148" s="185">
        <v>2.31</v>
      </c>
      <c r="I148" s="186"/>
      <c r="J148" s="187">
        <f>ROUND(I148*H148,2)</f>
        <v>0</v>
      </c>
      <c r="K148" s="183" t="s">
        <v>217</v>
      </c>
      <c r="L148" s="41"/>
      <c r="M148" s="188" t="s">
        <v>19</v>
      </c>
      <c r="N148" s="189" t="s">
        <v>43</v>
      </c>
      <c r="O148" s="66"/>
      <c r="P148" s="190">
        <f>O148*H148</f>
        <v>0</v>
      </c>
      <c r="Q148" s="190">
        <v>2.2563399999999998</v>
      </c>
      <c r="R148" s="190">
        <f>Q148*H148</f>
        <v>5.2121453999999998</v>
      </c>
      <c r="S148" s="190">
        <v>0</v>
      </c>
      <c r="T148" s="191">
        <f>S148*H148</f>
        <v>0</v>
      </c>
      <c r="U148" s="36"/>
      <c r="V148" s="36"/>
      <c r="W148" s="36"/>
      <c r="X148" s="36"/>
      <c r="Y148" s="36"/>
      <c r="Z148" s="36"/>
      <c r="AA148" s="36"/>
      <c r="AB148" s="36"/>
      <c r="AC148" s="36"/>
      <c r="AD148" s="36"/>
      <c r="AE148" s="36"/>
      <c r="AR148" s="192" t="s">
        <v>148</v>
      </c>
      <c r="AT148" s="192" t="s">
        <v>213</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1442</v>
      </c>
    </row>
    <row r="149" spans="1:65" s="2" customFormat="1" ht="58.5">
      <c r="A149" s="36"/>
      <c r="B149" s="37"/>
      <c r="C149" s="38"/>
      <c r="D149" s="194" t="s">
        <v>219</v>
      </c>
      <c r="E149" s="38"/>
      <c r="F149" s="195" t="s">
        <v>1443</v>
      </c>
      <c r="G149" s="38"/>
      <c r="H149" s="38"/>
      <c r="I149" s="196"/>
      <c r="J149" s="38"/>
      <c r="K149" s="38"/>
      <c r="L149" s="41"/>
      <c r="M149" s="197"/>
      <c r="N149" s="198"/>
      <c r="O149" s="66"/>
      <c r="P149" s="66"/>
      <c r="Q149" s="66"/>
      <c r="R149" s="66"/>
      <c r="S149" s="66"/>
      <c r="T149" s="67"/>
      <c r="U149" s="36"/>
      <c r="V149" s="36"/>
      <c r="W149" s="36"/>
      <c r="X149" s="36"/>
      <c r="Y149" s="36"/>
      <c r="Z149" s="36"/>
      <c r="AA149" s="36"/>
      <c r="AB149" s="36"/>
      <c r="AC149" s="36"/>
      <c r="AD149" s="36"/>
      <c r="AE149" s="36"/>
      <c r="AT149" s="19" t="s">
        <v>219</v>
      </c>
      <c r="AU149" s="19" t="s">
        <v>81</v>
      </c>
    </row>
    <row r="150" spans="1:65" s="13" customFormat="1" ht="11.25">
      <c r="B150" s="199"/>
      <c r="C150" s="200"/>
      <c r="D150" s="194" t="s">
        <v>231</v>
      </c>
      <c r="E150" s="201" t="s">
        <v>19</v>
      </c>
      <c r="F150" s="202" t="s">
        <v>1438</v>
      </c>
      <c r="G150" s="200"/>
      <c r="H150" s="201" t="s">
        <v>19</v>
      </c>
      <c r="I150" s="203"/>
      <c r="J150" s="200"/>
      <c r="K150" s="200"/>
      <c r="L150" s="204"/>
      <c r="M150" s="205"/>
      <c r="N150" s="206"/>
      <c r="O150" s="206"/>
      <c r="P150" s="206"/>
      <c r="Q150" s="206"/>
      <c r="R150" s="206"/>
      <c r="S150" s="206"/>
      <c r="T150" s="207"/>
      <c r="AT150" s="208" t="s">
        <v>231</v>
      </c>
      <c r="AU150" s="208" t="s">
        <v>81</v>
      </c>
      <c r="AV150" s="13" t="s">
        <v>79</v>
      </c>
      <c r="AW150" s="13" t="s">
        <v>33</v>
      </c>
      <c r="AX150" s="13" t="s">
        <v>72</v>
      </c>
      <c r="AY150" s="208" t="s">
        <v>211</v>
      </c>
    </row>
    <row r="151" spans="1:65" s="14" customFormat="1" ht="11.25">
      <c r="B151" s="209"/>
      <c r="C151" s="210"/>
      <c r="D151" s="194" t="s">
        <v>231</v>
      </c>
      <c r="E151" s="211" t="s">
        <v>19</v>
      </c>
      <c r="F151" s="212" t="s">
        <v>1439</v>
      </c>
      <c r="G151" s="210"/>
      <c r="H151" s="213">
        <v>2.31</v>
      </c>
      <c r="I151" s="214"/>
      <c r="J151" s="210"/>
      <c r="K151" s="210"/>
      <c r="L151" s="215"/>
      <c r="M151" s="216"/>
      <c r="N151" s="217"/>
      <c r="O151" s="217"/>
      <c r="P151" s="217"/>
      <c r="Q151" s="217"/>
      <c r="R151" s="217"/>
      <c r="S151" s="217"/>
      <c r="T151" s="218"/>
      <c r="AT151" s="219" t="s">
        <v>231</v>
      </c>
      <c r="AU151" s="219" t="s">
        <v>81</v>
      </c>
      <c r="AV151" s="14" t="s">
        <v>81</v>
      </c>
      <c r="AW151" s="14" t="s">
        <v>33</v>
      </c>
      <c r="AX151" s="14" t="s">
        <v>72</v>
      </c>
      <c r="AY151" s="219" t="s">
        <v>211</v>
      </c>
    </row>
    <row r="152" spans="1:65" s="15" customFormat="1" ht="11.25">
      <c r="B152" s="220"/>
      <c r="C152" s="221"/>
      <c r="D152" s="194" t="s">
        <v>231</v>
      </c>
      <c r="E152" s="222" t="s">
        <v>1362</v>
      </c>
      <c r="F152" s="223" t="s">
        <v>288</v>
      </c>
      <c r="G152" s="221"/>
      <c r="H152" s="224">
        <v>2.31</v>
      </c>
      <c r="I152" s="225"/>
      <c r="J152" s="221"/>
      <c r="K152" s="221"/>
      <c r="L152" s="226"/>
      <c r="M152" s="227"/>
      <c r="N152" s="228"/>
      <c r="O152" s="228"/>
      <c r="P152" s="228"/>
      <c r="Q152" s="228"/>
      <c r="R152" s="228"/>
      <c r="S152" s="228"/>
      <c r="T152" s="229"/>
      <c r="AT152" s="230" t="s">
        <v>231</v>
      </c>
      <c r="AU152" s="230" t="s">
        <v>81</v>
      </c>
      <c r="AV152" s="15" t="s">
        <v>148</v>
      </c>
      <c r="AW152" s="15" t="s">
        <v>33</v>
      </c>
      <c r="AX152" s="15" t="s">
        <v>79</v>
      </c>
      <c r="AY152" s="230" t="s">
        <v>211</v>
      </c>
    </row>
    <row r="153" spans="1:65" s="2" customFormat="1" ht="14.45" customHeight="1">
      <c r="A153" s="36"/>
      <c r="B153" s="37"/>
      <c r="C153" s="181" t="s">
        <v>8</v>
      </c>
      <c r="D153" s="181" t="s">
        <v>213</v>
      </c>
      <c r="E153" s="182" t="s">
        <v>1444</v>
      </c>
      <c r="F153" s="183" t="s">
        <v>1445</v>
      </c>
      <c r="G153" s="184" t="s">
        <v>139</v>
      </c>
      <c r="H153" s="185">
        <v>8.7479999999999993</v>
      </c>
      <c r="I153" s="186"/>
      <c r="J153" s="187">
        <f>ROUND(I153*H153,2)</f>
        <v>0</v>
      </c>
      <c r="K153" s="183" t="s">
        <v>217</v>
      </c>
      <c r="L153" s="41"/>
      <c r="M153" s="188" t="s">
        <v>19</v>
      </c>
      <c r="N153" s="189" t="s">
        <v>43</v>
      </c>
      <c r="O153" s="66"/>
      <c r="P153" s="190">
        <f>O153*H153</f>
        <v>0</v>
      </c>
      <c r="Q153" s="190">
        <v>2.2563399999999998</v>
      </c>
      <c r="R153" s="190">
        <f>Q153*H153</f>
        <v>19.738462319999996</v>
      </c>
      <c r="S153" s="190">
        <v>0</v>
      </c>
      <c r="T153" s="191">
        <f>S153*H153</f>
        <v>0</v>
      </c>
      <c r="U153" s="36"/>
      <c r="V153" s="36"/>
      <c r="W153" s="36"/>
      <c r="X153" s="36"/>
      <c r="Y153" s="36"/>
      <c r="Z153" s="36"/>
      <c r="AA153" s="36"/>
      <c r="AB153" s="36"/>
      <c r="AC153" s="36"/>
      <c r="AD153" s="36"/>
      <c r="AE153" s="36"/>
      <c r="AR153" s="192" t="s">
        <v>148</v>
      </c>
      <c r="AT153" s="192" t="s">
        <v>213</v>
      </c>
      <c r="AU153" s="192" t="s">
        <v>81</v>
      </c>
      <c r="AY153" s="19" t="s">
        <v>211</v>
      </c>
      <c r="BE153" s="193">
        <f>IF(N153="základní",J153,0)</f>
        <v>0</v>
      </c>
      <c r="BF153" s="193">
        <f>IF(N153="snížená",J153,0)</f>
        <v>0</v>
      </c>
      <c r="BG153" s="193">
        <f>IF(N153="zákl. přenesená",J153,0)</f>
        <v>0</v>
      </c>
      <c r="BH153" s="193">
        <f>IF(N153="sníž. přenesená",J153,0)</f>
        <v>0</v>
      </c>
      <c r="BI153" s="193">
        <f>IF(N153="nulová",J153,0)</f>
        <v>0</v>
      </c>
      <c r="BJ153" s="19" t="s">
        <v>79</v>
      </c>
      <c r="BK153" s="193">
        <f>ROUND(I153*H153,2)</f>
        <v>0</v>
      </c>
      <c r="BL153" s="19" t="s">
        <v>148</v>
      </c>
      <c r="BM153" s="192" t="s">
        <v>1446</v>
      </c>
    </row>
    <row r="154" spans="1:65" s="2" customFormat="1" ht="58.5">
      <c r="A154" s="36"/>
      <c r="B154" s="37"/>
      <c r="C154" s="38"/>
      <c r="D154" s="194" t="s">
        <v>219</v>
      </c>
      <c r="E154" s="38"/>
      <c r="F154" s="195" t="s">
        <v>1443</v>
      </c>
      <c r="G154" s="38"/>
      <c r="H154" s="38"/>
      <c r="I154" s="196"/>
      <c r="J154" s="38"/>
      <c r="K154" s="38"/>
      <c r="L154" s="41"/>
      <c r="M154" s="197"/>
      <c r="N154" s="198"/>
      <c r="O154" s="66"/>
      <c r="P154" s="66"/>
      <c r="Q154" s="66"/>
      <c r="R154" s="66"/>
      <c r="S154" s="66"/>
      <c r="T154" s="67"/>
      <c r="U154" s="36"/>
      <c r="V154" s="36"/>
      <c r="W154" s="36"/>
      <c r="X154" s="36"/>
      <c r="Y154" s="36"/>
      <c r="Z154" s="36"/>
      <c r="AA154" s="36"/>
      <c r="AB154" s="36"/>
      <c r="AC154" s="36"/>
      <c r="AD154" s="36"/>
      <c r="AE154" s="36"/>
      <c r="AT154" s="19" t="s">
        <v>219</v>
      </c>
      <c r="AU154" s="19" t="s">
        <v>81</v>
      </c>
    </row>
    <row r="155" spans="1:65" s="14" customFormat="1" ht="11.25">
      <c r="B155" s="209"/>
      <c r="C155" s="210"/>
      <c r="D155" s="194" t="s">
        <v>231</v>
      </c>
      <c r="E155" s="211" t="s">
        <v>19</v>
      </c>
      <c r="F155" s="212" t="s">
        <v>1447</v>
      </c>
      <c r="G155" s="210"/>
      <c r="H155" s="213">
        <v>8.7479999999999993</v>
      </c>
      <c r="I155" s="214"/>
      <c r="J155" s="210"/>
      <c r="K155" s="210"/>
      <c r="L155" s="215"/>
      <c r="M155" s="216"/>
      <c r="N155" s="217"/>
      <c r="O155" s="217"/>
      <c r="P155" s="217"/>
      <c r="Q155" s="217"/>
      <c r="R155" s="217"/>
      <c r="S155" s="217"/>
      <c r="T155" s="218"/>
      <c r="AT155" s="219" t="s">
        <v>231</v>
      </c>
      <c r="AU155" s="219" t="s">
        <v>81</v>
      </c>
      <c r="AV155" s="14" t="s">
        <v>81</v>
      </c>
      <c r="AW155" s="14" t="s">
        <v>33</v>
      </c>
      <c r="AX155" s="14" t="s">
        <v>79</v>
      </c>
      <c r="AY155" s="219" t="s">
        <v>211</v>
      </c>
    </row>
    <row r="156" spans="1:65" s="2" customFormat="1" ht="14.45" customHeight="1">
      <c r="A156" s="36"/>
      <c r="B156" s="37"/>
      <c r="C156" s="181" t="s">
        <v>306</v>
      </c>
      <c r="D156" s="181" t="s">
        <v>213</v>
      </c>
      <c r="E156" s="182" t="s">
        <v>1448</v>
      </c>
      <c r="F156" s="183" t="s">
        <v>1449</v>
      </c>
      <c r="G156" s="184" t="s">
        <v>228</v>
      </c>
      <c r="H156" s="185">
        <v>77.760000000000005</v>
      </c>
      <c r="I156" s="186"/>
      <c r="J156" s="187">
        <f>ROUND(I156*H156,2)</f>
        <v>0</v>
      </c>
      <c r="K156" s="183" t="s">
        <v>217</v>
      </c>
      <c r="L156" s="41"/>
      <c r="M156" s="188" t="s">
        <v>19</v>
      </c>
      <c r="N156" s="189" t="s">
        <v>43</v>
      </c>
      <c r="O156" s="66"/>
      <c r="P156" s="190">
        <f>O156*H156</f>
        <v>0</v>
      </c>
      <c r="Q156" s="190">
        <v>3.5099999999999999E-2</v>
      </c>
      <c r="R156" s="190">
        <f>Q156*H156</f>
        <v>2.7293760000000002</v>
      </c>
      <c r="S156" s="190">
        <v>0</v>
      </c>
      <c r="T156" s="191">
        <f>S156*H156</f>
        <v>0</v>
      </c>
      <c r="U156" s="36"/>
      <c r="V156" s="36"/>
      <c r="W156" s="36"/>
      <c r="X156" s="36"/>
      <c r="Y156" s="36"/>
      <c r="Z156" s="36"/>
      <c r="AA156" s="36"/>
      <c r="AB156" s="36"/>
      <c r="AC156" s="36"/>
      <c r="AD156" s="36"/>
      <c r="AE156" s="36"/>
      <c r="AR156" s="192" t="s">
        <v>148</v>
      </c>
      <c r="AT156" s="192" t="s">
        <v>213</v>
      </c>
      <c r="AU156" s="192" t="s">
        <v>81</v>
      </c>
      <c r="AY156" s="19" t="s">
        <v>211</v>
      </c>
      <c r="BE156" s="193">
        <f>IF(N156="základní",J156,0)</f>
        <v>0</v>
      </c>
      <c r="BF156" s="193">
        <f>IF(N156="snížená",J156,0)</f>
        <v>0</v>
      </c>
      <c r="BG156" s="193">
        <f>IF(N156="zákl. přenesená",J156,0)</f>
        <v>0</v>
      </c>
      <c r="BH156" s="193">
        <f>IF(N156="sníž. přenesená",J156,0)</f>
        <v>0</v>
      </c>
      <c r="BI156" s="193">
        <f>IF(N156="nulová",J156,0)</f>
        <v>0</v>
      </c>
      <c r="BJ156" s="19" t="s">
        <v>79</v>
      </c>
      <c r="BK156" s="193">
        <f>ROUND(I156*H156,2)</f>
        <v>0</v>
      </c>
      <c r="BL156" s="19" t="s">
        <v>148</v>
      </c>
      <c r="BM156" s="192" t="s">
        <v>1450</v>
      </c>
    </row>
    <row r="157" spans="1:65" s="2" customFormat="1" ht="58.5">
      <c r="A157" s="36"/>
      <c r="B157" s="37"/>
      <c r="C157" s="38"/>
      <c r="D157" s="194" t="s">
        <v>219</v>
      </c>
      <c r="E157" s="38"/>
      <c r="F157" s="195" t="s">
        <v>1451</v>
      </c>
      <c r="G157" s="38"/>
      <c r="H157" s="38"/>
      <c r="I157" s="196"/>
      <c r="J157" s="38"/>
      <c r="K157" s="38"/>
      <c r="L157" s="41"/>
      <c r="M157" s="197"/>
      <c r="N157" s="198"/>
      <c r="O157" s="66"/>
      <c r="P157" s="66"/>
      <c r="Q157" s="66"/>
      <c r="R157" s="66"/>
      <c r="S157" s="66"/>
      <c r="T157" s="67"/>
      <c r="U157" s="36"/>
      <c r="V157" s="36"/>
      <c r="W157" s="36"/>
      <c r="X157" s="36"/>
      <c r="Y157" s="36"/>
      <c r="Z157" s="36"/>
      <c r="AA157" s="36"/>
      <c r="AB157" s="36"/>
      <c r="AC157" s="36"/>
      <c r="AD157" s="36"/>
      <c r="AE157" s="36"/>
      <c r="AT157" s="19" t="s">
        <v>219</v>
      </c>
      <c r="AU157" s="19" t="s">
        <v>81</v>
      </c>
    </row>
    <row r="158" spans="1:65" s="14" customFormat="1" ht="11.25">
      <c r="B158" s="209"/>
      <c r="C158" s="210"/>
      <c r="D158" s="194" t="s">
        <v>231</v>
      </c>
      <c r="E158" s="211" t="s">
        <v>19</v>
      </c>
      <c r="F158" s="212" t="s">
        <v>1452</v>
      </c>
      <c r="G158" s="210"/>
      <c r="H158" s="213">
        <v>77.760000000000005</v>
      </c>
      <c r="I158" s="214"/>
      <c r="J158" s="210"/>
      <c r="K158" s="210"/>
      <c r="L158" s="215"/>
      <c r="M158" s="216"/>
      <c r="N158" s="217"/>
      <c r="O158" s="217"/>
      <c r="P158" s="217"/>
      <c r="Q158" s="217"/>
      <c r="R158" s="217"/>
      <c r="S158" s="217"/>
      <c r="T158" s="218"/>
      <c r="AT158" s="219" t="s">
        <v>231</v>
      </c>
      <c r="AU158" s="219" t="s">
        <v>81</v>
      </c>
      <c r="AV158" s="14" t="s">
        <v>81</v>
      </c>
      <c r="AW158" s="14" t="s">
        <v>33</v>
      </c>
      <c r="AX158" s="14" t="s">
        <v>79</v>
      </c>
      <c r="AY158" s="219" t="s">
        <v>211</v>
      </c>
    </row>
    <row r="159" spans="1:65" s="12" customFormat="1" ht="22.9" customHeight="1">
      <c r="B159" s="165"/>
      <c r="C159" s="166"/>
      <c r="D159" s="167" t="s">
        <v>71</v>
      </c>
      <c r="E159" s="179" t="s">
        <v>225</v>
      </c>
      <c r="F159" s="179" t="s">
        <v>1453</v>
      </c>
      <c r="G159" s="166"/>
      <c r="H159" s="166"/>
      <c r="I159" s="169"/>
      <c r="J159" s="180">
        <f>BK159</f>
        <v>0</v>
      </c>
      <c r="K159" s="166"/>
      <c r="L159" s="171"/>
      <c r="M159" s="172"/>
      <c r="N159" s="173"/>
      <c r="O159" s="173"/>
      <c r="P159" s="174">
        <f>SUM(P160:P215)</f>
        <v>0</v>
      </c>
      <c r="Q159" s="173"/>
      <c r="R159" s="174">
        <f>SUM(R160:R215)</f>
        <v>83.766016219999997</v>
      </c>
      <c r="S159" s="173"/>
      <c r="T159" s="175">
        <f>SUM(T160:T215)</f>
        <v>0</v>
      </c>
      <c r="AR159" s="176" t="s">
        <v>79</v>
      </c>
      <c r="AT159" s="177" t="s">
        <v>71</v>
      </c>
      <c r="AU159" s="177" t="s">
        <v>79</v>
      </c>
      <c r="AY159" s="176" t="s">
        <v>211</v>
      </c>
      <c r="BK159" s="178">
        <f>SUM(BK160:BK215)</f>
        <v>0</v>
      </c>
    </row>
    <row r="160" spans="1:65" s="2" customFormat="1" ht="24.2" customHeight="1">
      <c r="A160" s="36"/>
      <c r="B160" s="37"/>
      <c r="C160" s="181" t="s">
        <v>311</v>
      </c>
      <c r="D160" s="181" t="s">
        <v>213</v>
      </c>
      <c r="E160" s="182" t="s">
        <v>1454</v>
      </c>
      <c r="F160" s="183" t="s">
        <v>1455</v>
      </c>
      <c r="G160" s="184" t="s">
        <v>216</v>
      </c>
      <c r="H160" s="185">
        <v>16</v>
      </c>
      <c r="I160" s="186"/>
      <c r="J160" s="187">
        <f>ROUND(I160*H160,2)</f>
        <v>0</v>
      </c>
      <c r="K160" s="183" t="s">
        <v>217</v>
      </c>
      <c r="L160" s="41"/>
      <c r="M160" s="188" t="s">
        <v>19</v>
      </c>
      <c r="N160" s="189" t="s">
        <v>43</v>
      </c>
      <c r="O160" s="66"/>
      <c r="P160" s="190">
        <f>O160*H160</f>
        <v>0</v>
      </c>
      <c r="Q160" s="190">
        <v>4.6800000000000001E-3</v>
      </c>
      <c r="R160" s="190">
        <f>Q160*H160</f>
        <v>7.4880000000000002E-2</v>
      </c>
      <c r="S160" s="190">
        <v>0</v>
      </c>
      <c r="T160" s="191">
        <f>S160*H160</f>
        <v>0</v>
      </c>
      <c r="U160" s="36"/>
      <c r="V160" s="36"/>
      <c r="W160" s="36"/>
      <c r="X160" s="36"/>
      <c r="Y160" s="36"/>
      <c r="Z160" s="36"/>
      <c r="AA160" s="36"/>
      <c r="AB160" s="36"/>
      <c r="AC160" s="36"/>
      <c r="AD160" s="36"/>
      <c r="AE160" s="36"/>
      <c r="AR160" s="192" t="s">
        <v>148</v>
      </c>
      <c r="AT160" s="192" t="s">
        <v>213</v>
      </c>
      <c r="AU160" s="192" t="s">
        <v>81</v>
      </c>
      <c r="AY160" s="19" t="s">
        <v>211</v>
      </c>
      <c r="BE160" s="193">
        <f>IF(N160="základní",J160,0)</f>
        <v>0</v>
      </c>
      <c r="BF160" s="193">
        <f>IF(N160="snížená",J160,0)</f>
        <v>0</v>
      </c>
      <c r="BG160" s="193">
        <f>IF(N160="zákl. přenesená",J160,0)</f>
        <v>0</v>
      </c>
      <c r="BH160" s="193">
        <f>IF(N160="sníž. přenesená",J160,0)</f>
        <v>0</v>
      </c>
      <c r="BI160" s="193">
        <f>IF(N160="nulová",J160,0)</f>
        <v>0</v>
      </c>
      <c r="BJ160" s="19" t="s">
        <v>79</v>
      </c>
      <c r="BK160" s="193">
        <f>ROUND(I160*H160,2)</f>
        <v>0</v>
      </c>
      <c r="BL160" s="19" t="s">
        <v>148</v>
      </c>
      <c r="BM160" s="192" t="s">
        <v>1456</v>
      </c>
    </row>
    <row r="161" spans="1:65" s="2" customFormat="1" ht="97.5">
      <c r="A161" s="36"/>
      <c r="B161" s="37"/>
      <c r="C161" s="38"/>
      <c r="D161" s="194" t="s">
        <v>219</v>
      </c>
      <c r="E161" s="38"/>
      <c r="F161" s="195" t="s">
        <v>1457</v>
      </c>
      <c r="G161" s="38"/>
      <c r="H161" s="38"/>
      <c r="I161" s="196"/>
      <c r="J161" s="38"/>
      <c r="K161" s="38"/>
      <c r="L161" s="41"/>
      <c r="M161" s="197"/>
      <c r="N161" s="198"/>
      <c r="O161" s="66"/>
      <c r="P161" s="66"/>
      <c r="Q161" s="66"/>
      <c r="R161" s="66"/>
      <c r="S161" s="66"/>
      <c r="T161" s="67"/>
      <c r="U161" s="36"/>
      <c r="V161" s="36"/>
      <c r="W161" s="36"/>
      <c r="X161" s="36"/>
      <c r="Y161" s="36"/>
      <c r="Z161" s="36"/>
      <c r="AA161" s="36"/>
      <c r="AB161" s="36"/>
      <c r="AC161" s="36"/>
      <c r="AD161" s="36"/>
      <c r="AE161" s="36"/>
      <c r="AT161" s="19" t="s">
        <v>219</v>
      </c>
      <c r="AU161" s="19" t="s">
        <v>81</v>
      </c>
    </row>
    <row r="162" spans="1:65" s="2" customFormat="1" ht="14.45" customHeight="1">
      <c r="A162" s="36"/>
      <c r="B162" s="37"/>
      <c r="C162" s="242" t="s">
        <v>315</v>
      </c>
      <c r="D162" s="242" t="s">
        <v>442</v>
      </c>
      <c r="E162" s="243" t="s">
        <v>1458</v>
      </c>
      <c r="F162" s="244" t="s">
        <v>1459</v>
      </c>
      <c r="G162" s="245" t="s">
        <v>216</v>
      </c>
      <c r="H162" s="246">
        <v>16</v>
      </c>
      <c r="I162" s="247"/>
      <c r="J162" s="248">
        <f>ROUND(I162*H162,2)</f>
        <v>0</v>
      </c>
      <c r="K162" s="244" t="s">
        <v>217</v>
      </c>
      <c r="L162" s="249"/>
      <c r="M162" s="250" t="s">
        <v>19</v>
      </c>
      <c r="N162" s="251" t="s">
        <v>43</v>
      </c>
      <c r="O162" s="66"/>
      <c r="P162" s="190">
        <f>O162*H162</f>
        <v>0</v>
      </c>
      <c r="Q162" s="190">
        <v>3.3999999999999998E-3</v>
      </c>
      <c r="R162" s="190">
        <f>Q162*H162</f>
        <v>5.4399999999999997E-2</v>
      </c>
      <c r="S162" s="190">
        <v>0</v>
      </c>
      <c r="T162" s="191">
        <f>S162*H162</f>
        <v>0</v>
      </c>
      <c r="U162" s="36"/>
      <c r="V162" s="36"/>
      <c r="W162" s="36"/>
      <c r="X162" s="36"/>
      <c r="Y162" s="36"/>
      <c r="Z162" s="36"/>
      <c r="AA162" s="36"/>
      <c r="AB162" s="36"/>
      <c r="AC162" s="36"/>
      <c r="AD162" s="36"/>
      <c r="AE162" s="36"/>
      <c r="AR162" s="192" t="s">
        <v>254</v>
      </c>
      <c r="AT162" s="192" t="s">
        <v>442</v>
      </c>
      <c r="AU162" s="192" t="s">
        <v>81</v>
      </c>
      <c r="AY162" s="19" t="s">
        <v>211</v>
      </c>
      <c r="BE162" s="193">
        <f>IF(N162="základní",J162,0)</f>
        <v>0</v>
      </c>
      <c r="BF162" s="193">
        <f>IF(N162="snížená",J162,0)</f>
        <v>0</v>
      </c>
      <c r="BG162" s="193">
        <f>IF(N162="zákl. přenesená",J162,0)</f>
        <v>0</v>
      </c>
      <c r="BH162" s="193">
        <f>IF(N162="sníž. přenesená",J162,0)</f>
        <v>0</v>
      </c>
      <c r="BI162" s="193">
        <f>IF(N162="nulová",J162,0)</f>
        <v>0</v>
      </c>
      <c r="BJ162" s="19" t="s">
        <v>79</v>
      </c>
      <c r="BK162" s="193">
        <f>ROUND(I162*H162,2)</f>
        <v>0</v>
      </c>
      <c r="BL162" s="19" t="s">
        <v>148</v>
      </c>
      <c r="BM162" s="192" t="s">
        <v>1460</v>
      </c>
    </row>
    <row r="163" spans="1:65" s="14" customFormat="1" ht="11.25">
      <c r="B163" s="209"/>
      <c r="C163" s="210"/>
      <c r="D163" s="194" t="s">
        <v>231</v>
      </c>
      <c r="E163" s="211" t="s">
        <v>19</v>
      </c>
      <c r="F163" s="212" t="s">
        <v>1461</v>
      </c>
      <c r="G163" s="210"/>
      <c r="H163" s="213">
        <v>16</v>
      </c>
      <c r="I163" s="214"/>
      <c r="J163" s="210"/>
      <c r="K163" s="210"/>
      <c r="L163" s="215"/>
      <c r="M163" s="216"/>
      <c r="N163" s="217"/>
      <c r="O163" s="217"/>
      <c r="P163" s="217"/>
      <c r="Q163" s="217"/>
      <c r="R163" s="217"/>
      <c r="S163" s="217"/>
      <c r="T163" s="218"/>
      <c r="AT163" s="219" t="s">
        <v>231</v>
      </c>
      <c r="AU163" s="219" t="s">
        <v>81</v>
      </c>
      <c r="AV163" s="14" t="s">
        <v>81</v>
      </c>
      <c r="AW163" s="14" t="s">
        <v>33</v>
      </c>
      <c r="AX163" s="14" t="s">
        <v>79</v>
      </c>
      <c r="AY163" s="219" t="s">
        <v>211</v>
      </c>
    </row>
    <row r="164" spans="1:65" s="2" customFormat="1" ht="24.2" customHeight="1">
      <c r="A164" s="36"/>
      <c r="B164" s="37"/>
      <c r="C164" s="181" t="s">
        <v>319</v>
      </c>
      <c r="D164" s="181" t="s">
        <v>213</v>
      </c>
      <c r="E164" s="182" t="s">
        <v>1462</v>
      </c>
      <c r="F164" s="183" t="s">
        <v>1463</v>
      </c>
      <c r="G164" s="184" t="s">
        <v>216</v>
      </c>
      <c r="H164" s="185">
        <v>32</v>
      </c>
      <c r="I164" s="186"/>
      <c r="J164" s="187">
        <f>ROUND(I164*H164,2)</f>
        <v>0</v>
      </c>
      <c r="K164" s="183" t="s">
        <v>217</v>
      </c>
      <c r="L164" s="41"/>
      <c r="M164" s="188" t="s">
        <v>19</v>
      </c>
      <c r="N164" s="189" t="s">
        <v>43</v>
      </c>
      <c r="O164" s="66"/>
      <c r="P164" s="190">
        <f>O164*H164</f>
        <v>0</v>
      </c>
      <c r="Q164" s="190">
        <v>7.0200000000000002E-3</v>
      </c>
      <c r="R164" s="190">
        <f>Q164*H164</f>
        <v>0.22464000000000001</v>
      </c>
      <c r="S164" s="190">
        <v>0</v>
      </c>
      <c r="T164" s="191">
        <f>S164*H164</f>
        <v>0</v>
      </c>
      <c r="U164" s="36"/>
      <c r="V164" s="36"/>
      <c r="W164" s="36"/>
      <c r="X164" s="36"/>
      <c r="Y164" s="36"/>
      <c r="Z164" s="36"/>
      <c r="AA164" s="36"/>
      <c r="AB164" s="36"/>
      <c r="AC164" s="36"/>
      <c r="AD164" s="36"/>
      <c r="AE164" s="36"/>
      <c r="AR164" s="192" t="s">
        <v>148</v>
      </c>
      <c r="AT164" s="192" t="s">
        <v>213</v>
      </c>
      <c r="AU164" s="192" t="s">
        <v>81</v>
      </c>
      <c r="AY164" s="19" t="s">
        <v>211</v>
      </c>
      <c r="BE164" s="193">
        <f>IF(N164="základní",J164,0)</f>
        <v>0</v>
      </c>
      <c r="BF164" s="193">
        <f>IF(N164="snížená",J164,0)</f>
        <v>0</v>
      </c>
      <c r="BG164" s="193">
        <f>IF(N164="zákl. přenesená",J164,0)</f>
        <v>0</v>
      </c>
      <c r="BH164" s="193">
        <f>IF(N164="sníž. přenesená",J164,0)</f>
        <v>0</v>
      </c>
      <c r="BI164" s="193">
        <f>IF(N164="nulová",J164,0)</f>
        <v>0</v>
      </c>
      <c r="BJ164" s="19" t="s">
        <v>79</v>
      </c>
      <c r="BK164" s="193">
        <f>ROUND(I164*H164,2)</f>
        <v>0</v>
      </c>
      <c r="BL164" s="19" t="s">
        <v>148</v>
      </c>
      <c r="BM164" s="192" t="s">
        <v>1464</v>
      </c>
    </row>
    <row r="165" spans="1:65" s="2" customFormat="1" ht="97.5">
      <c r="A165" s="36"/>
      <c r="B165" s="37"/>
      <c r="C165" s="38"/>
      <c r="D165" s="194" t="s">
        <v>219</v>
      </c>
      <c r="E165" s="38"/>
      <c r="F165" s="195" t="s">
        <v>1457</v>
      </c>
      <c r="G165" s="38"/>
      <c r="H165" s="38"/>
      <c r="I165" s="196"/>
      <c r="J165" s="38"/>
      <c r="K165" s="38"/>
      <c r="L165" s="41"/>
      <c r="M165" s="197"/>
      <c r="N165" s="198"/>
      <c r="O165" s="66"/>
      <c r="P165" s="66"/>
      <c r="Q165" s="66"/>
      <c r="R165" s="66"/>
      <c r="S165" s="66"/>
      <c r="T165" s="67"/>
      <c r="U165" s="36"/>
      <c r="V165" s="36"/>
      <c r="W165" s="36"/>
      <c r="X165" s="36"/>
      <c r="Y165" s="36"/>
      <c r="Z165" s="36"/>
      <c r="AA165" s="36"/>
      <c r="AB165" s="36"/>
      <c r="AC165" s="36"/>
      <c r="AD165" s="36"/>
      <c r="AE165" s="36"/>
      <c r="AT165" s="19" t="s">
        <v>219</v>
      </c>
      <c r="AU165" s="19" t="s">
        <v>81</v>
      </c>
    </row>
    <row r="166" spans="1:65" s="2" customFormat="1" ht="14.45" customHeight="1">
      <c r="A166" s="36"/>
      <c r="B166" s="37"/>
      <c r="C166" s="242" t="s">
        <v>324</v>
      </c>
      <c r="D166" s="242" t="s">
        <v>442</v>
      </c>
      <c r="E166" s="243" t="s">
        <v>1465</v>
      </c>
      <c r="F166" s="244" t="s">
        <v>1466</v>
      </c>
      <c r="G166" s="245" t="s">
        <v>216</v>
      </c>
      <c r="H166" s="246">
        <v>28</v>
      </c>
      <c r="I166" s="247"/>
      <c r="J166" s="248">
        <f>ROUND(I166*H166,2)</f>
        <v>0</v>
      </c>
      <c r="K166" s="244" t="s">
        <v>217</v>
      </c>
      <c r="L166" s="249"/>
      <c r="M166" s="250" t="s">
        <v>19</v>
      </c>
      <c r="N166" s="251" t="s">
        <v>43</v>
      </c>
      <c r="O166" s="66"/>
      <c r="P166" s="190">
        <f>O166*H166</f>
        <v>0</v>
      </c>
      <c r="Q166" s="190">
        <v>4.7000000000000002E-3</v>
      </c>
      <c r="R166" s="190">
        <f>Q166*H166</f>
        <v>0.13159999999999999</v>
      </c>
      <c r="S166" s="190">
        <v>0</v>
      </c>
      <c r="T166" s="191">
        <f>S166*H166</f>
        <v>0</v>
      </c>
      <c r="U166" s="36"/>
      <c r="V166" s="36"/>
      <c r="W166" s="36"/>
      <c r="X166" s="36"/>
      <c r="Y166" s="36"/>
      <c r="Z166" s="36"/>
      <c r="AA166" s="36"/>
      <c r="AB166" s="36"/>
      <c r="AC166" s="36"/>
      <c r="AD166" s="36"/>
      <c r="AE166" s="36"/>
      <c r="AR166" s="192" t="s">
        <v>254</v>
      </c>
      <c r="AT166" s="192" t="s">
        <v>442</v>
      </c>
      <c r="AU166" s="192" t="s">
        <v>81</v>
      </c>
      <c r="AY166" s="19" t="s">
        <v>211</v>
      </c>
      <c r="BE166" s="193">
        <f>IF(N166="základní",J166,0)</f>
        <v>0</v>
      </c>
      <c r="BF166" s="193">
        <f>IF(N166="snížená",J166,0)</f>
        <v>0</v>
      </c>
      <c r="BG166" s="193">
        <f>IF(N166="zákl. přenesená",J166,0)</f>
        <v>0</v>
      </c>
      <c r="BH166" s="193">
        <f>IF(N166="sníž. přenesená",J166,0)</f>
        <v>0</v>
      </c>
      <c r="BI166" s="193">
        <f>IF(N166="nulová",J166,0)</f>
        <v>0</v>
      </c>
      <c r="BJ166" s="19" t="s">
        <v>79</v>
      </c>
      <c r="BK166" s="193">
        <f>ROUND(I166*H166,2)</f>
        <v>0</v>
      </c>
      <c r="BL166" s="19" t="s">
        <v>148</v>
      </c>
      <c r="BM166" s="192" t="s">
        <v>1467</v>
      </c>
    </row>
    <row r="167" spans="1:65" s="14" customFormat="1" ht="11.25">
      <c r="B167" s="209"/>
      <c r="C167" s="210"/>
      <c r="D167" s="194" t="s">
        <v>231</v>
      </c>
      <c r="E167" s="211" t="s">
        <v>19</v>
      </c>
      <c r="F167" s="212" t="s">
        <v>1468</v>
      </c>
      <c r="G167" s="210"/>
      <c r="H167" s="213">
        <v>28</v>
      </c>
      <c r="I167" s="214"/>
      <c r="J167" s="210"/>
      <c r="K167" s="210"/>
      <c r="L167" s="215"/>
      <c r="M167" s="216"/>
      <c r="N167" s="217"/>
      <c r="O167" s="217"/>
      <c r="P167" s="217"/>
      <c r="Q167" s="217"/>
      <c r="R167" s="217"/>
      <c r="S167" s="217"/>
      <c r="T167" s="218"/>
      <c r="AT167" s="219" t="s">
        <v>231</v>
      </c>
      <c r="AU167" s="219" t="s">
        <v>81</v>
      </c>
      <c r="AV167" s="14" t="s">
        <v>81</v>
      </c>
      <c r="AW167" s="14" t="s">
        <v>33</v>
      </c>
      <c r="AX167" s="14" t="s">
        <v>79</v>
      </c>
      <c r="AY167" s="219" t="s">
        <v>211</v>
      </c>
    </row>
    <row r="168" spans="1:65" s="2" customFormat="1" ht="14.45" customHeight="1">
      <c r="A168" s="36"/>
      <c r="B168" s="37"/>
      <c r="C168" s="242" t="s">
        <v>7</v>
      </c>
      <c r="D168" s="242" t="s">
        <v>442</v>
      </c>
      <c r="E168" s="243" t="s">
        <v>1469</v>
      </c>
      <c r="F168" s="244" t="s">
        <v>1470</v>
      </c>
      <c r="G168" s="245" t="s">
        <v>216</v>
      </c>
      <c r="H168" s="246">
        <v>4</v>
      </c>
      <c r="I168" s="247"/>
      <c r="J168" s="248">
        <f>ROUND(I168*H168,2)</f>
        <v>0</v>
      </c>
      <c r="K168" s="244" t="s">
        <v>19</v>
      </c>
      <c r="L168" s="249"/>
      <c r="M168" s="250" t="s">
        <v>19</v>
      </c>
      <c r="N168" s="251" t="s">
        <v>43</v>
      </c>
      <c r="O168" s="66"/>
      <c r="P168" s="190">
        <f>O168*H168</f>
        <v>0</v>
      </c>
      <c r="Q168" s="190">
        <v>2.8400000000000002E-2</v>
      </c>
      <c r="R168" s="190">
        <f>Q168*H168</f>
        <v>0.11360000000000001</v>
      </c>
      <c r="S168" s="190">
        <v>0</v>
      </c>
      <c r="T168" s="191">
        <f>S168*H168</f>
        <v>0</v>
      </c>
      <c r="U168" s="36"/>
      <c r="V168" s="36"/>
      <c r="W168" s="36"/>
      <c r="X168" s="36"/>
      <c r="Y168" s="36"/>
      <c r="Z168" s="36"/>
      <c r="AA168" s="36"/>
      <c r="AB168" s="36"/>
      <c r="AC168" s="36"/>
      <c r="AD168" s="36"/>
      <c r="AE168" s="36"/>
      <c r="AR168" s="192" t="s">
        <v>254</v>
      </c>
      <c r="AT168" s="192" t="s">
        <v>442</v>
      </c>
      <c r="AU168" s="192" t="s">
        <v>81</v>
      </c>
      <c r="AY168" s="19" t="s">
        <v>211</v>
      </c>
      <c r="BE168" s="193">
        <f>IF(N168="základní",J168,0)</f>
        <v>0</v>
      </c>
      <c r="BF168" s="193">
        <f>IF(N168="snížená",J168,0)</f>
        <v>0</v>
      </c>
      <c r="BG168" s="193">
        <f>IF(N168="zákl. přenesená",J168,0)</f>
        <v>0</v>
      </c>
      <c r="BH168" s="193">
        <f>IF(N168="sníž. přenesená",J168,0)</f>
        <v>0</v>
      </c>
      <c r="BI168" s="193">
        <f>IF(N168="nulová",J168,0)</f>
        <v>0</v>
      </c>
      <c r="BJ168" s="19" t="s">
        <v>79</v>
      </c>
      <c r="BK168" s="193">
        <f>ROUND(I168*H168,2)</f>
        <v>0</v>
      </c>
      <c r="BL168" s="19" t="s">
        <v>148</v>
      </c>
      <c r="BM168" s="192" t="s">
        <v>1471</v>
      </c>
    </row>
    <row r="169" spans="1:65" s="14" customFormat="1" ht="11.25">
      <c r="B169" s="209"/>
      <c r="C169" s="210"/>
      <c r="D169" s="194" t="s">
        <v>231</v>
      </c>
      <c r="E169" s="211" t="s">
        <v>19</v>
      </c>
      <c r="F169" s="212" t="s">
        <v>1472</v>
      </c>
      <c r="G169" s="210"/>
      <c r="H169" s="213">
        <v>4</v>
      </c>
      <c r="I169" s="214"/>
      <c r="J169" s="210"/>
      <c r="K169" s="210"/>
      <c r="L169" s="215"/>
      <c r="M169" s="216"/>
      <c r="N169" s="217"/>
      <c r="O169" s="217"/>
      <c r="P169" s="217"/>
      <c r="Q169" s="217"/>
      <c r="R169" s="217"/>
      <c r="S169" s="217"/>
      <c r="T169" s="218"/>
      <c r="AT169" s="219" t="s">
        <v>231</v>
      </c>
      <c r="AU169" s="219" t="s">
        <v>81</v>
      </c>
      <c r="AV169" s="14" t="s">
        <v>81</v>
      </c>
      <c r="AW169" s="14" t="s">
        <v>33</v>
      </c>
      <c r="AX169" s="14" t="s">
        <v>79</v>
      </c>
      <c r="AY169" s="219" t="s">
        <v>211</v>
      </c>
    </row>
    <row r="170" spans="1:65" s="2" customFormat="1" ht="14.45" customHeight="1">
      <c r="A170" s="36"/>
      <c r="B170" s="37"/>
      <c r="C170" s="181" t="s">
        <v>336</v>
      </c>
      <c r="D170" s="181" t="s">
        <v>213</v>
      </c>
      <c r="E170" s="182" t="s">
        <v>1473</v>
      </c>
      <c r="F170" s="183" t="s">
        <v>1474</v>
      </c>
      <c r="G170" s="184" t="s">
        <v>216</v>
      </c>
      <c r="H170" s="185">
        <v>2</v>
      </c>
      <c r="I170" s="186"/>
      <c r="J170" s="187">
        <f>ROUND(I170*H170,2)</f>
        <v>0</v>
      </c>
      <c r="K170" s="183" t="s">
        <v>217</v>
      </c>
      <c r="L170" s="41"/>
      <c r="M170" s="188" t="s">
        <v>19</v>
      </c>
      <c r="N170" s="189" t="s">
        <v>43</v>
      </c>
      <c r="O170" s="66"/>
      <c r="P170" s="190">
        <f>O170*H170</f>
        <v>0</v>
      </c>
      <c r="Q170" s="190">
        <v>0</v>
      </c>
      <c r="R170" s="190">
        <f>Q170*H170</f>
        <v>0</v>
      </c>
      <c r="S170" s="190">
        <v>0</v>
      </c>
      <c r="T170" s="191">
        <f>S170*H170</f>
        <v>0</v>
      </c>
      <c r="U170" s="36"/>
      <c r="V170" s="36"/>
      <c r="W170" s="36"/>
      <c r="X170" s="36"/>
      <c r="Y170" s="36"/>
      <c r="Z170" s="36"/>
      <c r="AA170" s="36"/>
      <c r="AB170" s="36"/>
      <c r="AC170" s="36"/>
      <c r="AD170" s="36"/>
      <c r="AE170" s="36"/>
      <c r="AR170" s="192" t="s">
        <v>148</v>
      </c>
      <c r="AT170" s="192" t="s">
        <v>213</v>
      </c>
      <c r="AU170" s="192" t="s">
        <v>81</v>
      </c>
      <c r="AY170" s="19" t="s">
        <v>211</v>
      </c>
      <c r="BE170" s="193">
        <f>IF(N170="základní",J170,0)</f>
        <v>0</v>
      </c>
      <c r="BF170" s="193">
        <f>IF(N170="snížená",J170,0)</f>
        <v>0</v>
      </c>
      <c r="BG170" s="193">
        <f>IF(N170="zákl. přenesená",J170,0)</f>
        <v>0</v>
      </c>
      <c r="BH170" s="193">
        <f>IF(N170="sníž. přenesená",J170,0)</f>
        <v>0</v>
      </c>
      <c r="BI170" s="193">
        <f>IF(N170="nulová",J170,0)</f>
        <v>0</v>
      </c>
      <c r="BJ170" s="19" t="s">
        <v>79</v>
      </c>
      <c r="BK170" s="193">
        <f>ROUND(I170*H170,2)</f>
        <v>0</v>
      </c>
      <c r="BL170" s="19" t="s">
        <v>148</v>
      </c>
      <c r="BM170" s="192" t="s">
        <v>1475</v>
      </c>
    </row>
    <row r="171" spans="1:65" s="2" customFormat="1" ht="48.75">
      <c r="A171" s="36"/>
      <c r="B171" s="37"/>
      <c r="C171" s="38"/>
      <c r="D171" s="194" t="s">
        <v>219</v>
      </c>
      <c r="E171" s="38"/>
      <c r="F171" s="195" t="s">
        <v>1476</v>
      </c>
      <c r="G171" s="38"/>
      <c r="H171" s="38"/>
      <c r="I171" s="196"/>
      <c r="J171" s="38"/>
      <c r="K171" s="38"/>
      <c r="L171" s="41"/>
      <c r="M171" s="197"/>
      <c r="N171" s="198"/>
      <c r="O171" s="66"/>
      <c r="P171" s="66"/>
      <c r="Q171" s="66"/>
      <c r="R171" s="66"/>
      <c r="S171" s="66"/>
      <c r="T171" s="67"/>
      <c r="U171" s="36"/>
      <c r="V171" s="36"/>
      <c r="W171" s="36"/>
      <c r="X171" s="36"/>
      <c r="Y171" s="36"/>
      <c r="Z171" s="36"/>
      <c r="AA171" s="36"/>
      <c r="AB171" s="36"/>
      <c r="AC171" s="36"/>
      <c r="AD171" s="36"/>
      <c r="AE171" s="36"/>
      <c r="AT171" s="19" t="s">
        <v>219</v>
      </c>
      <c r="AU171" s="19" t="s">
        <v>81</v>
      </c>
    </row>
    <row r="172" spans="1:65" s="2" customFormat="1" ht="14.45" customHeight="1">
      <c r="A172" s="36"/>
      <c r="B172" s="37"/>
      <c r="C172" s="242" t="s">
        <v>343</v>
      </c>
      <c r="D172" s="242" t="s">
        <v>442</v>
      </c>
      <c r="E172" s="243" t="s">
        <v>1477</v>
      </c>
      <c r="F172" s="244" t="s">
        <v>1478</v>
      </c>
      <c r="G172" s="245" t="s">
        <v>216</v>
      </c>
      <c r="H172" s="246">
        <v>2</v>
      </c>
      <c r="I172" s="247"/>
      <c r="J172" s="248">
        <f>ROUND(I172*H172,2)</f>
        <v>0</v>
      </c>
      <c r="K172" s="244" t="s">
        <v>217</v>
      </c>
      <c r="L172" s="249"/>
      <c r="M172" s="250" t="s">
        <v>19</v>
      </c>
      <c r="N172" s="251" t="s">
        <v>43</v>
      </c>
      <c r="O172" s="66"/>
      <c r="P172" s="190">
        <f>O172*H172</f>
        <v>0</v>
      </c>
      <c r="Q172" s="190">
        <v>0</v>
      </c>
      <c r="R172" s="190">
        <f>Q172*H172</f>
        <v>0</v>
      </c>
      <c r="S172" s="190">
        <v>0</v>
      </c>
      <c r="T172" s="191">
        <f>S172*H172</f>
        <v>0</v>
      </c>
      <c r="U172" s="36"/>
      <c r="V172" s="36"/>
      <c r="W172" s="36"/>
      <c r="X172" s="36"/>
      <c r="Y172" s="36"/>
      <c r="Z172" s="36"/>
      <c r="AA172" s="36"/>
      <c r="AB172" s="36"/>
      <c r="AC172" s="36"/>
      <c r="AD172" s="36"/>
      <c r="AE172" s="36"/>
      <c r="AR172" s="192" t="s">
        <v>254</v>
      </c>
      <c r="AT172" s="192" t="s">
        <v>442</v>
      </c>
      <c r="AU172" s="192" t="s">
        <v>81</v>
      </c>
      <c r="AY172" s="19" t="s">
        <v>211</v>
      </c>
      <c r="BE172" s="193">
        <f>IF(N172="základní",J172,0)</f>
        <v>0</v>
      </c>
      <c r="BF172" s="193">
        <f>IF(N172="snížená",J172,0)</f>
        <v>0</v>
      </c>
      <c r="BG172" s="193">
        <f>IF(N172="zákl. přenesená",J172,0)</f>
        <v>0</v>
      </c>
      <c r="BH172" s="193">
        <f>IF(N172="sníž. přenesená",J172,0)</f>
        <v>0</v>
      </c>
      <c r="BI172" s="193">
        <f>IF(N172="nulová",J172,0)</f>
        <v>0</v>
      </c>
      <c r="BJ172" s="19" t="s">
        <v>79</v>
      </c>
      <c r="BK172" s="193">
        <f>ROUND(I172*H172,2)</f>
        <v>0</v>
      </c>
      <c r="BL172" s="19" t="s">
        <v>148</v>
      </c>
      <c r="BM172" s="192" t="s">
        <v>1479</v>
      </c>
    </row>
    <row r="173" spans="1:65" s="2" customFormat="1" ht="14.45" customHeight="1">
      <c r="A173" s="36"/>
      <c r="B173" s="37"/>
      <c r="C173" s="181" t="s">
        <v>348</v>
      </c>
      <c r="D173" s="181" t="s">
        <v>213</v>
      </c>
      <c r="E173" s="182" t="s">
        <v>1480</v>
      </c>
      <c r="F173" s="183" t="s">
        <v>1481</v>
      </c>
      <c r="G173" s="184" t="s">
        <v>147</v>
      </c>
      <c r="H173" s="185">
        <v>80</v>
      </c>
      <c r="I173" s="186"/>
      <c r="J173" s="187">
        <f>ROUND(I173*H173,2)</f>
        <v>0</v>
      </c>
      <c r="K173" s="183" t="s">
        <v>217</v>
      </c>
      <c r="L173" s="41"/>
      <c r="M173" s="188" t="s">
        <v>19</v>
      </c>
      <c r="N173" s="189" t="s">
        <v>43</v>
      </c>
      <c r="O173" s="66"/>
      <c r="P173" s="190">
        <f>O173*H173</f>
        <v>0</v>
      </c>
      <c r="Q173" s="190">
        <v>0</v>
      </c>
      <c r="R173" s="190">
        <f>Q173*H173</f>
        <v>0</v>
      </c>
      <c r="S173" s="190">
        <v>0</v>
      </c>
      <c r="T173" s="191">
        <f>S173*H173</f>
        <v>0</v>
      </c>
      <c r="U173" s="36"/>
      <c r="V173" s="36"/>
      <c r="W173" s="36"/>
      <c r="X173" s="36"/>
      <c r="Y173" s="36"/>
      <c r="Z173" s="36"/>
      <c r="AA173" s="36"/>
      <c r="AB173" s="36"/>
      <c r="AC173" s="36"/>
      <c r="AD173" s="36"/>
      <c r="AE173" s="36"/>
      <c r="AR173" s="192" t="s">
        <v>148</v>
      </c>
      <c r="AT173" s="192" t="s">
        <v>213</v>
      </c>
      <c r="AU173" s="192" t="s">
        <v>81</v>
      </c>
      <c r="AY173" s="19" t="s">
        <v>211</v>
      </c>
      <c r="BE173" s="193">
        <f>IF(N173="základní",J173,0)</f>
        <v>0</v>
      </c>
      <c r="BF173" s="193">
        <f>IF(N173="snížená",J173,0)</f>
        <v>0</v>
      </c>
      <c r="BG173" s="193">
        <f>IF(N173="zákl. přenesená",J173,0)</f>
        <v>0</v>
      </c>
      <c r="BH173" s="193">
        <f>IF(N173="sníž. přenesená",J173,0)</f>
        <v>0</v>
      </c>
      <c r="BI173" s="193">
        <f>IF(N173="nulová",J173,0)</f>
        <v>0</v>
      </c>
      <c r="BJ173" s="19" t="s">
        <v>79</v>
      </c>
      <c r="BK173" s="193">
        <f>ROUND(I173*H173,2)</f>
        <v>0</v>
      </c>
      <c r="BL173" s="19" t="s">
        <v>148</v>
      </c>
      <c r="BM173" s="192" t="s">
        <v>1482</v>
      </c>
    </row>
    <row r="174" spans="1:65" s="2" customFormat="1" ht="29.25">
      <c r="A174" s="36"/>
      <c r="B174" s="37"/>
      <c r="C174" s="38"/>
      <c r="D174" s="194" t="s">
        <v>219</v>
      </c>
      <c r="E174" s="38"/>
      <c r="F174" s="195" t="s">
        <v>1483</v>
      </c>
      <c r="G174" s="38"/>
      <c r="H174" s="38"/>
      <c r="I174" s="196"/>
      <c r="J174" s="38"/>
      <c r="K174" s="38"/>
      <c r="L174" s="41"/>
      <c r="M174" s="197"/>
      <c r="N174" s="198"/>
      <c r="O174" s="66"/>
      <c r="P174" s="66"/>
      <c r="Q174" s="66"/>
      <c r="R174" s="66"/>
      <c r="S174" s="66"/>
      <c r="T174" s="67"/>
      <c r="U174" s="36"/>
      <c r="V174" s="36"/>
      <c r="W174" s="36"/>
      <c r="X174" s="36"/>
      <c r="Y174" s="36"/>
      <c r="Z174" s="36"/>
      <c r="AA174" s="36"/>
      <c r="AB174" s="36"/>
      <c r="AC174" s="36"/>
      <c r="AD174" s="36"/>
      <c r="AE174" s="36"/>
      <c r="AT174" s="19" t="s">
        <v>219</v>
      </c>
      <c r="AU174" s="19" t="s">
        <v>81</v>
      </c>
    </row>
    <row r="175" spans="1:65" s="14" customFormat="1" ht="11.25">
      <c r="B175" s="209"/>
      <c r="C175" s="210"/>
      <c r="D175" s="194" t="s">
        <v>231</v>
      </c>
      <c r="E175" s="211" t="s">
        <v>19</v>
      </c>
      <c r="F175" s="212" t="s">
        <v>1484</v>
      </c>
      <c r="G175" s="210"/>
      <c r="H175" s="213">
        <v>80</v>
      </c>
      <c r="I175" s="214"/>
      <c r="J175" s="210"/>
      <c r="K175" s="210"/>
      <c r="L175" s="215"/>
      <c r="M175" s="216"/>
      <c r="N175" s="217"/>
      <c r="O175" s="217"/>
      <c r="P175" s="217"/>
      <c r="Q175" s="217"/>
      <c r="R175" s="217"/>
      <c r="S175" s="217"/>
      <c r="T175" s="218"/>
      <c r="AT175" s="219" t="s">
        <v>231</v>
      </c>
      <c r="AU175" s="219" t="s">
        <v>81</v>
      </c>
      <c r="AV175" s="14" t="s">
        <v>81</v>
      </c>
      <c r="AW175" s="14" t="s">
        <v>33</v>
      </c>
      <c r="AX175" s="14" t="s">
        <v>79</v>
      </c>
      <c r="AY175" s="219" t="s">
        <v>211</v>
      </c>
    </row>
    <row r="176" spans="1:65" s="2" customFormat="1" ht="14.45" customHeight="1">
      <c r="A176" s="36"/>
      <c r="B176" s="37"/>
      <c r="C176" s="242" t="s">
        <v>352</v>
      </c>
      <c r="D176" s="242" t="s">
        <v>442</v>
      </c>
      <c r="E176" s="243" t="s">
        <v>1485</v>
      </c>
      <c r="F176" s="244" t="s">
        <v>1486</v>
      </c>
      <c r="G176" s="245" t="s">
        <v>147</v>
      </c>
      <c r="H176" s="246">
        <v>80</v>
      </c>
      <c r="I176" s="247"/>
      <c r="J176" s="248">
        <f>ROUND(I176*H176,2)</f>
        <v>0</v>
      </c>
      <c r="K176" s="244" t="s">
        <v>217</v>
      </c>
      <c r="L176" s="249"/>
      <c r="M176" s="250" t="s">
        <v>19</v>
      </c>
      <c r="N176" s="251" t="s">
        <v>43</v>
      </c>
      <c r="O176" s="66"/>
      <c r="P176" s="190">
        <f>O176*H176</f>
        <v>0</v>
      </c>
      <c r="Q176" s="190">
        <v>1.5E-3</v>
      </c>
      <c r="R176" s="190">
        <f>Q176*H176</f>
        <v>0.12</v>
      </c>
      <c r="S176" s="190">
        <v>0</v>
      </c>
      <c r="T176" s="191">
        <f>S176*H176</f>
        <v>0</v>
      </c>
      <c r="U176" s="36"/>
      <c r="V176" s="36"/>
      <c r="W176" s="36"/>
      <c r="X176" s="36"/>
      <c r="Y176" s="36"/>
      <c r="Z176" s="36"/>
      <c r="AA176" s="36"/>
      <c r="AB176" s="36"/>
      <c r="AC176" s="36"/>
      <c r="AD176" s="36"/>
      <c r="AE176" s="36"/>
      <c r="AR176" s="192" t="s">
        <v>254</v>
      </c>
      <c r="AT176" s="192" t="s">
        <v>442</v>
      </c>
      <c r="AU176" s="192" t="s">
        <v>81</v>
      </c>
      <c r="AY176" s="19" t="s">
        <v>211</v>
      </c>
      <c r="BE176" s="193">
        <f>IF(N176="základní",J176,0)</f>
        <v>0</v>
      </c>
      <c r="BF176" s="193">
        <f>IF(N176="snížená",J176,0)</f>
        <v>0</v>
      </c>
      <c r="BG176" s="193">
        <f>IF(N176="zákl. přenesená",J176,0)</f>
        <v>0</v>
      </c>
      <c r="BH176" s="193">
        <f>IF(N176="sníž. přenesená",J176,0)</f>
        <v>0</v>
      </c>
      <c r="BI176" s="193">
        <f>IF(N176="nulová",J176,0)</f>
        <v>0</v>
      </c>
      <c r="BJ176" s="19" t="s">
        <v>79</v>
      </c>
      <c r="BK176" s="193">
        <f>ROUND(I176*H176,2)</f>
        <v>0</v>
      </c>
      <c r="BL176" s="19" t="s">
        <v>148</v>
      </c>
      <c r="BM176" s="192" t="s">
        <v>1487</v>
      </c>
    </row>
    <row r="177" spans="1:65" s="2" customFormat="1" ht="14.45" customHeight="1">
      <c r="A177" s="36"/>
      <c r="B177" s="37"/>
      <c r="C177" s="181" t="s">
        <v>356</v>
      </c>
      <c r="D177" s="181" t="s">
        <v>213</v>
      </c>
      <c r="E177" s="182" t="s">
        <v>1488</v>
      </c>
      <c r="F177" s="183" t="s">
        <v>1489</v>
      </c>
      <c r="G177" s="184" t="s">
        <v>147</v>
      </c>
      <c r="H177" s="185">
        <v>240</v>
      </c>
      <c r="I177" s="186"/>
      <c r="J177" s="187">
        <f>ROUND(I177*H177,2)</f>
        <v>0</v>
      </c>
      <c r="K177" s="183" t="s">
        <v>217</v>
      </c>
      <c r="L177" s="41"/>
      <c r="M177" s="188" t="s">
        <v>19</v>
      </c>
      <c r="N177" s="189" t="s">
        <v>43</v>
      </c>
      <c r="O177" s="66"/>
      <c r="P177" s="190">
        <f>O177*H177</f>
        <v>0</v>
      </c>
      <c r="Q177" s="190">
        <v>0</v>
      </c>
      <c r="R177" s="190">
        <f>Q177*H177</f>
        <v>0</v>
      </c>
      <c r="S177" s="190">
        <v>0</v>
      </c>
      <c r="T177" s="191">
        <f>S177*H177</f>
        <v>0</v>
      </c>
      <c r="U177" s="36"/>
      <c r="V177" s="36"/>
      <c r="W177" s="36"/>
      <c r="X177" s="36"/>
      <c r="Y177" s="36"/>
      <c r="Z177" s="36"/>
      <c r="AA177" s="36"/>
      <c r="AB177" s="36"/>
      <c r="AC177" s="36"/>
      <c r="AD177" s="36"/>
      <c r="AE177" s="36"/>
      <c r="AR177" s="192" t="s">
        <v>148</v>
      </c>
      <c r="AT177" s="192" t="s">
        <v>213</v>
      </c>
      <c r="AU177" s="192" t="s">
        <v>81</v>
      </c>
      <c r="AY177" s="19" t="s">
        <v>211</v>
      </c>
      <c r="BE177" s="193">
        <f>IF(N177="základní",J177,0)</f>
        <v>0</v>
      </c>
      <c r="BF177" s="193">
        <f>IF(N177="snížená",J177,0)</f>
        <v>0</v>
      </c>
      <c r="BG177" s="193">
        <f>IF(N177="zákl. přenesená",J177,0)</f>
        <v>0</v>
      </c>
      <c r="BH177" s="193">
        <f>IF(N177="sníž. přenesená",J177,0)</f>
        <v>0</v>
      </c>
      <c r="BI177" s="193">
        <f>IF(N177="nulová",J177,0)</f>
        <v>0</v>
      </c>
      <c r="BJ177" s="19" t="s">
        <v>79</v>
      </c>
      <c r="BK177" s="193">
        <f>ROUND(I177*H177,2)</f>
        <v>0</v>
      </c>
      <c r="BL177" s="19" t="s">
        <v>148</v>
      </c>
      <c r="BM177" s="192" t="s">
        <v>1490</v>
      </c>
    </row>
    <row r="178" spans="1:65" s="2" customFormat="1" ht="29.25">
      <c r="A178" s="36"/>
      <c r="B178" s="37"/>
      <c r="C178" s="38"/>
      <c r="D178" s="194" t="s">
        <v>219</v>
      </c>
      <c r="E178" s="38"/>
      <c r="F178" s="195" t="s">
        <v>1483</v>
      </c>
      <c r="G178" s="38"/>
      <c r="H178" s="38"/>
      <c r="I178" s="196"/>
      <c r="J178" s="38"/>
      <c r="K178" s="38"/>
      <c r="L178" s="41"/>
      <c r="M178" s="197"/>
      <c r="N178" s="198"/>
      <c r="O178" s="66"/>
      <c r="P178" s="66"/>
      <c r="Q178" s="66"/>
      <c r="R178" s="66"/>
      <c r="S178" s="66"/>
      <c r="T178" s="67"/>
      <c r="U178" s="36"/>
      <c r="V178" s="36"/>
      <c r="W178" s="36"/>
      <c r="X178" s="36"/>
      <c r="Y178" s="36"/>
      <c r="Z178" s="36"/>
      <c r="AA178" s="36"/>
      <c r="AB178" s="36"/>
      <c r="AC178" s="36"/>
      <c r="AD178" s="36"/>
      <c r="AE178" s="36"/>
      <c r="AT178" s="19" t="s">
        <v>219</v>
      </c>
      <c r="AU178" s="19" t="s">
        <v>81</v>
      </c>
    </row>
    <row r="179" spans="1:65" s="14" customFormat="1" ht="11.25">
      <c r="B179" s="209"/>
      <c r="C179" s="210"/>
      <c r="D179" s="194" t="s">
        <v>231</v>
      </c>
      <c r="E179" s="210"/>
      <c r="F179" s="212" t="s">
        <v>1491</v>
      </c>
      <c r="G179" s="210"/>
      <c r="H179" s="213">
        <v>240</v>
      </c>
      <c r="I179" s="214"/>
      <c r="J179" s="210"/>
      <c r="K179" s="210"/>
      <c r="L179" s="215"/>
      <c r="M179" s="216"/>
      <c r="N179" s="217"/>
      <c r="O179" s="217"/>
      <c r="P179" s="217"/>
      <c r="Q179" s="217"/>
      <c r="R179" s="217"/>
      <c r="S179" s="217"/>
      <c r="T179" s="218"/>
      <c r="AT179" s="219" t="s">
        <v>231</v>
      </c>
      <c r="AU179" s="219" t="s">
        <v>81</v>
      </c>
      <c r="AV179" s="14" t="s">
        <v>81</v>
      </c>
      <c r="AW179" s="14" t="s">
        <v>4</v>
      </c>
      <c r="AX179" s="14" t="s">
        <v>79</v>
      </c>
      <c r="AY179" s="219" t="s">
        <v>211</v>
      </c>
    </row>
    <row r="180" spans="1:65" s="2" customFormat="1" ht="14.45" customHeight="1">
      <c r="A180" s="36"/>
      <c r="B180" s="37"/>
      <c r="C180" s="181" t="s">
        <v>363</v>
      </c>
      <c r="D180" s="181" t="s">
        <v>213</v>
      </c>
      <c r="E180" s="182" t="s">
        <v>1492</v>
      </c>
      <c r="F180" s="183" t="s">
        <v>1493</v>
      </c>
      <c r="G180" s="184" t="s">
        <v>147</v>
      </c>
      <c r="H180" s="185">
        <v>240</v>
      </c>
      <c r="I180" s="186"/>
      <c r="J180" s="187">
        <f>ROUND(I180*H180,2)</f>
        <v>0</v>
      </c>
      <c r="K180" s="183" t="s">
        <v>217</v>
      </c>
      <c r="L180" s="41"/>
      <c r="M180" s="188" t="s">
        <v>19</v>
      </c>
      <c r="N180" s="189" t="s">
        <v>43</v>
      </c>
      <c r="O180" s="66"/>
      <c r="P180" s="190">
        <f>O180*H180</f>
        <v>0</v>
      </c>
      <c r="Q180" s="190">
        <v>0</v>
      </c>
      <c r="R180" s="190">
        <f>Q180*H180</f>
        <v>0</v>
      </c>
      <c r="S180" s="190">
        <v>0</v>
      </c>
      <c r="T180" s="191">
        <f>S180*H180</f>
        <v>0</v>
      </c>
      <c r="U180" s="36"/>
      <c r="V180" s="36"/>
      <c r="W180" s="36"/>
      <c r="X180" s="36"/>
      <c r="Y180" s="36"/>
      <c r="Z180" s="36"/>
      <c r="AA180" s="36"/>
      <c r="AB180" s="36"/>
      <c r="AC180" s="36"/>
      <c r="AD180" s="36"/>
      <c r="AE180" s="36"/>
      <c r="AR180" s="192" t="s">
        <v>148</v>
      </c>
      <c r="AT180" s="192" t="s">
        <v>213</v>
      </c>
      <c r="AU180" s="192" t="s">
        <v>81</v>
      </c>
      <c r="AY180" s="19" t="s">
        <v>211</v>
      </c>
      <c r="BE180" s="193">
        <f>IF(N180="základní",J180,0)</f>
        <v>0</v>
      </c>
      <c r="BF180" s="193">
        <f>IF(N180="snížená",J180,0)</f>
        <v>0</v>
      </c>
      <c r="BG180" s="193">
        <f>IF(N180="zákl. přenesená",J180,0)</f>
        <v>0</v>
      </c>
      <c r="BH180" s="193">
        <f>IF(N180="sníž. přenesená",J180,0)</f>
        <v>0</v>
      </c>
      <c r="BI180" s="193">
        <f>IF(N180="nulová",J180,0)</f>
        <v>0</v>
      </c>
      <c r="BJ180" s="19" t="s">
        <v>79</v>
      </c>
      <c r="BK180" s="193">
        <f>ROUND(I180*H180,2)</f>
        <v>0</v>
      </c>
      <c r="BL180" s="19" t="s">
        <v>148</v>
      </c>
      <c r="BM180" s="192" t="s">
        <v>1494</v>
      </c>
    </row>
    <row r="181" spans="1:65" s="2" customFormat="1" ht="29.25">
      <c r="A181" s="36"/>
      <c r="B181" s="37"/>
      <c r="C181" s="38"/>
      <c r="D181" s="194" t="s">
        <v>219</v>
      </c>
      <c r="E181" s="38"/>
      <c r="F181" s="195" t="s">
        <v>1483</v>
      </c>
      <c r="G181" s="38"/>
      <c r="H181" s="38"/>
      <c r="I181" s="196"/>
      <c r="J181" s="38"/>
      <c r="K181" s="38"/>
      <c r="L181" s="41"/>
      <c r="M181" s="197"/>
      <c r="N181" s="198"/>
      <c r="O181" s="66"/>
      <c r="P181" s="66"/>
      <c r="Q181" s="66"/>
      <c r="R181" s="66"/>
      <c r="S181" s="66"/>
      <c r="T181" s="67"/>
      <c r="U181" s="36"/>
      <c r="V181" s="36"/>
      <c r="W181" s="36"/>
      <c r="X181" s="36"/>
      <c r="Y181" s="36"/>
      <c r="Z181" s="36"/>
      <c r="AA181" s="36"/>
      <c r="AB181" s="36"/>
      <c r="AC181" s="36"/>
      <c r="AD181" s="36"/>
      <c r="AE181" s="36"/>
      <c r="AT181" s="19" t="s">
        <v>219</v>
      </c>
      <c r="AU181" s="19" t="s">
        <v>81</v>
      </c>
    </row>
    <row r="182" spans="1:65" s="14" customFormat="1" ht="11.25">
      <c r="B182" s="209"/>
      <c r="C182" s="210"/>
      <c r="D182" s="194" t="s">
        <v>231</v>
      </c>
      <c r="E182" s="210"/>
      <c r="F182" s="212" t="s">
        <v>1491</v>
      </c>
      <c r="G182" s="210"/>
      <c r="H182" s="213">
        <v>240</v>
      </c>
      <c r="I182" s="214"/>
      <c r="J182" s="210"/>
      <c r="K182" s="210"/>
      <c r="L182" s="215"/>
      <c r="M182" s="216"/>
      <c r="N182" s="217"/>
      <c r="O182" s="217"/>
      <c r="P182" s="217"/>
      <c r="Q182" s="217"/>
      <c r="R182" s="217"/>
      <c r="S182" s="217"/>
      <c r="T182" s="218"/>
      <c r="AT182" s="219" t="s">
        <v>231</v>
      </c>
      <c r="AU182" s="219" t="s">
        <v>81</v>
      </c>
      <c r="AV182" s="14" t="s">
        <v>81</v>
      </c>
      <c r="AW182" s="14" t="s">
        <v>4</v>
      </c>
      <c r="AX182" s="14" t="s">
        <v>79</v>
      </c>
      <c r="AY182" s="219" t="s">
        <v>211</v>
      </c>
    </row>
    <row r="183" spans="1:65" s="2" customFormat="1" ht="14.45" customHeight="1">
      <c r="A183" s="36"/>
      <c r="B183" s="37"/>
      <c r="C183" s="242" t="s">
        <v>368</v>
      </c>
      <c r="D183" s="242" t="s">
        <v>442</v>
      </c>
      <c r="E183" s="243" t="s">
        <v>1495</v>
      </c>
      <c r="F183" s="244" t="s">
        <v>1496</v>
      </c>
      <c r="G183" s="245" t="s">
        <v>147</v>
      </c>
      <c r="H183" s="246">
        <v>240</v>
      </c>
      <c r="I183" s="247"/>
      <c r="J183" s="248">
        <f>ROUND(I183*H183,2)</f>
        <v>0</v>
      </c>
      <c r="K183" s="244" t="s">
        <v>217</v>
      </c>
      <c r="L183" s="249"/>
      <c r="M183" s="250" t="s">
        <v>19</v>
      </c>
      <c r="N183" s="251" t="s">
        <v>43</v>
      </c>
      <c r="O183" s="66"/>
      <c r="P183" s="190">
        <f>O183*H183</f>
        <v>0</v>
      </c>
      <c r="Q183" s="190">
        <v>4.0000000000000003E-5</v>
      </c>
      <c r="R183" s="190">
        <f>Q183*H183</f>
        <v>9.6000000000000009E-3</v>
      </c>
      <c r="S183" s="190">
        <v>0</v>
      </c>
      <c r="T183" s="191">
        <f>S183*H183</f>
        <v>0</v>
      </c>
      <c r="U183" s="36"/>
      <c r="V183" s="36"/>
      <c r="W183" s="36"/>
      <c r="X183" s="36"/>
      <c r="Y183" s="36"/>
      <c r="Z183" s="36"/>
      <c r="AA183" s="36"/>
      <c r="AB183" s="36"/>
      <c r="AC183" s="36"/>
      <c r="AD183" s="36"/>
      <c r="AE183" s="36"/>
      <c r="AR183" s="192" t="s">
        <v>388</v>
      </c>
      <c r="AT183" s="192" t="s">
        <v>442</v>
      </c>
      <c r="AU183" s="192" t="s">
        <v>81</v>
      </c>
      <c r="AY183" s="19" t="s">
        <v>211</v>
      </c>
      <c r="BE183" s="193">
        <f>IF(N183="základní",J183,0)</f>
        <v>0</v>
      </c>
      <c r="BF183" s="193">
        <f>IF(N183="snížená",J183,0)</f>
        <v>0</v>
      </c>
      <c r="BG183" s="193">
        <f>IF(N183="zákl. přenesená",J183,0)</f>
        <v>0</v>
      </c>
      <c r="BH183" s="193">
        <f>IF(N183="sníž. přenesená",J183,0)</f>
        <v>0</v>
      </c>
      <c r="BI183" s="193">
        <f>IF(N183="nulová",J183,0)</f>
        <v>0</v>
      </c>
      <c r="BJ183" s="19" t="s">
        <v>79</v>
      </c>
      <c r="BK183" s="193">
        <f>ROUND(I183*H183,2)</f>
        <v>0</v>
      </c>
      <c r="BL183" s="19" t="s">
        <v>306</v>
      </c>
      <c r="BM183" s="192" t="s">
        <v>1497</v>
      </c>
    </row>
    <row r="184" spans="1:65" s="14" customFormat="1" ht="11.25">
      <c r="B184" s="209"/>
      <c r="C184" s="210"/>
      <c r="D184" s="194" t="s">
        <v>231</v>
      </c>
      <c r="E184" s="210"/>
      <c r="F184" s="212" t="s">
        <v>1491</v>
      </c>
      <c r="G184" s="210"/>
      <c r="H184" s="213">
        <v>240</v>
      </c>
      <c r="I184" s="214"/>
      <c r="J184" s="210"/>
      <c r="K184" s="210"/>
      <c r="L184" s="215"/>
      <c r="M184" s="216"/>
      <c r="N184" s="217"/>
      <c r="O184" s="217"/>
      <c r="P184" s="217"/>
      <c r="Q184" s="217"/>
      <c r="R184" s="217"/>
      <c r="S184" s="217"/>
      <c r="T184" s="218"/>
      <c r="AT184" s="219" t="s">
        <v>231</v>
      </c>
      <c r="AU184" s="219" t="s">
        <v>81</v>
      </c>
      <c r="AV184" s="14" t="s">
        <v>81</v>
      </c>
      <c r="AW184" s="14" t="s">
        <v>4</v>
      </c>
      <c r="AX184" s="14" t="s">
        <v>79</v>
      </c>
      <c r="AY184" s="219" t="s">
        <v>211</v>
      </c>
    </row>
    <row r="185" spans="1:65" s="2" customFormat="1" ht="24.2" customHeight="1">
      <c r="A185" s="36"/>
      <c r="B185" s="37"/>
      <c r="C185" s="181" t="s">
        <v>373</v>
      </c>
      <c r="D185" s="181" t="s">
        <v>213</v>
      </c>
      <c r="E185" s="182" t="s">
        <v>1498</v>
      </c>
      <c r="F185" s="183" t="s">
        <v>1499</v>
      </c>
      <c r="G185" s="184" t="s">
        <v>139</v>
      </c>
      <c r="H185" s="185">
        <v>5.6879999999999997</v>
      </c>
      <c r="I185" s="186"/>
      <c r="J185" s="187">
        <f>ROUND(I185*H185,2)</f>
        <v>0</v>
      </c>
      <c r="K185" s="183" t="s">
        <v>217</v>
      </c>
      <c r="L185" s="41"/>
      <c r="M185" s="188" t="s">
        <v>19</v>
      </c>
      <c r="N185" s="189" t="s">
        <v>43</v>
      </c>
      <c r="O185" s="66"/>
      <c r="P185" s="190">
        <f>O185*H185</f>
        <v>0</v>
      </c>
      <c r="Q185" s="190">
        <v>2.3108</v>
      </c>
      <c r="R185" s="190">
        <f>Q185*H185</f>
        <v>13.143830399999999</v>
      </c>
      <c r="S185" s="190">
        <v>0</v>
      </c>
      <c r="T185" s="191">
        <f>S185*H185</f>
        <v>0</v>
      </c>
      <c r="U185" s="36"/>
      <c r="V185" s="36"/>
      <c r="W185" s="36"/>
      <c r="X185" s="36"/>
      <c r="Y185" s="36"/>
      <c r="Z185" s="36"/>
      <c r="AA185" s="36"/>
      <c r="AB185" s="36"/>
      <c r="AC185" s="36"/>
      <c r="AD185" s="36"/>
      <c r="AE185" s="36"/>
      <c r="AR185" s="192" t="s">
        <v>148</v>
      </c>
      <c r="AT185" s="192" t="s">
        <v>213</v>
      </c>
      <c r="AU185" s="192" t="s">
        <v>81</v>
      </c>
      <c r="AY185" s="19" t="s">
        <v>211</v>
      </c>
      <c r="BE185" s="193">
        <f>IF(N185="základní",J185,0)</f>
        <v>0</v>
      </c>
      <c r="BF185" s="193">
        <f>IF(N185="snížená",J185,0)</f>
        <v>0</v>
      </c>
      <c r="BG185" s="193">
        <f>IF(N185="zákl. přenesená",J185,0)</f>
        <v>0</v>
      </c>
      <c r="BH185" s="193">
        <f>IF(N185="sníž. přenesená",J185,0)</f>
        <v>0</v>
      </c>
      <c r="BI185" s="193">
        <f>IF(N185="nulová",J185,0)</f>
        <v>0</v>
      </c>
      <c r="BJ185" s="19" t="s">
        <v>79</v>
      </c>
      <c r="BK185" s="193">
        <f>ROUND(I185*H185,2)</f>
        <v>0</v>
      </c>
      <c r="BL185" s="19" t="s">
        <v>148</v>
      </c>
      <c r="BM185" s="192" t="s">
        <v>1500</v>
      </c>
    </row>
    <row r="186" spans="1:65" s="2" customFormat="1" ht="68.25">
      <c r="A186" s="36"/>
      <c r="B186" s="37"/>
      <c r="C186" s="38"/>
      <c r="D186" s="194" t="s">
        <v>219</v>
      </c>
      <c r="E186" s="38"/>
      <c r="F186" s="195" t="s">
        <v>1501</v>
      </c>
      <c r="G186" s="38"/>
      <c r="H186" s="38"/>
      <c r="I186" s="196"/>
      <c r="J186" s="38"/>
      <c r="K186" s="38"/>
      <c r="L186" s="41"/>
      <c r="M186" s="197"/>
      <c r="N186" s="198"/>
      <c r="O186" s="66"/>
      <c r="P186" s="66"/>
      <c r="Q186" s="66"/>
      <c r="R186" s="66"/>
      <c r="S186" s="66"/>
      <c r="T186" s="67"/>
      <c r="U186" s="36"/>
      <c r="V186" s="36"/>
      <c r="W186" s="36"/>
      <c r="X186" s="36"/>
      <c r="Y186" s="36"/>
      <c r="Z186" s="36"/>
      <c r="AA186" s="36"/>
      <c r="AB186" s="36"/>
      <c r="AC186" s="36"/>
      <c r="AD186" s="36"/>
      <c r="AE186" s="36"/>
      <c r="AT186" s="19" t="s">
        <v>219</v>
      </c>
      <c r="AU186" s="19" t="s">
        <v>81</v>
      </c>
    </row>
    <row r="187" spans="1:65" s="2" customFormat="1" ht="19.5">
      <c r="A187" s="36"/>
      <c r="B187" s="37"/>
      <c r="C187" s="38"/>
      <c r="D187" s="194" t="s">
        <v>1502</v>
      </c>
      <c r="E187" s="38"/>
      <c r="F187" s="195" t="s">
        <v>1503</v>
      </c>
      <c r="G187" s="38"/>
      <c r="H187" s="38"/>
      <c r="I187" s="196"/>
      <c r="J187" s="38"/>
      <c r="K187" s="38"/>
      <c r="L187" s="41"/>
      <c r="M187" s="197"/>
      <c r="N187" s="198"/>
      <c r="O187" s="66"/>
      <c r="P187" s="66"/>
      <c r="Q187" s="66"/>
      <c r="R187" s="66"/>
      <c r="S187" s="66"/>
      <c r="T187" s="67"/>
      <c r="U187" s="36"/>
      <c r="V187" s="36"/>
      <c r="W187" s="36"/>
      <c r="X187" s="36"/>
      <c r="Y187" s="36"/>
      <c r="Z187" s="36"/>
      <c r="AA187" s="36"/>
      <c r="AB187" s="36"/>
      <c r="AC187" s="36"/>
      <c r="AD187" s="36"/>
      <c r="AE187" s="36"/>
      <c r="AT187" s="19" t="s">
        <v>1502</v>
      </c>
      <c r="AU187" s="19" t="s">
        <v>81</v>
      </c>
    </row>
    <row r="188" spans="1:65" s="13" customFormat="1" ht="11.25">
      <c r="B188" s="199"/>
      <c r="C188" s="200"/>
      <c r="D188" s="194" t="s">
        <v>231</v>
      </c>
      <c r="E188" s="201" t="s">
        <v>19</v>
      </c>
      <c r="F188" s="202" t="s">
        <v>1504</v>
      </c>
      <c r="G188" s="200"/>
      <c r="H188" s="201" t="s">
        <v>19</v>
      </c>
      <c r="I188" s="203"/>
      <c r="J188" s="200"/>
      <c r="K188" s="200"/>
      <c r="L188" s="204"/>
      <c r="M188" s="205"/>
      <c r="N188" s="206"/>
      <c r="O188" s="206"/>
      <c r="P188" s="206"/>
      <c r="Q188" s="206"/>
      <c r="R188" s="206"/>
      <c r="S188" s="206"/>
      <c r="T188" s="207"/>
      <c r="AT188" s="208" t="s">
        <v>231</v>
      </c>
      <c r="AU188" s="208" t="s">
        <v>81</v>
      </c>
      <c r="AV188" s="13" t="s">
        <v>79</v>
      </c>
      <c r="AW188" s="13" t="s">
        <v>33</v>
      </c>
      <c r="AX188" s="13" t="s">
        <v>72</v>
      </c>
      <c r="AY188" s="208" t="s">
        <v>211</v>
      </c>
    </row>
    <row r="189" spans="1:65" s="14" customFormat="1" ht="11.25">
      <c r="B189" s="209"/>
      <c r="C189" s="210"/>
      <c r="D189" s="194" t="s">
        <v>231</v>
      </c>
      <c r="E189" s="211" t="s">
        <v>19</v>
      </c>
      <c r="F189" s="212" t="s">
        <v>1505</v>
      </c>
      <c r="G189" s="210"/>
      <c r="H189" s="213">
        <v>5.6879999999999997</v>
      </c>
      <c r="I189" s="214"/>
      <c r="J189" s="210"/>
      <c r="K189" s="210"/>
      <c r="L189" s="215"/>
      <c r="M189" s="216"/>
      <c r="N189" s="217"/>
      <c r="O189" s="217"/>
      <c r="P189" s="217"/>
      <c r="Q189" s="217"/>
      <c r="R189" s="217"/>
      <c r="S189" s="217"/>
      <c r="T189" s="218"/>
      <c r="AT189" s="219" t="s">
        <v>231</v>
      </c>
      <c r="AU189" s="219" t="s">
        <v>81</v>
      </c>
      <c r="AV189" s="14" t="s">
        <v>81</v>
      </c>
      <c r="AW189" s="14" t="s">
        <v>33</v>
      </c>
      <c r="AX189" s="14" t="s">
        <v>79</v>
      </c>
      <c r="AY189" s="219" t="s">
        <v>211</v>
      </c>
    </row>
    <row r="190" spans="1:65" s="2" customFormat="1" ht="24.2" customHeight="1">
      <c r="A190" s="36"/>
      <c r="B190" s="37"/>
      <c r="C190" s="181" t="s">
        <v>377</v>
      </c>
      <c r="D190" s="181" t="s">
        <v>213</v>
      </c>
      <c r="E190" s="182" t="s">
        <v>1506</v>
      </c>
      <c r="F190" s="183" t="s">
        <v>1507</v>
      </c>
      <c r="G190" s="184" t="s">
        <v>139</v>
      </c>
      <c r="H190" s="185">
        <v>1.728</v>
      </c>
      <c r="I190" s="186"/>
      <c r="J190" s="187">
        <f>ROUND(I190*H190,2)</f>
        <v>0</v>
      </c>
      <c r="K190" s="183" t="s">
        <v>217</v>
      </c>
      <c r="L190" s="41"/>
      <c r="M190" s="188" t="s">
        <v>19</v>
      </c>
      <c r="N190" s="189" t="s">
        <v>43</v>
      </c>
      <c r="O190" s="66"/>
      <c r="P190" s="190">
        <f>O190*H190</f>
        <v>0</v>
      </c>
      <c r="Q190" s="190">
        <v>2.5143</v>
      </c>
      <c r="R190" s="190">
        <f>Q190*H190</f>
        <v>4.3447104000000003</v>
      </c>
      <c r="S190" s="190">
        <v>0</v>
      </c>
      <c r="T190" s="191">
        <f>S190*H190</f>
        <v>0</v>
      </c>
      <c r="U190" s="36"/>
      <c r="V190" s="36"/>
      <c r="W190" s="36"/>
      <c r="X190" s="36"/>
      <c r="Y190" s="36"/>
      <c r="Z190" s="36"/>
      <c r="AA190" s="36"/>
      <c r="AB190" s="36"/>
      <c r="AC190" s="36"/>
      <c r="AD190" s="36"/>
      <c r="AE190" s="36"/>
      <c r="AR190" s="192" t="s">
        <v>148</v>
      </c>
      <c r="AT190" s="192" t="s">
        <v>213</v>
      </c>
      <c r="AU190" s="192" t="s">
        <v>81</v>
      </c>
      <c r="AY190" s="19" t="s">
        <v>211</v>
      </c>
      <c r="BE190" s="193">
        <f>IF(N190="základní",J190,0)</f>
        <v>0</v>
      </c>
      <c r="BF190" s="193">
        <f>IF(N190="snížená",J190,0)</f>
        <v>0</v>
      </c>
      <c r="BG190" s="193">
        <f>IF(N190="zákl. přenesená",J190,0)</f>
        <v>0</v>
      </c>
      <c r="BH190" s="193">
        <f>IF(N190="sníž. přenesená",J190,0)</f>
        <v>0</v>
      </c>
      <c r="BI190" s="193">
        <f>IF(N190="nulová",J190,0)</f>
        <v>0</v>
      </c>
      <c r="BJ190" s="19" t="s">
        <v>79</v>
      </c>
      <c r="BK190" s="193">
        <f>ROUND(I190*H190,2)</f>
        <v>0</v>
      </c>
      <c r="BL190" s="19" t="s">
        <v>148</v>
      </c>
      <c r="BM190" s="192" t="s">
        <v>1508</v>
      </c>
    </row>
    <row r="191" spans="1:65" s="2" customFormat="1" ht="39">
      <c r="A191" s="36"/>
      <c r="B191" s="37"/>
      <c r="C191" s="38"/>
      <c r="D191" s="194" t="s">
        <v>219</v>
      </c>
      <c r="E191" s="38"/>
      <c r="F191" s="195" t="s">
        <v>1509</v>
      </c>
      <c r="G191" s="38"/>
      <c r="H191" s="38"/>
      <c r="I191" s="196"/>
      <c r="J191" s="38"/>
      <c r="K191" s="38"/>
      <c r="L191" s="41"/>
      <c r="M191" s="197"/>
      <c r="N191" s="198"/>
      <c r="O191" s="66"/>
      <c r="P191" s="66"/>
      <c r="Q191" s="66"/>
      <c r="R191" s="66"/>
      <c r="S191" s="66"/>
      <c r="T191" s="67"/>
      <c r="U191" s="36"/>
      <c r="V191" s="36"/>
      <c r="W191" s="36"/>
      <c r="X191" s="36"/>
      <c r="Y191" s="36"/>
      <c r="Z191" s="36"/>
      <c r="AA191" s="36"/>
      <c r="AB191" s="36"/>
      <c r="AC191" s="36"/>
      <c r="AD191" s="36"/>
      <c r="AE191" s="36"/>
      <c r="AT191" s="19" t="s">
        <v>219</v>
      </c>
      <c r="AU191" s="19" t="s">
        <v>81</v>
      </c>
    </row>
    <row r="192" spans="1:65" s="13" customFormat="1" ht="11.25">
      <c r="B192" s="199"/>
      <c r="C192" s="200"/>
      <c r="D192" s="194" t="s">
        <v>231</v>
      </c>
      <c r="E192" s="201" t="s">
        <v>19</v>
      </c>
      <c r="F192" s="202" t="s">
        <v>1510</v>
      </c>
      <c r="G192" s="200"/>
      <c r="H192" s="201" t="s">
        <v>19</v>
      </c>
      <c r="I192" s="203"/>
      <c r="J192" s="200"/>
      <c r="K192" s="200"/>
      <c r="L192" s="204"/>
      <c r="M192" s="205"/>
      <c r="N192" s="206"/>
      <c r="O192" s="206"/>
      <c r="P192" s="206"/>
      <c r="Q192" s="206"/>
      <c r="R192" s="206"/>
      <c r="S192" s="206"/>
      <c r="T192" s="207"/>
      <c r="AT192" s="208" t="s">
        <v>231</v>
      </c>
      <c r="AU192" s="208" t="s">
        <v>81</v>
      </c>
      <c r="AV192" s="13" t="s">
        <v>79</v>
      </c>
      <c r="AW192" s="13" t="s">
        <v>33</v>
      </c>
      <c r="AX192" s="13" t="s">
        <v>72</v>
      </c>
      <c r="AY192" s="208" t="s">
        <v>211</v>
      </c>
    </row>
    <row r="193" spans="1:65" s="14" customFormat="1" ht="11.25">
      <c r="B193" s="209"/>
      <c r="C193" s="210"/>
      <c r="D193" s="194" t="s">
        <v>231</v>
      </c>
      <c r="E193" s="211" t="s">
        <v>19</v>
      </c>
      <c r="F193" s="212" t="s">
        <v>1511</v>
      </c>
      <c r="G193" s="210"/>
      <c r="H193" s="213">
        <v>0.86399999999999999</v>
      </c>
      <c r="I193" s="214"/>
      <c r="J193" s="210"/>
      <c r="K193" s="210"/>
      <c r="L193" s="215"/>
      <c r="M193" s="216"/>
      <c r="N193" s="217"/>
      <c r="O193" s="217"/>
      <c r="P193" s="217"/>
      <c r="Q193" s="217"/>
      <c r="R193" s="217"/>
      <c r="S193" s="217"/>
      <c r="T193" s="218"/>
      <c r="AT193" s="219" t="s">
        <v>231</v>
      </c>
      <c r="AU193" s="219" t="s">
        <v>81</v>
      </c>
      <c r="AV193" s="14" t="s">
        <v>81</v>
      </c>
      <c r="AW193" s="14" t="s">
        <v>33</v>
      </c>
      <c r="AX193" s="14" t="s">
        <v>72</v>
      </c>
      <c r="AY193" s="219" t="s">
        <v>211</v>
      </c>
    </row>
    <row r="194" spans="1:65" s="15" customFormat="1" ht="11.25">
      <c r="B194" s="220"/>
      <c r="C194" s="221"/>
      <c r="D194" s="194" t="s">
        <v>231</v>
      </c>
      <c r="E194" s="222" t="s">
        <v>1369</v>
      </c>
      <c r="F194" s="223" t="s">
        <v>288</v>
      </c>
      <c r="G194" s="221"/>
      <c r="H194" s="224">
        <v>0.86399999999999999</v>
      </c>
      <c r="I194" s="225"/>
      <c r="J194" s="221"/>
      <c r="K194" s="221"/>
      <c r="L194" s="226"/>
      <c r="M194" s="227"/>
      <c r="N194" s="228"/>
      <c r="O194" s="228"/>
      <c r="P194" s="228"/>
      <c r="Q194" s="228"/>
      <c r="R194" s="228"/>
      <c r="S194" s="228"/>
      <c r="T194" s="229"/>
      <c r="AT194" s="230" t="s">
        <v>231</v>
      </c>
      <c r="AU194" s="230" t="s">
        <v>81</v>
      </c>
      <c r="AV194" s="15" t="s">
        <v>148</v>
      </c>
      <c r="AW194" s="15" t="s">
        <v>33</v>
      </c>
      <c r="AX194" s="15" t="s">
        <v>72</v>
      </c>
      <c r="AY194" s="230" t="s">
        <v>211</v>
      </c>
    </row>
    <row r="195" spans="1:65" s="14" customFormat="1" ht="11.25">
      <c r="B195" s="209"/>
      <c r="C195" s="210"/>
      <c r="D195" s="194" t="s">
        <v>231</v>
      </c>
      <c r="E195" s="211" t="s">
        <v>19</v>
      </c>
      <c r="F195" s="212" t="s">
        <v>1512</v>
      </c>
      <c r="G195" s="210"/>
      <c r="H195" s="213">
        <v>1.728</v>
      </c>
      <c r="I195" s="214"/>
      <c r="J195" s="210"/>
      <c r="K195" s="210"/>
      <c r="L195" s="215"/>
      <c r="M195" s="216"/>
      <c r="N195" s="217"/>
      <c r="O195" s="217"/>
      <c r="P195" s="217"/>
      <c r="Q195" s="217"/>
      <c r="R195" s="217"/>
      <c r="S195" s="217"/>
      <c r="T195" s="218"/>
      <c r="AT195" s="219" t="s">
        <v>231</v>
      </c>
      <c r="AU195" s="219" t="s">
        <v>81</v>
      </c>
      <c r="AV195" s="14" t="s">
        <v>81</v>
      </c>
      <c r="AW195" s="14" t="s">
        <v>33</v>
      </c>
      <c r="AX195" s="14" t="s">
        <v>79</v>
      </c>
      <c r="AY195" s="219" t="s">
        <v>211</v>
      </c>
    </row>
    <row r="196" spans="1:65" s="2" customFormat="1" ht="24.2" customHeight="1">
      <c r="A196" s="36"/>
      <c r="B196" s="37"/>
      <c r="C196" s="181" t="s">
        <v>381</v>
      </c>
      <c r="D196" s="181" t="s">
        <v>213</v>
      </c>
      <c r="E196" s="182" t="s">
        <v>1513</v>
      </c>
      <c r="F196" s="183" t="s">
        <v>1514</v>
      </c>
      <c r="G196" s="184" t="s">
        <v>139</v>
      </c>
      <c r="H196" s="185">
        <v>24.456</v>
      </c>
      <c r="I196" s="186"/>
      <c r="J196" s="187">
        <f>ROUND(I196*H196,2)</f>
        <v>0</v>
      </c>
      <c r="K196" s="183" t="s">
        <v>217</v>
      </c>
      <c r="L196" s="41"/>
      <c r="M196" s="188" t="s">
        <v>19</v>
      </c>
      <c r="N196" s="189" t="s">
        <v>43</v>
      </c>
      <c r="O196" s="66"/>
      <c r="P196" s="190">
        <f>O196*H196</f>
        <v>0</v>
      </c>
      <c r="Q196" s="190">
        <v>2.5023499999999999</v>
      </c>
      <c r="R196" s="190">
        <f>Q196*H196</f>
        <v>61.197471599999993</v>
      </c>
      <c r="S196" s="190">
        <v>0</v>
      </c>
      <c r="T196" s="191">
        <f>S196*H196</f>
        <v>0</v>
      </c>
      <c r="U196" s="36"/>
      <c r="V196" s="36"/>
      <c r="W196" s="36"/>
      <c r="X196" s="36"/>
      <c r="Y196" s="36"/>
      <c r="Z196" s="36"/>
      <c r="AA196" s="36"/>
      <c r="AB196" s="36"/>
      <c r="AC196" s="36"/>
      <c r="AD196" s="36"/>
      <c r="AE196" s="36"/>
      <c r="AR196" s="192" t="s">
        <v>148</v>
      </c>
      <c r="AT196" s="192" t="s">
        <v>213</v>
      </c>
      <c r="AU196" s="192" t="s">
        <v>81</v>
      </c>
      <c r="AY196" s="19" t="s">
        <v>211</v>
      </c>
      <c r="BE196" s="193">
        <f>IF(N196="základní",J196,0)</f>
        <v>0</v>
      </c>
      <c r="BF196" s="193">
        <f>IF(N196="snížená",J196,0)</f>
        <v>0</v>
      </c>
      <c r="BG196" s="193">
        <f>IF(N196="zákl. přenesená",J196,0)</f>
        <v>0</v>
      </c>
      <c r="BH196" s="193">
        <f>IF(N196="sníž. přenesená",J196,0)</f>
        <v>0</v>
      </c>
      <c r="BI196" s="193">
        <f>IF(N196="nulová",J196,0)</f>
        <v>0</v>
      </c>
      <c r="BJ196" s="19" t="s">
        <v>79</v>
      </c>
      <c r="BK196" s="193">
        <f>ROUND(I196*H196,2)</f>
        <v>0</v>
      </c>
      <c r="BL196" s="19" t="s">
        <v>148</v>
      </c>
      <c r="BM196" s="192" t="s">
        <v>1515</v>
      </c>
    </row>
    <row r="197" spans="1:65" s="2" customFormat="1" ht="39">
      <c r="A197" s="36"/>
      <c r="B197" s="37"/>
      <c r="C197" s="38"/>
      <c r="D197" s="194" t="s">
        <v>219</v>
      </c>
      <c r="E197" s="38"/>
      <c r="F197" s="195" t="s">
        <v>1509</v>
      </c>
      <c r="G197" s="38"/>
      <c r="H197" s="38"/>
      <c r="I197" s="196"/>
      <c r="J197" s="38"/>
      <c r="K197" s="38"/>
      <c r="L197" s="41"/>
      <c r="M197" s="197"/>
      <c r="N197" s="198"/>
      <c r="O197" s="66"/>
      <c r="P197" s="66"/>
      <c r="Q197" s="66"/>
      <c r="R197" s="66"/>
      <c r="S197" s="66"/>
      <c r="T197" s="67"/>
      <c r="U197" s="36"/>
      <c r="V197" s="36"/>
      <c r="W197" s="36"/>
      <c r="X197" s="36"/>
      <c r="Y197" s="36"/>
      <c r="Z197" s="36"/>
      <c r="AA197" s="36"/>
      <c r="AB197" s="36"/>
      <c r="AC197" s="36"/>
      <c r="AD197" s="36"/>
      <c r="AE197" s="36"/>
      <c r="AT197" s="19" t="s">
        <v>219</v>
      </c>
      <c r="AU197" s="19" t="s">
        <v>81</v>
      </c>
    </row>
    <row r="198" spans="1:65" s="13" customFormat="1" ht="11.25">
      <c r="B198" s="199"/>
      <c r="C198" s="200"/>
      <c r="D198" s="194" t="s">
        <v>231</v>
      </c>
      <c r="E198" s="201" t="s">
        <v>19</v>
      </c>
      <c r="F198" s="202" t="s">
        <v>1438</v>
      </c>
      <c r="G198" s="200"/>
      <c r="H198" s="201" t="s">
        <v>19</v>
      </c>
      <c r="I198" s="203"/>
      <c r="J198" s="200"/>
      <c r="K198" s="200"/>
      <c r="L198" s="204"/>
      <c r="M198" s="205"/>
      <c r="N198" s="206"/>
      <c r="O198" s="206"/>
      <c r="P198" s="206"/>
      <c r="Q198" s="206"/>
      <c r="R198" s="206"/>
      <c r="S198" s="206"/>
      <c r="T198" s="207"/>
      <c r="AT198" s="208" t="s">
        <v>231</v>
      </c>
      <c r="AU198" s="208" t="s">
        <v>81</v>
      </c>
      <c r="AV198" s="13" t="s">
        <v>79</v>
      </c>
      <c r="AW198" s="13" t="s">
        <v>33</v>
      </c>
      <c r="AX198" s="13" t="s">
        <v>72</v>
      </c>
      <c r="AY198" s="208" t="s">
        <v>211</v>
      </c>
    </row>
    <row r="199" spans="1:65" s="14" customFormat="1" ht="11.25">
      <c r="B199" s="209"/>
      <c r="C199" s="210"/>
      <c r="D199" s="194" t="s">
        <v>231</v>
      </c>
      <c r="E199" s="211" t="s">
        <v>19</v>
      </c>
      <c r="F199" s="212" t="s">
        <v>1516</v>
      </c>
      <c r="G199" s="210"/>
      <c r="H199" s="213">
        <v>3.3279999999999998</v>
      </c>
      <c r="I199" s="214"/>
      <c r="J199" s="210"/>
      <c r="K199" s="210"/>
      <c r="L199" s="215"/>
      <c r="M199" s="216"/>
      <c r="N199" s="217"/>
      <c r="O199" s="217"/>
      <c r="P199" s="217"/>
      <c r="Q199" s="217"/>
      <c r="R199" s="217"/>
      <c r="S199" s="217"/>
      <c r="T199" s="218"/>
      <c r="AT199" s="219" t="s">
        <v>231</v>
      </c>
      <c r="AU199" s="219" t="s">
        <v>81</v>
      </c>
      <c r="AV199" s="14" t="s">
        <v>81</v>
      </c>
      <c r="AW199" s="14" t="s">
        <v>33</v>
      </c>
      <c r="AX199" s="14" t="s">
        <v>72</v>
      </c>
      <c r="AY199" s="219" t="s">
        <v>211</v>
      </c>
    </row>
    <row r="200" spans="1:65" s="14" customFormat="1" ht="11.25">
      <c r="B200" s="209"/>
      <c r="C200" s="210"/>
      <c r="D200" s="194" t="s">
        <v>231</v>
      </c>
      <c r="E200" s="211" t="s">
        <v>19</v>
      </c>
      <c r="F200" s="212" t="s">
        <v>1517</v>
      </c>
      <c r="G200" s="210"/>
      <c r="H200" s="213">
        <v>8.9</v>
      </c>
      <c r="I200" s="214"/>
      <c r="J200" s="210"/>
      <c r="K200" s="210"/>
      <c r="L200" s="215"/>
      <c r="M200" s="216"/>
      <c r="N200" s="217"/>
      <c r="O200" s="217"/>
      <c r="P200" s="217"/>
      <c r="Q200" s="217"/>
      <c r="R200" s="217"/>
      <c r="S200" s="217"/>
      <c r="T200" s="218"/>
      <c r="AT200" s="219" t="s">
        <v>231</v>
      </c>
      <c r="AU200" s="219" t="s">
        <v>81</v>
      </c>
      <c r="AV200" s="14" t="s">
        <v>81</v>
      </c>
      <c r="AW200" s="14" t="s">
        <v>33</v>
      </c>
      <c r="AX200" s="14" t="s">
        <v>72</v>
      </c>
      <c r="AY200" s="219" t="s">
        <v>211</v>
      </c>
    </row>
    <row r="201" spans="1:65" s="16" customFormat="1" ht="11.25">
      <c r="B201" s="231"/>
      <c r="C201" s="232"/>
      <c r="D201" s="194" t="s">
        <v>231</v>
      </c>
      <c r="E201" s="233" t="s">
        <v>1373</v>
      </c>
      <c r="F201" s="234" t="s">
        <v>425</v>
      </c>
      <c r="G201" s="232"/>
      <c r="H201" s="235">
        <v>12.228</v>
      </c>
      <c r="I201" s="236"/>
      <c r="J201" s="232"/>
      <c r="K201" s="232"/>
      <c r="L201" s="237"/>
      <c r="M201" s="238"/>
      <c r="N201" s="239"/>
      <c r="O201" s="239"/>
      <c r="P201" s="239"/>
      <c r="Q201" s="239"/>
      <c r="R201" s="239"/>
      <c r="S201" s="239"/>
      <c r="T201" s="240"/>
      <c r="AT201" s="241" t="s">
        <v>231</v>
      </c>
      <c r="AU201" s="241" t="s">
        <v>81</v>
      </c>
      <c r="AV201" s="16" t="s">
        <v>225</v>
      </c>
      <c r="AW201" s="16" t="s">
        <v>33</v>
      </c>
      <c r="AX201" s="16" t="s">
        <v>72</v>
      </c>
      <c r="AY201" s="241" t="s">
        <v>211</v>
      </c>
    </row>
    <row r="202" spans="1:65" s="14" customFormat="1" ht="11.25">
      <c r="B202" s="209"/>
      <c r="C202" s="210"/>
      <c r="D202" s="194" t="s">
        <v>231</v>
      </c>
      <c r="E202" s="211" t="s">
        <v>19</v>
      </c>
      <c r="F202" s="212" t="s">
        <v>1518</v>
      </c>
      <c r="G202" s="210"/>
      <c r="H202" s="213">
        <v>24.456</v>
      </c>
      <c r="I202" s="214"/>
      <c r="J202" s="210"/>
      <c r="K202" s="210"/>
      <c r="L202" s="215"/>
      <c r="M202" s="216"/>
      <c r="N202" s="217"/>
      <c r="O202" s="217"/>
      <c r="P202" s="217"/>
      <c r="Q202" s="217"/>
      <c r="R202" s="217"/>
      <c r="S202" s="217"/>
      <c r="T202" s="218"/>
      <c r="AT202" s="219" t="s">
        <v>231</v>
      </c>
      <c r="AU202" s="219" t="s">
        <v>81</v>
      </c>
      <c r="AV202" s="14" t="s">
        <v>81</v>
      </c>
      <c r="AW202" s="14" t="s">
        <v>33</v>
      </c>
      <c r="AX202" s="14" t="s">
        <v>79</v>
      </c>
      <c r="AY202" s="219" t="s">
        <v>211</v>
      </c>
    </row>
    <row r="203" spans="1:65" s="2" customFormat="1" ht="24.2" customHeight="1">
      <c r="A203" s="36"/>
      <c r="B203" s="37"/>
      <c r="C203" s="181" t="s">
        <v>388</v>
      </c>
      <c r="D203" s="181" t="s">
        <v>213</v>
      </c>
      <c r="E203" s="182" t="s">
        <v>1519</v>
      </c>
      <c r="F203" s="183" t="s">
        <v>1520</v>
      </c>
      <c r="G203" s="184" t="s">
        <v>228</v>
      </c>
      <c r="H203" s="185">
        <v>115.56</v>
      </c>
      <c r="I203" s="186"/>
      <c r="J203" s="187">
        <f>ROUND(I203*H203,2)</f>
        <v>0</v>
      </c>
      <c r="K203" s="183" t="s">
        <v>217</v>
      </c>
      <c r="L203" s="41"/>
      <c r="M203" s="188" t="s">
        <v>19</v>
      </c>
      <c r="N203" s="189" t="s">
        <v>43</v>
      </c>
      <c r="O203" s="66"/>
      <c r="P203" s="190">
        <f>O203*H203</f>
        <v>0</v>
      </c>
      <c r="Q203" s="190">
        <v>2.47E-3</v>
      </c>
      <c r="R203" s="190">
        <f>Q203*H203</f>
        <v>0.2854332</v>
      </c>
      <c r="S203" s="190">
        <v>0</v>
      </c>
      <c r="T203" s="191">
        <f>S203*H203</f>
        <v>0</v>
      </c>
      <c r="U203" s="36"/>
      <c r="V203" s="36"/>
      <c r="W203" s="36"/>
      <c r="X203" s="36"/>
      <c r="Y203" s="36"/>
      <c r="Z203" s="36"/>
      <c r="AA203" s="36"/>
      <c r="AB203" s="36"/>
      <c r="AC203" s="36"/>
      <c r="AD203" s="36"/>
      <c r="AE203" s="36"/>
      <c r="AR203" s="192" t="s">
        <v>148</v>
      </c>
      <c r="AT203" s="192" t="s">
        <v>213</v>
      </c>
      <c r="AU203" s="192" t="s">
        <v>81</v>
      </c>
      <c r="AY203" s="19" t="s">
        <v>211</v>
      </c>
      <c r="BE203" s="193">
        <f>IF(N203="základní",J203,0)</f>
        <v>0</v>
      </c>
      <c r="BF203" s="193">
        <f>IF(N203="snížená",J203,0)</f>
        <v>0</v>
      </c>
      <c r="BG203" s="193">
        <f>IF(N203="zákl. přenesená",J203,0)</f>
        <v>0</v>
      </c>
      <c r="BH203" s="193">
        <f>IF(N203="sníž. přenesená",J203,0)</f>
        <v>0</v>
      </c>
      <c r="BI203" s="193">
        <f>IF(N203="nulová",J203,0)</f>
        <v>0</v>
      </c>
      <c r="BJ203" s="19" t="s">
        <v>79</v>
      </c>
      <c r="BK203" s="193">
        <f>ROUND(I203*H203,2)</f>
        <v>0</v>
      </c>
      <c r="BL203" s="19" t="s">
        <v>148</v>
      </c>
      <c r="BM203" s="192" t="s">
        <v>1521</v>
      </c>
    </row>
    <row r="204" spans="1:65" s="2" customFormat="1" ht="48.75">
      <c r="A204" s="36"/>
      <c r="B204" s="37"/>
      <c r="C204" s="38"/>
      <c r="D204" s="194" t="s">
        <v>219</v>
      </c>
      <c r="E204" s="38"/>
      <c r="F204" s="195" t="s">
        <v>1522</v>
      </c>
      <c r="G204" s="38"/>
      <c r="H204" s="38"/>
      <c r="I204" s="196"/>
      <c r="J204" s="38"/>
      <c r="K204" s="38"/>
      <c r="L204" s="41"/>
      <c r="M204" s="197"/>
      <c r="N204" s="198"/>
      <c r="O204" s="66"/>
      <c r="P204" s="66"/>
      <c r="Q204" s="66"/>
      <c r="R204" s="66"/>
      <c r="S204" s="66"/>
      <c r="T204" s="67"/>
      <c r="U204" s="36"/>
      <c r="V204" s="36"/>
      <c r="W204" s="36"/>
      <c r="X204" s="36"/>
      <c r="Y204" s="36"/>
      <c r="Z204" s="36"/>
      <c r="AA204" s="36"/>
      <c r="AB204" s="36"/>
      <c r="AC204" s="36"/>
      <c r="AD204" s="36"/>
      <c r="AE204" s="36"/>
      <c r="AT204" s="19" t="s">
        <v>219</v>
      </c>
      <c r="AU204" s="19" t="s">
        <v>81</v>
      </c>
    </row>
    <row r="205" spans="1:65" s="13" customFormat="1" ht="11.25">
      <c r="B205" s="199"/>
      <c r="C205" s="200"/>
      <c r="D205" s="194" t="s">
        <v>231</v>
      </c>
      <c r="E205" s="201" t="s">
        <v>19</v>
      </c>
      <c r="F205" s="202" t="s">
        <v>1523</v>
      </c>
      <c r="G205" s="200"/>
      <c r="H205" s="201" t="s">
        <v>19</v>
      </c>
      <c r="I205" s="203"/>
      <c r="J205" s="200"/>
      <c r="K205" s="200"/>
      <c r="L205" s="204"/>
      <c r="M205" s="205"/>
      <c r="N205" s="206"/>
      <c r="O205" s="206"/>
      <c r="P205" s="206"/>
      <c r="Q205" s="206"/>
      <c r="R205" s="206"/>
      <c r="S205" s="206"/>
      <c r="T205" s="207"/>
      <c r="AT205" s="208" t="s">
        <v>231</v>
      </c>
      <c r="AU205" s="208" t="s">
        <v>81</v>
      </c>
      <c r="AV205" s="13" t="s">
        <v>79</v>
      </c>
      <c r="AW205" s="13" t="s">
        <v>33</v>
      </c>
      <c r="AX205" s="13" t="s">
        <v>72</v>
      </c>
      <c r="AY205" s="208" t="s">
        <v>211</v>
      </c>
    </row>
    <row r="206" spans="1:65" s="14" customFormat="1" ht="11.25">
      <c r="B206" s="209"/>
      <c r="C206" s="210"/>
      <c r="D206" s="194" t="s">
        <v>231</v>
      </c>
      <c r="E206" s="211" t="s">
        <v>19</v>
      </c>
      <c r="F206" s="212" t="s">
        <v>1524</v>
      </c>
      <c r="G206" s="210"/>
      <c r="H206" s="213">
        <v>8.64</v>
      </c>
      <c r="I206" s="214"/>
      <c r="J206" s="210"/>
      <c r="K206" s="210"/>
      <c r="L206" s="215"/>
      <c r="M206" s="216"/>
      <c r="N206" s="217"/>
      <c r="O206" s="217"/>
      <c r="P206" s="217"/>
      <c r="Q206" s="217"/>
      <c r="R206" s="217"/>
      <c r="S206" s="217"/>
      <c r="T206" s="218"/>
      <c r="AT206" s="219" t="s">
        <v>231</v>
      </c>
      <c r="AU206" s="219" t="s">
        <v>81</v>
      </c>
      <c r="AV206" s="14" t="s">
        <v>81</v>
      </c>
      <c r="AW206" s="14" t="s">
        <v>33</v>
      </c>
      <c r="AX206" s="14" t="s">
        <v>72</v>
      </c>
      <c r="AY206" s="219" t="s">
        <v>211</v>
      </c>
    </row>
    <row r="207" spans="1:65" s="13" customFormat="1" ht="11.25">
      <c r="B207" s="199"/>
      <c r="C207" s="200"/>
      <c r="D207" s="194" t="s">
        <v>231</v>
      </c>
      <c r="E207" s="201" t="s">
        <v>19</v>
      </c>
      <c r="F207" s="202" t="s">
        <v>1525</v>
      </c>
      <c r="G207" s="200"/>
      <c r="H207" s="201" t="s">
        <v>19</v>
      </c>
      <c r="I207" s="203"/>
      <c r="J207" s="200"/>
      <c r="K207" s="200"/>
      <c r="L207" s="204"/>
      <c r="M207" s="205"/>
      <c r="N207" s="206"/>
      <c r="O207" s="206"/>
      <c r="P207" s="206"/>
      <c r="Q207" s="206"/>
      <c r="R207" s="206"/>
      <c r="S207" s="206"/>
      <c r="T207" s="207"/>
      <c r="AT207" s="208" t="s">
        <v>231</v>
      </c>
      <c r="AU207" s="208" t="s">
        <v>81</v>
      </c>
      <c r="AV207" s="13" t="s">
        <v>79</v>
      </c>
      <c r="AW207" s="13" t="s">
        <v>33</v>
      </c>
      <c r="AX207" s="13" t="s">
        <v>72</v>
      </c>
      <c r="AY207" s="208" t="s">
        <v>211</v>
      </c>
    </row>
    <row r="208" spans="1:65" s="14" customFormat="1" ht="11.25">
      <c r="B208" s="209"/>
      <c r="C208" s="210"/>
      <c r="D208" s="194" t="s">
        <v>231</v>
      </c>
      <c r="E208" s="211" t="s">
        <v>19</v>
      </c>
      <c r="F208" s="212" t="s">
        <v>1526</v>
      </c>
      <c r="G208" s="210"/>
      <c r="H208" s="213">
        <v>4.6399999999999997</v>
      </c>
      <c r="I208" s="214"/>
      <c r="J208" s="210"/>
      <c r="K208" s="210"/>
      <c r="L208" s="215"/>
      <c r="M208" s="216"/>
      <c r="N208" s="217"/>
      <c r="O208" s="217"/>
      <c r="P208" s="217"/>
      <c r="Q208" s="217"/>
      <c r="R208" s="217"/>
      <c r="S208" s="217"/>
      <c r="T208" s="218"/>
      <c r="AT208" s="219" t="s">
        <v>231</v>
      </c>
      <c r="AU208" s="219" t="s">
        <v>81</v>
      </c>
      <c r="AV208" s="14" t="s">
        <v>81</v>
      </c>
      <c r="AW208" s="14" t="s">
        <v>33</v>
      </c>
      <c r="AX208" s="14" t="s">
        <v>72</v>
      </c>
      <c r="AY208" s="219" t="s">
        <v>211</v>
      </c>
    </row>
    <row r="209" spans="1:65" s="14" customFormat="1" ht="11.25">
      <c r="B209" s="209"/>
      <c r="C209" s="210"/>
      <c r="D209" s="194" t="s">
        <v>231</v>
      </c>
      <c r="E209" s="211" t="s">
        <v>19</v>
      </c>
      <c r="F209" s="212" t="s">
        <v>1527</v>
      </c>
      <c r="G209" s="210"/>
      <c r="H209" s="213">
        <v>44.5</v>
      </c>
      <c r="I209" s="214"/>
      <c r="J209" s="210"/>
      <c r="K209" s="210"/>
      <c r="L209" s="215"/>
      <c r="M209" s="216"/>
      <c r="N209" s="217"/>
      <c r="O209" s="217"/>
      <c r="P209" s="217"/>
      <c r="Q209" s="217"/>
      <c r="R209" s="217"/>
      <c r="S209" s="217"/>
      <c r="T209" s="218"/>
      <c r="AT209" s="219" t="s">
        <v>231</v>
      </c>
      <c r="AU209" s="219" t="s">
        <v>81</v>
      </c>
      <c r="AV209" s="14" t="s">
        <v>81</v>
      </c>
      <c r="AW209" s="14" t="s">
        <v>33</v>
      </c>
      <c r="AX209" s="14" t="s">
        <v>72</v>
      </c>
      <c r="AY209" s="219" t="s">
        <v>211</v>
      </c>
    </row>
    <row r="210" spans="1:65" s="15" customFormat="1" ht="11.25">
      <c r="B210" s="220"/>
      <c r="C210" s="221"/>
      <c r="D210" s="194" t="s">
        <v>231</v>
      </c>
      <c r="E210" s="222" t="s">
        <v>1353</v>
      </c>
      <c r="F210" s="223" t="s">
        <v>288</v>
      </c>
      <c r="G210" s="221"/>
      <c r="H210" s="224">
        <v>57.78</v>
      </c>
      <c r="I210" s="225"/>
      <c r="J210" s="221"/>
      <c r="K210" s="221"/>
      <c r="L210" s="226"/>
      <c r="M210" s="227"/>
      <c r="N210" s="228"/>
      <c r="O210" s="228"/>
      <c r="P210" s="228"/>
      <c r="Q210" s="228"/>
      <c r="R210" s="228"/>
      <c r="S210" s="228"/>
      <c r="T210" s="229"/>
      <c r="AT210" s="230" t="s">
        <v>231</v>
      </c>
      <c r="AU210" s="230" t="s">
        <v>81</v>
      </c>
      <c r="AV210" s="15" t="s">
        <v>148</v>
      </c>
      <c r="AW210" s="15" t="s">
        <v>33</v>
      </c>
      <c r="AX210" s="15" t="s">
        <v>72</v>
      </c>
      <c r="AY210" s="230" t="s">
        <v>211</v>
      </c>
    </row>
    <row r="211" spans="1:65" s="14" customFormat="1" ht="11.25">
      <c r="B211" s="209"/>
      <c r="C211" s="210"/>
      <c r="D211" s="194" t="s">
        <v>231</v>
      </c>
      <c r="E211" s="211" t="s">
        <v>19</v>
      </c>
      <c r="F211" s="212" t="s">
        <v>1528</v>
      </c>
      <c r="G211" s="210"/>
      <c r="H211" s="213">
        <v>115.56</v>
      </c>
      <c r="I211" s="214"/>
      <c r="J211" s="210"/>
      <c r="K211" s="210"/>
      <c r="L211" s="215"/>
      <c r="M211" s="216"/>
      <c r="N211" s="217"/>
      <c r="O211" s="217"/>
      <c r="P211" s="217"/>
      <c r="Q211" s="217"/>
      <c r="R211" s="217"/>
      <c r="S211" s="217"/>
      <c r="T211" s="218"/>
      <c r="AT211" s="219" t="s">
        <v>231</v>
      </c>
      <c r="AU211" s="219" t="s">
        <v>81</v>
      </c>
      <c r="AV211" s="14" t="s">
        <v>81</v>
      </c>
      <c r="AW211" s="14" t="s">
        <v>33</v>
      </c>
      <c r="AX211" s="14" t="s">
        <v>79</v>
      </c>
      <c r="AY211" s="219" t="s">
        <v>211</v>
      </c>
    </row>
    <row r="212" spans="1:65" s="2" customFormat="1" ht="24.2" customHeight="1">
      <c r="A212" s="36"/>
      <c r="B212" s="37"/>
      <c r="C212" s="181" t="s">
        <v>393</v>
      </c>
      <c r="D212" s="181" t="s">
        <v>213</v>
      </c>
      <c r="E212" s="182" t="s">
        <v>1529</v>
      </c>
      <c r="F212" s="183" t="s">
        <v>1530</v>
      </c>
      <c r="G212" s="184" t="s">
        <v>228</v>
      </c>
      <c r="H212" s="185">
        <v>115.56</v>
      </c>
      <c r="I212" s="186"/>
      <c r="J212" s="187">
        <f>ROUND(I212*H212,2)</f>
        <v>0</v>
      </c>
      <c r="K212" s="183" t="s">
        <v>217</v>
      </c>
      <c r="L212" s="41"/>
      <c r="M212" s="188" t="s">
        <v>19</v>
      </c>
      <c r="N212" s="189" t="s">
        <v>43</v>
      </c>
      <c r="O212" s="66"/>
      <c r="P212" s="190">
        <f>O212*H212</f>
        <v>0</v>
      </c>
      <c r="Q212" s="190">
        <v>0</v>
      </c>
      <c r="R212" s="190">
        <f>Q212*H212</f>
        <v>0</v>
      </c>
      <c r="S212" s="190">
        <v>0</v>
      </c>
      <c r="T212" s="191">
        <f>S212*H212</f>
        <v>0</v>
      </c>
      <c r="U212" s="36"/>
      <c r="V212" s="36"/>
      <c r="W212" s="36"/>
      <c r="X212" s="36"/>
      <c r="Y212" s="36"/>
      <c r="Z212" s="36"/>
      <c r="AA212" s="36"/>
      <c r="AB212" s="36"/>
      <c r="AC212" s="36"/>
      <c r="AD212" s="36"/>
      <c r="AE212" s="36"/>
      <c r="AR212" s="192" t="s">
        <v>148</v>
      </c>
      <c r="AT212" s="192" t="s">
        <v>213</v>
      </c>
      <c r="AU212" s="192" t="s">
        <v>81</v>
      </c>
      <c r="AY212" s="19" t="s">
        <v>211</v>
      </c>
      <c r="BE212" s="193">
        <f>IF(N212="základní",J212,0)</f>
        <v>0</v>
      </c>
      <c r="BF212" s="193">
        <f>IF(N212="snížená",J212,0)</f>
        <v>0</v>
      </c>
      <c r="BG212" s="193">
        <f>IF(N212="zákl. přenesená",J212,0)</f>
        <v>0</v>
      </c>
      <c r="BH212" s="193">
        <f>IF(N212="sníž. přenesená",J212,0)</f>
        <v>0</v>
      </c>
      <c r="BI212" s="193">
        <f>IF(N212="nulová",J212,0)</f>
        <v>0</v>
      </c>
      <c r="BJ212" s="19" t="s">
        <v>79</v>
      </c>
      <c r="BK212" s="193">
        <f>ROUND(I212*H212,2)</f>
        <v>0</v>
      </c>
      <c r="BL212" s="19" t="s">
        <v>148</v>
      </c>
      <c r="BM212" s="192" t="s">
        <v>1531</v>
      </c>
    </row>
    <row r="213" spans="1:65" s="2" customFormat="1" ht="48.75">
      <c r="A213" s="36"/>
      <c r="B213" s="37"/>
      <c r="C213" s="38"/>
      <c r="D213" s="194" t="s">
        <v>219</v>
      </c>
      <c r="E213" s="38"/>
      <c r="F213" s="195" t="s">
        <v>1522</v>
      </c>
      <c r="G213" s="38"/>
      <c r="H213" s="38"/>
      <c r="I213" s="196"/>
      <c r="J213" s="38"/>
      <c r="K213" s="38"/>
      <c r="L213" s="41"/>
      <c r="M213" s="197"/>
      <c r="N213" s="198"/>
      <c r="O213" s="66"/>
      <c r="P213" s="66"/>
      <c r="Q213" s="66"/>
      <c r="R213" s="66"/>
      <c r="S213" s="66"/>
      <c r="T213" s="67"/>
      <c r="U213" s="36"/>
      <c r="V213" s="36"/>
      <c r="W213" s="36"/>
      <c r="X213" s="36"/>
      <c r="Y213" s="36"/>
      <c r="Z213" s="36"/>
      <c r="AA213" s="36"/>
      <c r="AB213" s="36"/>
      <c r="AC213" s="36"/>
      <c r="AD213" s="36"/>
      <c r="AE213" s="36"/>
      <c r="AT213" s="19" t="s">
        <v>219</v>
      </c>
      <c r="AU213" s="19" t="s">
        <v>81</v>
      </c>
    </row>
    <row r="214" spans="1:65" s="2" customFormat="1" ht="24.2" customHeight="1">
      <c r="A214" s="36"/>
      <c r="B214" s="37"/>
      <c r="C214" s="181" t="s">
        <v>397</v>
      </c>
      <c r="D214" s="181" t="s">
        <v>213</v>
      </c>
      <c r="E214" s="182" t="s">
        <v>1532</v>
      </c>
      <c r="F214" s="183" t="s">
        <v>1533</v>
      </c>
      <c r="G214" s="184" t="s">
        <v>430</v>
      </c>
      <c r="H214" s="185">
        <v>3.6659999999999999</v>
      </c>
      <c r="I214" s="186"/>
      <c r="J214" s="187">
        <f>ROUND(I214*H214,2)</f>
        <v>0</v>
      </c>
      <c r="K214" s="183" t="s">
        <v>217</v>
      </c>
      <c r="L214" s="41"/>
      <c r="M214" s="188" t="s">
        <v>19</v>
      </c>
      <c r="N214" s="189" t="s">
        <v>43</v>
      </c>
      <c r="O214" s="66"/>
      <c r="P214" s="190">
        <f>O214*H214</f>
        <v>0</v>
      </c>
      <c r="Q214" s="190">
        <v>1.10907</v>
      </c>
      <c r="R214" s="190">
        <f>Q214*H214</f>
        <v>4.06585062</v>
      </c>
      <c r="S214" s="190">
        <v>0</v>
      </c>
      <c r="T214" s="191">
        <f>S214*H214</f>
        <v>0</v>
      </c>
      <c r="U214" s="36"/>
      <c r="V214" s="36"/>
      <c r="W214" s="36"/>
      <c r="X214" s="36"/>
      <c r="Y214" s="36"/>
      <c r="Z214" s="36"/>
      <c r="AA214" s="36"/>
      <c r="AB214" s="36"/>
      <c r="AC214" s="36"/>
      <c r="AD214" s="36"/>
      <c r="AE214" s="36"/>
      <c r="AR214" s="192" t="s">
        <v>148</v>
      </c>
      <c r="AT214" s="192" t="s">
        <v>213</v>
      </c>
      <c r="AU214" s="192" t="s">
        <v>81</v>
      </c>
      <c r="AY214" s="19" t="s">
        <v>211</v>
      </c>
      <c r="BE214" s="193">
        <f>IF(N214="základní",J214,0)</f>
        <v>0</v>
      </c>
      <c r="BF214" s="193">
        <f>IF(N214="snížená",J214,0)</f>
        <v>0</v>
      </c>
      <c r="BG214" s="193">
        <f>IF(N214="zákl. přenesená",J214,0)</f>
        <v>0</v>
      </c>
      <c r="BH214" s="193">
        <f>IF(N214="sníž. přenesená",J214,0)</f>
        <v>0</v>
      </c>
      <c r="BI214" s="193">
        <f>IF(N214="nulová",J214,0)</f>
        <v>0</v>
      </c>
      <c r="BJ214" s="19" t="s">
        <v>79</v>
      </c>
      <c r="BK214" s="193">
        <f>ROUND(I214*H214,2)</f>
        <v>0</v>
      </c>
      <c r="BL214" s="19" t="s">
        <v>148</v>
      </c>
      <c r="BM214" s="192" t="s">
        <v>1534</v>
      </c>
    </row>
    <row r="215" spans="1:65" s="14" customFormat="1" ht="11.25">
      <c r="B215" s="209"/>
      <c r="C215" s="210"/>
      <c r="D215" s="194" t="s">
        <v>231</v>
      </c>
      <c r="E215" s="210"/>
      <c r="F215" s="212" t="s">
        <v>1535</v>
      </c>
      <c r="G215" s="210"/>
      <c r="H215" s="213">
        <v>3.6659999999999999</v>
      </c>
      <c r="I215" s="214"/>
      <c r="J215" s="210"/>
      <c r="K215" s="210"/>
      <c r="L215" s="215"/>
      <c r="M215" s="216"/>
      <c r="N215" s="217"/>
      <c r="O215" s="217"/>
      <c r="P215" s="217"/>
      <c r="Q215" s="217"/>
      <c r="R215" s="217"/>
      <c r="S215" s="217"/>
      <c r="T215" s="218"/>
      <c r="AT215" s="219" t="s">
        <v>231</v>
      </c>
      <c r="AU215" s="219" t="s">
        <v>81</v>
      </c>
      <c r="AV215" s="14" t="s">
        <v>81</v>
      </c>
      <c r="AW215" s="14" t="s">
        <v>4</v>
      </c>
      <c r="AX215" s="14" t="s">
        <v>79</v>
      </c>
      <c r="AY215" s="219" t="s">
        <v>211</v>
      </c>
    </row>
    <row r="216" spans="1:65" s="12" customFormat="1" ht="22.9" customHeight="1">
      <c r="B216" s="165"/>
      <c r="C216" s="166"/>
      <c r="D216" s="167" t="s">
        <v>71</v>
      </c>
      <c r="E216" s="179" t="s">
        <v>148</v>
      </c>
      <c r="F216" s="179" t="s">
        <v>501</v>
      </c>
      <c r="G216" s="166"/>
      <c r="H216" s="166"/>
      <c r="I216" s="169"/>
      <c r="J216" s="180">
        <f>BK216</f>
        <v>0</v>
      </c>
      <c r="K216" s="166"/>
      <c r="L216" s="171"/>
      <c r="M216" s="172"/>
      <c r="N216" s="173"/>
      <c r="O216" s="173"/>
      <c r="P216" s="174">
        <f>SUM(P217:P226)</f>
        <v>0</v>
      </c>
      <c r="Q216" s="173"/>
      <c r="R216" s="174">
        <f>SUM(R217:R226)</f>
        <v>14.157059999999998</v>
      </c>
      <c r="S216" s="173"/>
      <c r="T216" s="175">
        <f>SUM(T217:T226)</f>
        <v>0</v>
      </c>
      <c r="AR216" s="176" t="s">
        <v>79</v>
      </c>
      <c r="AT216" s="177" t="s">
        <v>71</v>
      </c>
      <c r="AU216" s="177" t="s">
        <v>79</v>
      </c>
      <c r="AY216" s="176" t="s">
        <v>211</v>
      </c>
      <c r="BK216" s="178">
        <f>SUM(BK217:BK226)</f>
        <v>0</v>
      </c>
    </row>
    <row r="217" spans="1:65" s="2" customFormat="1" ht="24.2" customHeight="1">
      <c r="A217" s="36"/>
      <c r="B217" s="37"/>
      <c r="C217" s="181" t="s">
        <v>401</v>
      </c>
      <c r="D217" s="181" t="s">
        <v>213</v>
      </c>
      <c r="E217" s="182" t="s">
        <v>1536</v>
      </c>
      <c r="F217" s="183" t="s">
        <v>1537</v>
      </c>
      <c r="G217" s="184" t="s">
        <v>216</v>
      </c>
      <c r="H217" s="185">
        <v>32</v>
      </c>
      <c r="I217" s="186"/>
      <c r="J217" s="187">
        <f>ROUND(I217*H217,2)</f>
        <v>0</v>
      </c>
      <c r="K217" s="183" t="s">
        <v>217</v>
      </c>
      <c r="L217" s="41"/>
      <c r="M217" s="188" t="s">
        <v>19</v>
      </c>
      <c r="N217" s="189" t="s">
        <v>43</v>
      </c>
      <c r="O217" s="66"/>
      <c r="P217" s="190">
        <f>O217*H217</f>
        <v>0</v>
      </c>
      <c r="Q217" s="190">
        <v>4.5900000000000003E-3</v>
      </c>
      <c r="R217" s="190">
        <f>Q217*H217</f>
        <v>0.14688000000000001</v>
      </c>
      <c r="S217" s="190">
        <v>0</v>
      </c>
      <c r="T217" s="191">
        <f>S217*H217</f>
        <v>0</v>
      </c>
      <c r="U217" s="36"/>
      <c r="V217" s="36"/>
      <c r="W217" s="36"/>
      <c r="X217" s="36"/>
      <c r="Y217" s="36"/>
      <c r="Z217" s="36"/>
      <c r="AA217" s="36"/>
      <c r="AB217" s="36"/>
      <c r="AC217" s="36"/>
      <c r="AD217" s="36"/>
      <c r="AE217" s="36"/>
      <c r="AR217" s="192" t="s">
        <v>148</v>
      </c>
      <c r="AT217" s="192" t="s">
        <v>213</v>
      </c>
      <c r="AU217" s="192" t="s">
        <v>81</v>
      </c>
      <c r="AY217" s="19" t="s">
        <v>211</v>
      </c>
      <c r="BE217" s="193">
        <f>IF(N217="základní",J217,0)</f>
        <v>0</v>
      </c>
      <c r="BF217" s="193">
        <f>IF(N217="snížená",J217,0)</f>
        <v>0</v>
      </c>
      <c r="BG217" s="193">
        <f>IF(N217="zákl. přenesená",J217,0)</f>
        <v>0</v>
      </c>
      <c r="BH217" s="193">
        <f>IF(N217="sníž. přenesená",J217,0)</f>
        <v>0</v>
      </c>
      <c r="BI217" s="193">
        <f>IF(N217="nulová",J217,0)</f>
        <v>0</v>
      </c>
      <c r="BJ217" s="19" t="s">
        <v>79</v>
      </c>
      <c r="BK217" s="193">
        <f>ROUND(I217*H217,2)</f>
        <v>0</v>
      </c>
      <c r="BL217" s="19" t="s">
        <v>148</v>
      </c>
      <c r="BM217" s="192" t="s">
        <v>1538</v>
      </c>
    </row>
    <row r="218" spans="1:65" s="2" customFormat="1" ht="58.5">
      <c r="A218" s="36"/>
      <c r="B218" s="37"/>
      <c r="C218" s="38"/>
      <c r="D218" s="194" t="s">
        <v>219</v>
      </c>
      <c r="E218" s="38"/>
      <c r="F218" s="195" t="s">
        <v>1539</v>
      </c>
      <c r="G218" s="38"/>
      <c r="H218" s="38"/>
      <c r="I218" s="196"/>
      <c r="J218" s="38"/>
      <c r="K218" s="38"/>
      <c r="L218" s="41"/>
      <c r="M218" s="197"/>
      <c r="N218" s="198"/>
      <c r="O218" s="66"/>
      <c r="P218" s="66"/>
      <c r="Q218" s="66"/>
      <c r="R218" s="66"/>
      <c r="S218" s="66"/>
      <c r="T218" s="67"/>
      <c r="U218" s="36"/>
      <c r="V218" s="36"/>
      <c r="W218" s="36"/>
      <c r="X218" s="36"/>
      <c r="Y218" s="36"/>
      <c r="Z218" s="36"/>
      <c r="AA218" s="36"/>
      <c r="AB218" s="36"/>
      <c r="AC218" s="36"/>
      <c r="AD218" s="36"/>
      <c r="AE218" s="36"/>
      <c r="AT218" s="19" t="s">
        <v>219</v>
      </c>
      <c r="AU218" s="19" t="s">
        <v>81</v>
      </c>
    </row>
    <row r="219" spans="1:65" s="14" customFormat="1" ht="11.25">
      <c r="B219" s="209"/>
      <c r="C219" s="210"/>
      <c r="D219" s="194" t="s">
        <v>231</v>
      </c>
      <c r="E219" s="211" t="s">
        <v>19</v>
      </c>
      <c r="F219" s="212" t="s">
        <v>1540</v>
      </c>
      <c r="G219" s="210"/>
      <c r="H219" s="213">
        <v>32</v>
      </c>
      <c r="I219" s="214"/>
      <c r="J219" s="210"/>
      <c r="K219" s="210"/>
      <c r="L219" s="215"/>
      <c r="M219" s="216"/>
      <c r="N219" s="217"/>
      <c r="O219" s="217"/>
      <c r="P219" s="217"/>
      <c r="Q219" s="217"/>
      <c r="R219" s="217"/>
      <c r="S219" s="217"/>
      <c r="T219" s="218"/>
      <c r="AT219" s="219" t="s">
        <v>231</v>
      </c>
      <c r="AU219" s="219" t="s">
        <v>81</v>
      </c>
      <c r="AV219" s="14" t="s">
        <v>81</v>
      </c>
      <c r="AW219" s="14" t="s">
        <v>33</v>
      </c>
      <c r="AX219" s="14" t="s">
        <v>79</v>
      </c>
      <c r="AY219" s="219" t="s">
        <v>211</v>
      </c>
    </row>
    <row r="220" spans="1:65" s="2" customFormat="1" ht="14.45" customHeight="1">
      <c r="A220" s="36"/>
      <c r="B220" s="37"/>
      <c r="C220" s="242" t="s">
        <v>407</v>
      </c>
      <c r="D220" s="242" t="s">
        <v>442</v>
      </c>
      <c r="E220" s="243" t="s">
        <v>1541</v>
      </c>
      <c r="F220" s="244" t="s">
        <v>1542</v>
      </c>
      <c r="G220" s="245" t="s">
        <v>216</v>
      </c>
      <c r="H220" s="246">
        <v>32</v>
      </c>
      <c r="I220" s="247"/>
      <c r="J220" s="248">
        <f>ROUND(I220*H220,2)</f>
        <v>0</v>
      </c>
      <c r="K220" s="244" t="s">
        <v>217</v>
      </c>
      <c r="L220" s="249"/>
      <c r="M220" s="250" t="s">
        <v>19</v>
      </c>
      <c r="N220" s="251" t="s">
        <v>43</v>
      </c>
      <c r="O220" s="66"/>
      <c r="P220" s="190">
        <f>O220*H220</f>
        <v>0</v>
      </c>
      <c r="Q220" s="190">
        <v>8.5999999999999993E-2</v>
      </c>
      <c r="R220" s="190">
        <f>Q220*H220</f>
        <v>2.7519999999999998</v>
      </c>
      <c r="S220" s="190">
        <v>0</v>
      </c>
      <c r="T220" s="191">
        <f>S220*H220</f>
        <v>0</v>
      </c>
      <c r="U220" s="36"/>
      <c r="V220" s="36"/>
      <c r="W220" s="36"/>
      <c r="X220" s="36"/>
      <c r="Y220" s="36"/>
      <c r="Z220" s="36"/>
      <c r="AA220" s="36"/>
      <c r="AB220" s="36"/>
      <c r="AC220" s="36"/>
      <c r="AD220" s="36"/>
      <c r="AE220" s="36"/>
      <c r="AR220" s="192" t="s">
        <v>254</v>
      </c>
      <c r="AT220" s="192" t="s">
        <v>442</v>
      </c>
      <c r="AU220" s="192" t="s">
        <v>81</v>
      </c>
      <c r="AY220" s="19" t="s">
        <v>211</v>
      </c>
      <c r="BE220" s="193">
        <f>IF(N220="základní",J220,0)</f>
        <v>0</v>
      </c>
      <c r="BF220" s="193">
        <f>IF(N220="snížená",J220,0)</f>
        <v>0</v>
      </c>
      <c r="BG220" s="193">
        <f>IF(N220="zákl. přenesená",J220,0)</f>
        <v>0</v>
      </c>
      <c r="BH220" s="193">
        <f>IF(N220="sníž. přenesená",J220,0)</f>
        <v>0</v>
      </c>
      <c r="BI220" s="193">
        <f>IF(N220="nulová",J220,0)</f>
        <v>0</v>
      </c>
      <c r="BJ220" s="19" t="s">
        <v>79</v>
      </c>
      <c r="BK220" s="193">
        <f>ROUND(I220*H220,2)</f>
        <v>0</v>
      </c>
      <c r="BL220" s="19" t="s">
        <v>148</v>
      </c>
      <c r="BM220" s="192" t="s">
        <v>1543</v>
      </c>
    </row>
    <row r="221" spans="1:65" s="2" customFormat="1" ht="24.2" customHeight="1">
      <c r="A221" s="36"/>
      <c r="B221" s="37"/>
      <c r="C221" s="181" t="s">
        <v>411</v>
      </c>
      <c r="D221" s="181" t="s">
        <v>213</v>
      </c>
      <c r="E221" s="182" t="s">
        <v>1544</v>
      </c>
      <c r="F221" s="183" t="s">
        <v>1545</v>
      </c>
      <c r="G221" s="184" t="s">
        <v>216</v>
      </c>
      <c r="H221" s="185">
        <v>16</v>
      </c>
      <c r="I221" s="186"/>
      <c r="J221" s="187">
        <f>ROUND(I221*H221,2)</f>
        <v>0</v>
      </c>
      <c r="K221" s="183" t="s">
        <v>217</v>
      </c>
      <c r="L221" s="41"/>
      <c r="M221" s="188" t="s">
        <v>19</v>
      </c>
      <c r="N221" s="189" t="s">
        <v>43</v>
      </c>
      <c r="O221" s="66"/>
      <c r="P221" s="190">
        <f>O221*H221</f>
        <v>0</v>
      </c>
      <c r="Q221" s="190">
        <v>4.5900000000000003E-3</v>
      </c>
      <c r="R221" s="190">
        <f>Q221*H221</f>
        <v>7.3440000000000005E-2</v>
      </c>
      <c r="S221" s="190">
        <v>0</v>
      </c>
      <c r="T221" s="191">
        <f>S221*H221</f>
        <v>0</v>
      </c>
      <c r="U221" s="36"/>
      <c r="V221" s="36"/>
      <c r="W221" s="36"/>
      <c r="X221" s="36"/>
      <c r="Y221" s="36"/>
      <c r="Z221" s="36"/>
      <c r="AA221" s="36"/>
      <c r="AB221" s="36"/>
      <c r="AC221" s="36"/>
      <c r="AD221" s="36"/>
      <c r="AE221" s="36"/>
      <c r="AR221" s="192" t="s">
        <v>148</v>
      </c>
      <c r="AT221" s="192" t="s">
        <v>213</v>
      </c>
      <c r="AU221" s="192" t="s">
        <v>81</v>
      </c>
      <c r="AY221" s="19" t="s">
        <v>211</v>
      </c>
      <c r="BE221" s="193">
        <f>IF(N221="základní",J221,0)</f>
        <v>0</v>
      </c>
      <c r="BF221" s="193">
        <f>IF(N221="snížená",J221,0)</f>
        <v>0</v>
      </c>
      <c r="BG221" s="193">
        <f>IF(N221="zákl. přenesená",J221,0)</f>
        <v>0</v>
      </c>
      <c r="BH221" s="193">
        <f>IF(N221="sníž. přenesená",J221,0)</f>
        <v>0</v>
      </c>
      <c r="BI221" s="193">
        <f>IF(N221="nulová",J221,0)</f>
        <v>0</v>
      </c>
      <c r="BJ221" s="19" t="s">
        <v>79</v>
      </c>
      <c r="BK221" s="193">
        <f>ROUND(I221*H221,2)</f>
        <v>0</v>
      </c>
      <c r="BL221" s="19" t="s">
        <v>148</v>
      </c>
      <c r="BM221" s="192" t="s">
        <v>1546</v>
      </c>
    </row>
    <row r="222" spans="1:65" s="2" customFormat="1" ht="58.5">
      <c r="A222" s="36"/>
      <c r="B222" s="37"/>
      <c r="C222" s="38"/>
      <c r="D222" s="194" t="s">
        <v>219</v>
      </c>
      <c r="E222" s="38"/>
      <c r="F222" s="195" t="s">
        <v>1539</v>
      </c>
      <c r="G222" s="38"/>
      <c r="H222" s="38"/>
      <c r="I222" s="196"/>
      <c r="J222" s="38"/>
      <c r="K222" s="38"/>
      <c r="L222" s="41"/>
      <c r="M222" s="197"/>
      <c r="N222" s="198"/>
      <c r="O222" s="66"/>
      <c r="P222" s="66"/>
      <c r="Q222" s="66"/>
      <c r="R222" s="66"/>
      <c r="S222" s="66"/>
      <c r="T222" s="67"/>
      <c r="U222" s="36"/>
      <c r="V222" s="36"/>
      <c r="W222" s="36"/>
      <c r="X222" s="36"/>
      <c r="Y222" s="36"/>
      <c r="Z222" s="36"/>
      <c r="AA222" s="36"/>
      <c r="AB222" s="36"/>
      <c r="AC222" s="36"/>
      <c r="AD222" s="36"/>
      <c r="AE222" s="36"/>
      <c r="AT222" s="19" t="s">
        <v>219</v>
      </c>
      <c r="AU222" s="19" t="s">
        <v>81</v>
      </c>
    </row>
    <row r="223" spans="1:65" s="14" customFormat="1" ht="11.25">
      <c r="B223" s="209"/>
      <c r="C223" s="210"/>
      <c r="D223" s="194" t="s">
        <v>231</v>
      </c>
      <c r="E223" s="211" t="s">
        <v>19</v>
      </c>
      <c r="F223" s="212" t="s">
        <v>1461</v>
      </c>
      <c r="G223" s="210"/>
      <c r="H223" s="213">
        <v>16</v>
      </c>
      <c r="I223" s="214"/>
      <c r="J223" s="210"/>
      <c r="K223" s="210"/>
      <c r="L223" s="215"/>
      <c r="M223" s="216"/>
      <c r="N223" s="217"/>
      <c r="O223" s="217"/>
      <c r="P223" s="217"/>
      <c r="Q223" s="217"/>
      <c r="R223" s="217"/>
      <c r="S223" s="217"/>
      <c r="T223" s="218"/>
      <c r="AT223" s="219" t="s">
        <v>231</v>
      </c>
      <c r="AU223" s="219" t="s">
        <v>81</v>
      </c>
      <c r="AV223" s="14" t="s">
        <v>81</v>
      </c>
      <c r="AW223" s="14" t="s">
        <v>33</v>
      </c>
      <c r="AX223" s="14" t="s">
        <v>79</v>
      </c>
      <c r="AY223" s="219" t="s">
        <v>211</v>
      </c>
    </row>
    <row r="224" spans="1:65" s="2" customFormat="1" ht="14.45" customHeight="1">
      <c r="A224" s="36"/>
      <c r="B224" s="37"/>
      <c r="C224" s="242" t="s">
        <v>418</v>
      </c>
      <c r="D224" s="242" t="s">
        <v>442</v>
      </c>
      <c r="E224" s="243" t="s">
        <v>1547</v>
      </c>
      <c r="F224" s="244" t="s">
        <v>1548</v>
      </c>
      <c r="G224" s="245" t="s">
        <v>216</v>
      </c>
      <c r="H224" s="246">
        <v>16</v>
      </c>
      <c r="I224" s="247"/>
      <c r="J224" s="248">
        <f>ROUND(I224*H224,2)</f>
        <v>0</v>
      </c>
      <c r="K224" s="244" t="s">
        <v>217</v>
      </c>
      <c r="L224" s="249"/>
      <c r="M224" s="250" t="s">
        <v>19</v>
      </c>
      <c r="N224" s="251" t="s">
        <v>43</v>
      </c>
      <c r="O224" s="66"/>
      <c r="P224" s="190">
        <f>O224*H224</f>
        <v>0</v>
      </c>
      <c r="Q224" s="190">
        <v>0.17299999999999999</v>
      </c>
      <c r="R224" s="190">
        <f>Q224*H224</f>
        <v>2.7679999999999998</v>
      </c>
      <c r="S224" s="190">
        <v>0</v>
      </c>
      <c r="T224" s="191">
        <f>S224*H224</f>
        <v>0</v>
      </c>
      <c r="U224" s="36"/>
      <c r="V224" s="36"/>
      <c r="W224" s="36"/>
      <c r="X224" s="36"/>
      <c r="Y224" s="36"/>
      <c r="Z224" s="36"/>
      <c r="AA224" s="36"/>
      <c r="AB224" s="36"/>
      <c r="AC224" s="36"/>
      <c r="AD224" s="36"/>
      <c r="AE224" s="36"/>
      <c r="AR224" s="192" t="s">
        <v>254</v>
      </c>
      <c r="AT224" s="192" t="s">
        <v>442</v>
      </c>
      <c r="AU224" s="192" t="s">
        <v>81</v>
      </c>
      <c r="AY224" s="19" t="s">
        <v>211</v>
      </c>
      <c r="BE224" s="193">
        <f>IF(N224="základní",J224,0)</f>
        <v>0</v>
      </c>
      <c r="BF224" s="193">
        <f>IF(N224="snížená",J224,0)</f>
        <v>0</v>
      </c>
      <c r="BG224" s="193">
        <f>IF(N224="zákl. přenesená",J224,0)</f>
        <v>0</v>
      </c>
      <c r="BH224" s="193">
        <f>IF(N224="sníž. přenesená",J224,0)</f>
        <v>0</v>
      </c>
      <c r="BI224" s="193">
        <f>IF(N224="nulová",J224,0)</f>
        <v>0</v>
      </c>
      <c r="BJ224" s="19" t="s">
        <v>79</v>
      </c>
      <c r="BK224" s="193">
        <f>ROUND(I224*H224,2)</f>
        <v>0</v>
      </c>
      <c r="BL224" s="19" t="s">
        <v>148</v>
      </c>
      <c r="BM224" s="192" t="s">
        <v>1549</v>
      </c>
    </row>
    <row r="225" spans="1:65" s="2" customFormat="1" ht="14.45" customHeight="1">
      <c r="A225" s="36"/>
      <c r="B225" s="37"/>
      <c r="C225" s="181" t="s">
        <v>427</v>
      </c>
      <c r="D225" s="181" t="s">
        <v>213</v>
      </c>
      <c r="E225" s="182" t="s">
        <v>1550</v>
      </c>
      <c r="F225" s="183" t="s">
        <v>1551</v>
      </c>
      <c r="G225" s="184" t="s">
        <v>216</v>
      </c>
      <c r="H225" s="185">
        <v>2</v>
      </c>
      <c r="I225" s="186"/>
      <c r="J225" s="187">
        <f>ROUND(I225*H225,2)</f>
        <v>0</v>
      </c>
      <c r="K225" s="183" t="s">
        <v>19</v>
      </c>
      <c r="L225" s="41"/>
      <c r="M225" s="188" t="s">
        <v>19</v>
      </c>
      <c r="N225" s="189" t="s">
        <v>43</v>
      </c>
      <c r="O225" s="66"/>
      <c r="P225" s="190">
        <f>O225*H225</f>
        <v>0</v>
      </c>
      <c r="Q225" s="190">
        <v>0.10836999999999999</v>
      </c>
      <c r="R225" s="190">
        <f>Q225*H225</f>
        <v>0.21673999999999999</v>
      </c>
      <c r="S225" s="190">
        <v>0</v>
      </c>
      <c r="T225" s="191">
        <f>S225*H225</f>
        <v>0</v>
      </c>
      <c r="U225" s="36"/>
      <c r="V225" s="36"/>
      <c r="W225" s="36"/>
      <c r="X225" s="36"/>
      <c r="Y225" s="36"/>
      <c r="Z225" s="36"/>
      <c r="AA225" s="36"/>
      <c r="AB225" s="36"/>
      <c r="AC225" s="36"/>
      <c r="AD225" s="36"/>
      <c r="AE225" s="36"/>
      <c r="AR225" s="192" t="s">
        <v>148</v>
      </c>
      <c r="AT225" s="192" t="s">
        <v>213</v>
      </c>
      <c r="AU225" s="192" t="s">
        <v>81</v>
      </c>
      <c r="AY225" s="19" t="s">
        <v>211</v>
      </c>
      <c r="BE225" s="193">
        <f>IF(N225="základní",J225,0)</f>
        <v>0</v>
      </c>
      <c r="BF225" s="193">
        <f>IF(N225="snížená",J225,0)</f>
        <v>0</v>
      </c>
      <c r="BG225" s="193">
        <f>IF(N225="zákl. přenesená",J225,0)</f>
        <v>0</v>
      </c>
      <c r="BH225" s="193">
        <f>IF(N225="sníž. přenesená",J225,0)</f>
        <v>0</v>
      </c>
      <c r="BI225" s="193">
        <f>IF(N225="nulová",J225,0)</f>
        <v>0</v>
      </c>
      <c r="BJ225" s="19" t="s">
        <v>79</v>
      </c>
      <c r="BK225" s="193">
        <f>ROUND(I225*H225,2)</f>
        <v>0</v>
      </c>
      <c r="BL225" s="19" t="s">
        <v>148</v>
      </c>
      <c r="BM225" s="192" t="s">
        <v>1552</v>
      </c>
    </row>
    <row r="226" spans="1:65" s="2" customFormat="1" ht="14.45" customHeight="1">
      <c r="A226" s="36"/>
      <c r="B226" s="37"/>
      <c r="C226" s="242" t="s">
        <v>434</v>
      </c>
      <c r="D226" s="242" t="s">
        <v>442</v>
      </c>
      <c r="E226" s="243" t="s">
        <v>1553</v>
      </c>
      <c r="F226" s="244" t="s">
        <v>1554</v>
      </c>
      <c r="G226" s="245" t="s">
        <v>216</v>
      </c>
      <c r="H226" s="246">
        <v>2</v>
      </c>
      <c r="I226" s="247"/>
      <c r="J226" s="248">
        <f>ROUND(I226*H226,2)</f>
        <v>0</v>
      </c>
      <c r="K226" s="244" t="s">
        <v>19</v>
      </c>
      <c r="L226" s="249"/>
      <c r="M226" s="250" t="s">
        <v>19</v>
      </c>
      <c r="N226" s="251" t="s">
        <v>43</v>
      </c>
      <c r="O226" s="66"/>
      <c r="P226" s="190">
        <f>O226*H226</f>
        <v>0</v>
      </c>
      <c r="Q226" s="190">
        <v>4.0999999999999996</v>
      </c>
      <c r="R226" s="190">
        <f>Q226*H226</f>
        <v>8.1999999999999993</v>
      </c>
      <c r="S226" s="190">
        <v>0</v>
      </c>
      <c r="T226" s="191">
        <f>S226*H226</f>
        <v>0</v>
      </c>
      <c r="U226" s="36"/>
      <c r="V226" s="36"/>
      <c r="W226" s="36"/>
      <c r="X226" s="36"/>
      <c r="Y226" s="36"/>
      <c r="Z226" s="36"/>
      <c r="AA226" s="36"/>
      <c r="AB226" s="36"/>
      <c r="AC226" s="36"/>
      <c r="AD226" s="36"/>
      <c r="AE226" s="36"/>
      <c r="AR226" s="192" t="s">
        <v>254</v>
      </c>
      <c r="AT226" s="192" t="s">
        <v>442</v>
      </c>
      <c r="AU226" s="192" t="s">
        <v>81</v>
      </c>
      <c r="AY226" s="19" t="s">
        <v>211</v>
      </c>
      <c r="BE226" s="193">
        <f>IF(N226="základní",J226,0)</f>
        <v>0</v>
      </c>
      <c r="BF226" s="193">
        <f>IF(N226="snížená",J226,0)</f>
        <v>0</v>
      </c>
      <c r="BG226" s="193">
        <f>IF(N226="zákl. přenesená",J226,0)</f>
        <v>0</v>
      </c>
      <c r="BH226" s="193">
        <f>IF(N226="sníž. přenesená",J226,0)</f>
        <v>0</v>
      </c>
      <c r="BI226" s="193">
        <f>IF(N226="nulová",J226,0)</f>
        <v>0</v>
      </c>
      <c r="BJ226" s="19" t="s">
        <v>79</v>
      </c>
      <c r="BK226" s="193">
        <f>ROUND(I226*H226,2)</f>
        <v>0</v>
      </c>
      <c r="BL226" s="19" t="s">
        <v>148</v>
      </c>
      <c r="BM226" s="192" t="s">
        <v>1555</v>
      </c>
    </row>
    <row r="227" spans="1:65" s="12" customFormat="1" ht="22.9" customHeight="1">
      <c r="B227" s="165"/>
      <c r="C227" s="166"/>
      <c r="D227" s="167" t="s">
        <v>71</v>
      </c>
      <c r="E227" s="179" t="s">
        <v>243</v>
      </c>
      <c r="F227" s="179" t="s">
        <v>1556</v>
      </c>
      <c r="G227" s="166"/>
      <c r="H227" s="166"/>
      <c r="I227" s="169"/>
      <c r="J227" s="180">
        <f>BK227</f>
        <v>0</v>
      </c>
      <c r="K227" s="166"/>
      <c r="L227" s="171"/>
      <c r="M227" s="172"/>
      <c r="N227" s="173"/>
      <c r="O227" s="173"/>
      <c r="P227" s="174">
        <f>SUM(P228:P234)</f>
        <v>0</v>
      </c>
      <c r="Q227" s="173"/>
      <c r="R227" s="174">
        <f>SUM(R228:R234)</f>
        <v>6.550842939999999</v>
      </c>
      <c r="S227" s="173"/>
      <c r="T227" s="175">
        <f>SUM(T228:T234)</f>
        <v>0</v>
      </c>
      <c r="AR227" s="176" t="s">
        <v>79</v>
      </c>
      <c r="AT227" s="177" t="s">
        <v>71</v>
      </c>
      <c r="AU227" s="177" t="s">
        <v>79</v>
      </c>
      <c r="AY227" s="176" t="s">
        <v>211</v>
      </c>
      <c r="BK227" s="178">
        <f>SUM(BK228:BK234)</f>
        <v>0</v>
      </c>
    </row>
    <row r="228" spans="1:65" s="2" customFormat="1" ht="14.45" customHeight="1">
      <c r="A228" s="36"/>
      <c r="B228" s="37"/>
      <c r="C228" s="181" t="s">
        <v>441</v>
      </c>
      <c r="D228" s="181" t="s">
        <v>213</v>
      </c>
      <c r="E228" s="182" t="s">
        <v>1557</v>
      </c>
      <c r="F228" s="183" t="s">
        <v>1558</v>
      </c>
      <c r="G228" s="184" t="s">
        <v>139</v>
      </c>
      <c r="H228" s="185">
        <v>0.69099999999999995</v>
      </c>
      <c r="I228" s="186"/>
      <c r="J228" s="187">
        <f>ROUND(I228*H228,2)</f>
        <v>0</v>
      </c>
      <c r="K228" s="183" t="s">
        <v>217</v>
      </c>
      <c r="L228" s="41"/>
      <c r="M228" s="188" t="s">
        <v>19</v>
      </c>
      <c r="N228" s="189" t="s">
        <v>43</v>
      </c>
      <c r="O228" s="66"/>
      <c r="P228" s="190">
        <f>O228*H228</f>
        <v>0</v>
      </c>
      <c r="Q228" s="190">
        <v>2.2563399999999998</v>
      </c>
      <c r="R228" s="190">
        <f>Q228*H228</f>
        <v>1.5591309399999997</v>
      </c>
      <c r="S228" s="190">
        <v>0</v>
      </c>
      <c r="T228" s="191">
        <f>S228*H228</f>
        <v>0</v>
      </c>
      <c r="U228" s="36"/>
      <c r="V228" s="36"/>
      <c r="W228" s="36"/>
      <c r="X228" s="36"/>
      <c r="Y228" s="36"/>
      <c r="Z228" s="36"/>
      <c r="AA228" s="36"/>
      <c r="AB228" s="36"/>
      <c r="AC228" s="36"/>
      <c r="AD228" s="36"/>
      <c r="AE228" s="36"/>
      <c r="AR228" s="192" t="s">
        <v>148</v>
      </c>
      <c r="AT228" s="192" t="s">
        <v>213</v>
      </c>
      <c r="AU228" s="192" t="s">
        <v>81</v>
      </c>
      <c r="AY228" s="19" t="s">
        <v>211</v>
      </c>
      <c r="BE228" s="193">
        <f>IF(N228="základní",J228,0)</f>
        <v>0</v>
      </c>
      <c r="BF228" s="193">
        <f>IF(N228="snížená",J228,0)</f>
        <v>0</v>
      </c>
      <c r="BG228" s="193">
        <f>IF(N228="zákl. přenesená",J228,0)</f>
        <v>0</v>
      </c>
      <c r="BH228" s="193">
        <f>IF(N228="sníž. přenesená",J228,0)</f>
        <v>0</v>
      </c>
      <c r="BI228" s="193">
        <f>IF(N228="nulová",J228,0)</f>
        <v>0</v>
      </c>
      <c r="BJ228" s="19" t="s">
        <v>79</v>
      </c>
      <c r="BK228" s="193">
        <f>ROUND(I228*H228,2)</f>
        <v>0</v>
      </c>
      <c r="BL228" s="19" t="s">
        <v>148</v>
      </c>
      <c r="BM228" s="192" t="s">
        <v>1559</v>
      </c>
    </row>
    <row r="229" spans="1:65" s="2" customFormat="1" ht="146.25">
      <c r="A229" s="36"/>
      <c r="B229" s="37"/>
      <c r="C229" s="38"/>
      <c r="D229" s="194" t="s">
        <v>219</v>
      </c>
      <c r="E229" s="38"/>
      <c r="F229" s="195" t="s">
        <v>1560</v>
      </c>
      <c r="G229" s="38"/>
      <c r="H229" s="38"/>
      <c r="I229" s="196"/>
      <c r="J229" s="38"/>
      <c r="K229" s="38"/>
      <c r="L229" s="41"/>
      <c r="M229" s="197"/>
      <c r="N229" s="198"/>
      <c r="O229" s="66"/>
      <c r="P229" s="66"/>
      <c r="Q229" s="66"/>
      <c r="R229" s="66"/>
      <c r="S229" s="66"/>
      <c r="T229" s="67"/>
      <c r="U229" s="36"/>
      <c r="V229" s="36"/>
      <c r="W229" s="36"/>
      <c r="X229" s="36"/>
      <c r="Y229" s="36"/>
      <c r="Z229" s="36"/>
      <c r="AA229" s="36"/>
      <c r="AB229" s="36"/>
      <c r="AC229" s="36"/>
      <c r="AD229" s="36"/>
      <c r="AE229" s="36"/>
      <c r="AT229" s="19" t="s">
        <v>219</v>
      </c>
      <c r="AU229" s="19" t="s">
        <v>81</v>
      </c>
    </row>
    <row r="230" spans="1:65" s="13" customFormat="1" ht="11.25">
      <c r="B230" s="199"/>
      <c r="C230" s="200"/>
      <c r="D230" s="194" t="s">
        <v>231</v>
      </c>
      <c r="E230" s="201" t="s">
        <v>19</v>
      </c>
      <c r="F230" s="202" t="s">
        <v>1561</v>
      </c>
      <c r="G230" s="200"/>
      <c r="H230" s="201" t="s">
        <v>19</v>
      </c>
      <c r="I230" s="203"/>
      <c r="J230" s="200"/>
      <c r="K230" s="200"/>
      <c r="L230" s="204"/>
      <c r="M230" s="205"/>
      <c r="N230" s="206"/>
      <c r="O230" s="206"/>
      <c r="P230" s="206"/>
      <c r="Q230" s="206"/>
      <c r="R230" s="206"/>
      <c r="S230" s="206"/>
      <c r="T230" s="207"/>
      <c r="AT230" s="208" t="s">
        <v>231</v>
      </c>
      <c r="AU230" s="208" t="s">
        <v>81</v>
      </c>
      <c r="AV230" s="13" t="s">
        <v>79</v>
      </c>
      <c r="AW230" s="13" t="s">
        <v>33</v>
      </c>
      <c r="AX230" s="13" t="s">
        <v>72</v>
      </c>
      <c r="AY230" s="208" t="s">
        <v>211</v>
      </c>
    </row>
    <row r="231" spans="1:65" s="14" customFormat="1" ht="11.25">
      <c r="B231" s="209"/>
      <c r="C231" s="210"/>
      <c r="D231" s="194" t="s">
        <v>231</v>
      </c>
      <c r="E231" s="211" t="s">
        <v>19</v>
      </c>
      <c r="F231" s="212" t="s">
        <v>1562</v>
      </c>
      <c r="G231" s="210"/>
      <c r="H231" s="213">
        <v>0.69099999999999995</v>
      </c>
      <c r="I231" s="214"/>
      <c r="J231" s="210"/>
      <c r="K231" s="210"/>
      <c r="L231" s="215"/>
      <c r="M231" s="216"/>
      <c r="N231" s="217"/>
      <c r="O231" s="217"/>
      <c r="P231" s="217"/>
      <c r="Q231" s="217"/>
      <c r="R231" s="217"/>
      <c r="S231" s="217"/>
      <c r="T231" s="218"/>
      <c r="AT231" s="219" t="s">
        <v>231</v>
      </c>
      <c r="AU231" s="219" t="s">
        <v>81</v>
      </c>
      <c r="AV231" s="14" t="s">
        <v>81</v>
      </c>
      <c r="AW231" s="14" t="s">
        <v>33</v>
      </c>
      <c r="AX231" s="14" t="s">
        <v>79</v>
      </c>
      <c r="AY231" s="219" t="s">
        <v>211</v>
      </c>
    </row>
    <row r="232" spans="1:65" s="2" customFormat="1" ht="14.45" customHeight="1">
      <c r="A232" s="36"/>
      <c r="B232" s="37"/>
      <c r="C232" s="181" t="s">
        <v>448</v>
      </c>
      <c r="D232" s="181" t="s">
        <v>213</v>
      </c>
      <c r="E232" s="182" t="s">
        <v>1563</v>
      </c>
      <c r="F232" s="183" t="s">
        <v>1564</v>
      </c>
      <c r="G232" s="184" t="s">
        <v>228</v>
      </c>
      <c r="H232" s="185">
        <v>17.600000000000001</v>
      </c>
      <c r="I232" s="186"/>
      <c r="J232" s="187">
        <f>ROUND(I232*H232,2)</f>
        <v>0</v>
      </c>
      <c r="K232" s="183" t="s">
        <v>217</v>
      </c>
      <c r="L232" s="41"/>
      <c r="M232" s="188" t="s">
        <v>19</v>
      </c>
      <c r="N232" s="189" t="s">
        <v>43</v>
      </c>
      <c r="O232" s="66"/>
      <c r="P232" s="190">
        <f>O232*H232</f>
        <v>0</v>
      </c>
      <c r="Q232" s="190">
        <v>0.28361999999999998</v>
      </c>
      <c r="R232" s="190">
        <f>Q232*H232</f>
        <v>4.9917119999999997</v>
      </c>
      <c r="S232" s="190">
        <v>0</v>
      </c>
      <c r="T232" s="191">
        <f>S232*H232</f>
        <v>0</v>
      </c>
      <c r="U232" s="36"/>
      <c r="V232" s="36"/>
      <c r="W232" s="36"/>
      <c r="X232" s="36"/>
      <c r="Y232" s="36"/>
      <c r="Z232" s="36"/>
      <c r="AA232" s="36"/>
      <c r="AB232" s="36"/>
      <c r="AC232" s="36"/>
      <c r="AD232" s="36"/>
      <c r="AE232" s="36"/>
      <c r="AR232" s="192" t="s">
        <v>148</v>
      </c>
      <c r="AT232" s="192" t="s">
        <v>213</v>
      </c>
      <c r="AU232" s="192" t="s">
        <v>81</v>
      </c>
      <c r="AY232" s="19" t="s">
        <v>211</v>
      </c>
      <c r="BE232" s="193">
        <f>IF(N232="základní",J232,0)</f>
        <v>0</v>
      </c>
      <c r="BF232" s="193">
        <f>IF(N232="snížená",J232,0)</f>
        <v>0</v>
      </c>
      <c r="BG232" s="193">
        <f>IF(N232="zákl. přenesená",J232,0)</f>
        <v>0</v>
      </c>
      <c r="BH232" s="193">
        <f>IF(N232="sníž. přenesená",J232,0)</f>
        <v>0</v>
      </c>
      <c r="BI232" s="193">
        <f>IF(N232="nulová",J232,0)</f>
        <v>0</v>
      </c>
      <c r="BJ232" s="19" t="s">
        <v>79</v>
      </c>
      <c r="BK232" s="193">
        <f>ROUND(I232*H232,2)</f>
        <v>0</v>
      </c>
      <c r="BL232" s="19" t="s">
        <v>148</v>
      </c>
      <c r="BM232" s="192" t="s">
        <v>1565</v>
      </c>
    </row>
    <row r="233" spans="1:65" s="13" customFormat="1" ht="11.25">
      <c r="B233" s="199"/>
      <c r="C233" s="200"/>
      <c r="D233" s="194" t="s">
        <v>231</v>
      </c>
      <c r="E233" s="201" t="s">
        <v>19</v>
      </c>
      <c r="F233" s="202" t="s">
        <v>1566</v>
      </c>
      <c r="G233" s="200"/>
      <c r="H233" s="201" t="s">
        <v>19</v>
      </c>
      <c r="I233" s="203"/>
      <c r="J233" s="200"/>
      <c r="K233" s="200"/>
      <c r="L233" s="204"/>
      <c r="M233" s="205"/>
      <c r="N233" s="206"/>
      <c r="O233" s="206"/>
      <c r="P233" s="206"/>
      <c r="Q233" s="206"/>
      <c r="R233" s="206"/>
      <c r="S233" s="206"/>
      <c r="T233" s="207"/>
      <c r="AT233" s="208" t="s">
        <v>231</v>
      </c>
      <c r="AU233" s="208" t="s">
        <v>81</v>
      </c>
      <c r="AV233" s="13" t="s">
        <v>79</v>
      </c>
      <c r="AW233" s="13" t="s">
        <v>33</v>
      </c>
      <c r="AX233" s="13" t="s">
        <v>72</v>
      </c>
      <c r="AY233" s="208" t="s">
        <v>211</v>
      </c>
    </row>
    <row r="234" spans="1:65" s="14" customFormat="1" ht="11.25">
      <c r="B234" s="209"/>
      <c r="C234" s="210"/>
      <c r="D234" s="194" t="s">
        <v>231</v>
      </c>
      <c r="E234" s="211" t="s">
        <v>19</v>
      </c>
      <c r="F234" s="212" t="s">
        <v>1567</v>
      </c>
      <c r="G234" s="210"/>
      <c r="H234" s="213">
        <v>17.600000000000001</v>
      </c>
      <c r="I234" s="214"/>
      <c r="J234" s="210"/>
      <c r="K234" s="210"/>
      <c r="L234" s="215"/>
      <c r="M234" s="216"/>
      <c r="N234" s="217"/>
      <c r="O234" s="217"/>
      <c r="P234" s="217"/>
      <c r="Q234" s="217"/>
      <c r="R234" s="217"/>
      <c r="S234" s="217"/>
      <c r="T234" s="218"/>
      <c r="AT234" s="219" t="s">
        <v>231</v>
      </c>
      <c r="AU234" s="219" t="s">
        <v>81</v>
      </c>
      <c r="AV234" s="14" t="s">
        <v>81</v>
      </c>
      <c r="AW234" s="14" t="s">
        <v>33</v>
      </c>
      <c r="AX234" s="14" t="s">
        <v>79</v>
      </c>
      <c r="AY234" s="219" t="s">
        <v>211</v>
      </c>
    </row>
    <row r="235" spans="1:65" s="12" customFormat="1" ht="22.9" customHeight="1">
      <c r="B235" s="165"/>
      <c r="C235" s="166"/>
      <c r="D235" s="167" t="s">
        <v>71</v>
      </c>
      <c r="E235" s="179" t="s">
        <v>254</v>
      </c>
      <c r="F235" s="179" t="s">
        <v>553</v>
      </c>
      <c r="G235" s="166"/>
      <c r="H235" s="166"/>
      <c r="I235" s="169"/>
      <c r="J235" s="180">
        <f>BK235</f>
        <v>0</v>
      </c>
      <c r="K235" s="166"/>
      <c r="L235" s="171"/>
      <c r="M235" s="172"/>
      <c r="N235" s="173"/>
      <c r="O235" s="173"/>
      <c r="P235" s="174">
        <f>SUM(P236:P238)</f>
        <v>0</v>
      </c>
      <c r="Q235" s="173"/>
      <c r="R235" s="174">
        <f>SUM(R236:R238)</f>
        <v>0.86936000000000002</v>
      </c>
      <c r="S235" s="173"/>
      <c r="T235" s="175">
        <f>SUM(T236:T238)</f>
        <v>0</v>
      </c>
      <c r="AR235" s="176" t="s">
        <v>79</v>
      </c>
      <c r="AT235" s="177" t="s">
        <v>71</v>
      </c>
      <c r="AU235" s="177" t="s">
        <v>79</v>
      </c>
      <c r="AY235" s="176" t="s">
        <v>211</v>
      </c>
      <c r="BK235" s="178">
        <f>SUM(BK236:BK238)</f>
        <v>0</v>
      </c>
    </row>
    <row r="236" spans="1:65" s="2" customFormat="1" ht="14.45" customHeight="1">
      <c r="A236" s="36"/>
      <c r="B236" s="37"/>
      <c r="C236" s="181" t="s">
        <v>459</v>
      </c>
      <c r="D236" s="181" t="s">
        <v>213</v>
      </c>
      <c r="E236" s="182" t="s">
        <v>1568</v>
      </c>
      <c r="F236" s="183" t="s">
        <v>1569</v>
      </c>
      <c r="G236" s="184" t="s">
        <v>216</v>
      </c>
      <c r="H236" s="185">
        <v>4</v>
      </c>
      <c r="I236" s="186"/>
      <c r="J236" s="187">
        <f>ROUND(I236*H236,2)</f>
        <v>0</v>
      </c>
      <c r="K236" s="183" t="s">
        <v>217</v>
      </c>
      <c r="L236" s="41"/>
      <c r="M236" s="188" t="s">
        <v>19</v>
      </c>
      <c r="N236" s="189" t="s">
        <v>43</v>
      </c>
      <c r="O236" s="66"/>
      <c r="P236" s="190">
        <f>O236*H236</f>
        <v>0</v>
      </c>
      <c r="Q236" s="190">
        <v>0.21734000000000001</v>
      </c>
      <c r="R236" s="190">
        <f>Q236*H236</f>
        <v>0.86936000000000002</v>
      </c>
      <c r="S236" s="190">
        <v>0</v>
      </c>
      <c r="T236" s="191">
        <f>S236*H236</f>
        <v>0</v>
      </c>
      <c r="U236" s="36"/>
      <c r="V236" s="36"/>
      <c r="W236" s="36"/>
      <c r="X236" s="36"/>
      <c r="Y236" s="36"/>
      <c r="Z236" s="36"/>
      <c r="AA236" s="36"/>
      <c r="AB236" s="36"/>
      <c r="AC236" s="36"/>
      <c r="AD236" s="36"/>
      <c r="AE236" s="36"/>
      <c r="AR236" s="192" t="s">
        <v>148</v>
      </c>
      <c r="AT236" s="192" t="s">
        <v>213</v>
      </c>
      <c r="AU236" s="192" t="s">
        <v>81</v>
      </c>
      <c r="AY236" s="19" t="s">
        <v>211</v>
      </c>
      <c r="BE236" s="193">
        <f>IF(N236="základní",J236,0)</f>
        <v>0</v>
      </c>
      <c r="BF236" s="193">
        <f>IF(N236="snížená",J236,0)</f>
        <v>0</v>
      </c>
      <c r="BG236" s="193">
        <f>IF(N236="zákl. přenesená",J236,0)</f>
        <v>0</v>
      </c>
      <c r="BH236" s="193">
        <f>IF(N236="sníž. přenesená",J236,0)</f>
        <v>0</v>
      </c>
      <c r="BI236" s="193">
        <f>IF(N236="nulová",J236,0)</f>
        <v>0</v>
      </c>
      <c r="BJ236" s="19" t="s">
        <v>79</v>
      </c>
      <c r="BK236" s="193">
        <f>ROUND(I236*H236,2)</f>
        <v>0</v>
      </c>
      <c r="BL236" s="19" t="s">
        <v>148</v>
      </c>
      <c r="BM236" s="192" t="s">
        <v>1570</v>
      </c>
    </row>
    <row r="237" spans="1:65" s="2" customFormat="1" ht="136.5">
      <c r="A237" s="36"/>
      <c r="B237" s="37"/>
      <c r="C237" s="38"/>
      <c r="D237" s="194" t="s">
        <v>219</v>
      </c>
      <c r="E237" s="38"/>
      <c r="F237" s="195" t="s">
        <v>1571</v>
      </c>
      <c r="G237" s="38"/>
      <c r="H237" s="38"/>
      <c r="I237" s="196"/>
      <c r="J237" s="38"/>
      <c r="K237" s="38"/>
      <c r="L237" s="41"/>
      <c r="M237" s="197"/>
      <c r="N237" s="198"/>
      <c r="O237" s="66"/>
      <c r="P237" s="66"/>
      <c r="Q237" s="66"/>
      <c r="R237" s="66"/>
      <c r="S237" s="66"/>
      <c r="T237" s="67"/>
      <c r="U237" s="36"/>
      <c r="V237" s="36"/>
      <c r="W237" s="36"/>
      <c r="X237" s="36"/>
      <c r="Y237" s="36"/>
      <c r="Z237" s="36"/>
      <c r="AA237" s="36"/>
      <c r="AB237" s="36"/>
      <c r="AC237" s="36"/>
      <c r="AD237" s="36"/>
      <c r="AE237" s="36"/>
      <c r="AT237" s="19" t="s">
        <v>219</v>
      </c>
      <c r="AU237" s="19" t="s">
        <v>81</v>
      </c>
    </row>
    <row r="238" spans="1:65" s="2" customFormat="1" ht="14.45" customHeight="1">
      <c r="A238" s="36"/>
      <c r="B238" s="37"/>
      <c r="C238" s="242" t="s">
        <v>464</v>
      </c>
      <c r="D238" s="242" t="s">
        <v>442</v>
      </c>
      <c r="E238" s="243" t="s">
        <v>1572</v>
      </c>
      <c r="F238" s="244" t="s">
        <v>1573</v>
      </c>
      <c r="G238" s="245" t="s">
        <v>216</v>
      </c>
      <c r="H238" s="246">
        <v>4</v>
      </c>
      <c r="I238" s="247"/>
      <c r="J238" s="248">
        <f>ROUND(I238*H238,2)</f>
        <v>0</v>
      </c>
      <c r="K238" s="244" t="s">
        <v>19</v>
      </c>
      <c r="L238" s="249"/>
      <c r="M238" s="250" t="s">
        <v>19</v>
      </c>
      <c r="N238" s="251" t="s">
        <v>43</v>
      </c>
      <c r="O238" s="66"/>
      <c r="P238" s="190">
        <f>O238*H238</f>
        <v>0</v>
      </c>
      <c r="Q238" s="190">
        <v>0</v>
      </c>
      <c r="R238" s="190">
        <f>Q238*H238</f>
        <v>0</v>
      </c>
      <c r="S238" s="190">
        <v>0</v>
      </c>
      <c r="T238" s="191">
        <f>S238*H238</f>
        <v>0</v>
      </c>
      <c r="U238" s="36"/>
      <c r="V238" s="36"/>
      <c r="W238" s="36"/>
      <c r="X238" s="36"/>
      <c r="Y238" s="36"/>
      <c r="Z238" s="36"/>
      <c r="AA238" s="36"/>
      <c r="AB238" s="36"/>
      <c r="AC238" s="36"/>
      <c r="AD238" s="36"/>
      <c r="AE238" s="36"/>
      <c r="AR238" s="192" t="s">
        <v>254</v>
      </c>
      <c r="AT238" s="192" t="s">
        <v>442</v>
      </c>
      <c r="AU238" s="192" t="s">
        <v>81</v>
      </c>
      <c r="AY238" s="19" t="s">
        <v>211</v>
      </c>
      <c r="BE238" s="193">
        <f>IF(N238="základní",J238,0)</f>
        <v>0</v>
      </c>
      <c r="BF238" s="193">
        <f>IF(N238="snížená",J238,0)</f>
        <v>0</v>
      </c>
      <c r="BG238" s="193">
        <f>IF(N238="zákl. přenesená",J238,0)</f>
        <v>0</v>
      </c>
      <c r="BH238" s="193">
        <f>IF(N238="sníž. přenesená",J238,0)</f>
        <v>0</v>
      </c>
      <c r="BI238" s="193">
        <f>IF(N238="nulová",J238,0)</f>
        <v>0</v>
      </c>
      <c r="BJ238" s="19" t="s">
        <v>79</v>
      </c>
      <c r="BK238" s="193">
        <f>ROUND(I238*H238,2)</f>
        <v>0</v>
      </c>
      <c r="BL238" s="19" t="s">
        <v>148</v>
      </c>
      <c r="BM238" s="192" t="s">
        <v>1574</v>
      </c>
    </row>
    <row r="239" spans="1:65" s="12" customFormat="1" ht="22.9" customHeight="1">
      <c r="B239" s="165"/>
      <c r="C239" s="166"/>
      <c r="D239" s="167" t="s">
        <v>71</v>
      </c>
      <c r="E239" s="179" t="s">
        <v>259</v>
      </c>
      <c r="F239" s="179" t="s">
        <v>843</v>
      </c>
      <c r="G239" s="166"/>
      <c r="H239" s="166"/>
      <c r="I239" s="169"/>
      <c r="J239" s="180">
        <f>BK239</f>
        <v>0</v>
      </c>
      <c r="K239" s="166"/>
      <c r="L239" s="171"/>
      <c r="M239" s="172"/>
      <c r="N239" s="173"/>
      <c r="O239" s="173"/>
      <c r="P239" s="174">
        <f>P240+SUM(P241:P250)</f>
        <v>0</v>
      </c>
      <c r="Q239" s="173"/>
      <c r="R239" s="174">
        <f>R240+SUM(R241:R250)</f>
        <v>4.4766399999999998E-2</v>
      </c>
      <c r="S239" s="173"/>
      <c r="T239" s="175">
        <f>T240+SUM(T241:T250)</f>
        <v>0</v>
      </c>
      <c r="AR239" s="176" t="s">
        <v>79</v>
      </c>
      <c r="AT239" s="177" t="s">
        <v>71</v>
      </c>
      <c r="AU239" s="177" t="s">
        <v>79</v>
      </c>
      <c r="AY239" s="176" t="s">
        <v>211</v>
      </c>
      <c r="BK239" s="178">
        <f>BK240+SUM(BK241:BK250)</f>
        <v>0</v>
      </c>
    </row>
    <row r="240" spans="1:65" s="2" customFormat="1" ht="14.45" customHeight="1">
      <c r="A240" s="36"/>
      <c r="B240" s="37"/>
      <c r="C240" s="181" t="s">
        <v>469</v>
      </c>
      <c r="D240" s="181" t="s">
        <v>213</v>
      </c>
      <c r="E240" s="182" t="s">
        <v>1575</v>
      </c>
      <c r="F240" s="183" t="s">
        <v>1576</v>
      </c>
      <c r="G240" s="184" t="s">
        <v>228</v>
      </c>
      <c r="H240" s="185">
        <v>8.64</v>
      </c>
      <c r="I240" s="186"/>
      <c r="J240" s="187">
        <f>ROUND(I240*H240,2)</f>
        <v>0</v>
      </c>
      <c r="K240" s="183" t="s">
        <v>217</v>
      </c>
      <c r="L240" s="41"/>
      <c r="M240" s="188" t="s">
        <v>19</v>
      </c>
      <c r="N240" s="189" t="s">
        <v>43</v>
      </c>
      <c r="O240" s="66"/>
      <c r="P240" s="190">
        <f>O240*H240</f>
        <v>0</v>
      </c>
      <c r="Q240" s="190">
        <v>1.0000000000000001E-5</v>
      </c>
      <c r="R240" s="190">
        <f>Q240*H240</f>
        <v>8.6400000000000013E-5</v>
      </c>
      <c r="S240" s="190">
        <v>0</v>
      </c>
      <c r="T240" s="191">
        <f>S240*H240</f>
        <v>0</v>
      </c>
      <c r="U240" s="36"/>
      <c r="V240" s="36"/>
      <c r="W240" s="36"/>
      <c r="X240" s="36"/>
      <c r="Y240" s="36"/>
      <c r="Z240" s="36"/>
      <c r="AA240" s="36"/>
      <c r="AB240" s="36"/>
      <c r="AC240" s="36"/>
      <c r="AD240" s="36"/>
      <c r="AE240" s="36"/>
      <c r="AR240" s="192" t="s">
        <v>148</v>
      </c>
      <c r="AT240" s="192" t="s">
        <v>213</v>
      </c>
      <c r="AU240" s="192" t="s">
        <v>81</v>
      </c>
      <c r="AY240" s="19" t="s">
        <v>211</v>
      </c>
      <c r="BE240" s="193">
        <f>IF(N240="základní",J240,0)</f>
        <v>0</v>
      </c>
      <c r="BF240" s="193">
        <f>IF(N240="snížená",J240,0)</f>
        <v>0</v>
      </c>
      <c r="BG240" s="193">
        <f>IF(N240="zákl. přenesená",J240,0)</f>
        <v>0</v>
      </c>
      <c r="BH240" s="193">
        <f>IF(N240="sníž. přenesená",J240,0)</f>
        <v>0</v>
      </c>
      <c r="BI240" s="193">
        <f>IF(N240="nulová",J240,0)</f>
        <v>0</v>
      </c>
      <c r="BJ240" s="19" t="s">
        <v>79</v>
      </c>
      <c r="BK240" s="193">
        <f>ROUND(I240*H240,2)</f>
        <v>0</v>
      </c>
      <c r="BL240" s="19" t="s">
        <v>148</v>
      </c>
      <c r="BM240" s="192" t="s">
        <v>1577</v>
      </c>
    </row>
    <row r="241" spans="1:65" s="2" customFormat="1" ht="48.75">
      <c r="A241" s="36"/>
      <c r="B241" s="37"/>
      <c r="C241" s="38"/>
      <c r="D241" s="194" t="s">
        <v>219</v>
      </c>
      <c r="E241" s="38"/>
      <c r="F241" s="195" t="s">
        <v>1578</v>
      </c>
      <c r="G241" s="38"/>
      <c r="H241" s="38"/>
      <c r="I241" s="196"/>
      <c r="J241" s="38"/>
      <c r="K241" s="38"/>
      <c r="L241" s="41"/>
      <c r="M241" s="197"/>
      <c r="N241" s="198"/>
      <c r="O241" s="66"/>
      <c r="P241" s="66"/>
      <c r="Q241" s="66"/>
      <c r="R241" s="66"/>
      <c r="S241" s="66"/>
      <c r="T241" s="67"/>
      <c r="U241" s="36"/>
      <c r="V241" s="36"/>
      <c r="W241" s="36"/>
      <c r="X241" s="36"/>
      <c r="Y241" s="36"/>
      <c r="Z241" s="36"/>
      <c r="AA241" s="36"/>
      <c r="AB241" s="36"/>
      <c r="AC241" s="36"/>
      <c r="AD241" s="36"/>
      <c r="AE241" s="36"/>
      <c r="AT241" s="19" t="s">
        <v>219</v>
      </c>
      <c r="AU241" s="19" t="s">
        <v>81</v>
      </c>
    </row>
    <row r="242" spans="1:65" s="14" customFormat="1" ht="11.25">
      <c r="B242" s="209"/>
      <c r="C242" s="210"/>
      <c r="D242" s="194" t="s">
        <v>231</v>
      </c>
      <c r="E242" s="211" t="s">
        <v>19</v>
      </c>
      <c r="F242" s="212" t="s">
        <v>1579</v>
      </c>
      <c r="G242" s="210"/>
      <c r="H242" s="213">
        <v>8.64</v>
      </c>
      <c r="I242" s="214"/>
      <c r="J242" s="210"/>
      <c r="K242" s="210"/>
      <c r="L242" s="215"/>
      <c r="M242" s="216"/>
      <c r="N242" s="217"/>
      <c r="O242" s="217"/>
      <c r="P242" s="217"/>
      <c r="Q242" s="217"/>
      <c r="R242" s="217"/>
      <c r="S242" s="217"/>
      <c r="T242" s="218"/>
      <c r="AT242" s="219" t="s">
        <v>231</v>
      </c>
      <c r="AU242" s="219" t="s">
        <v>81</v>
      </c>
      <c r="AV242" s="14" t="s">
        <v>81</v>
      </c>
      <c r="AW242" s="14" t="s">
        <v>33</v>
      </c>
      <c r="AX242" s="14" t="s">
        <v>79</v>
      </c>
      <c r="AY242" s="219" t="s">
        <v>211</v>
      </c>
    </row>
    <row r="243" spans="1:65" s="2" customFormat="1" ht="14.45" customHeight="1">
      <c r="A243" s="36"/>
      <c r="B243" s="37"/>
      <c r="C243" s="181" t="s">
        <v>474</v>
      </c>
      <c r="D243" s="181" t="s">
        <v>213</v>
      </c>
      <c r="E243" s="182" t="s">
        <v>1580</v>
      </c>
      <c r="F243" s="183" t="s">
        <v>1581</v>
      </c>
      <c r="G243" s="184" t="s">
        <v>216</v>
      </c>
      <c r="H243" s="185">
        <v>16</v>
      </c>
      <c r="I243" s="186"/>
      <c r="J243" s="187">
        <f>ROUND(I243*H243,2)</f>
        <v>0</v>
      </c>
      <c r="K243" s="183" t="s">
        <v>217</v>
      </c>
      <c r="L243" s="41"/>
      <c r="M243" s="188" t="s">
        <v>19</v>
      </c>
      <c r="N243" s="189" t="s">
        <v>43</v>
      </c>
      <c r="O243" s="66"/>
      <c r="P243" s="190">
        <f>O243*H243</f>
        <v>0</v>
      </c>
      <c r="Q243" s="190">
        <v>1.81E-3</v>
      </c>
      <c r="R243" s="190">
        <f>Q243*H243</f>
        <v>2.896E-2</v>
      </c>
      <c r="S243" s="190">
        <v>0</v>
      </c>
      <c r="T243" s="191">
        <f>S243*H243</f>
        <v>0</v>
      </c>
      <c r="U243" s="36"/>
      <c r="V243" s="36"/>
      <c r="W243" s="36"/>
      <c r="X243" s="36"/>
      <c r="Y243" s="36"/>
      <c r="Z243" s="36"/>
      <c r="AA243" s="36"/>
      <c r="AB243" s="36"/>
      <c r="AC243" s="36"/>
      <c r="AD243" s="36"/>
      <c r="AE243" s="36"/>
      <c r="AR243" s="192" t="s">
        <v>148</v>
      </c>
      <c r="AT243" s="192" t="s">
        <v>213</v>
      </c>
      <c r="AU243" s="192" t="s">
        <v>81</v>
      </c>
      <c r="AY243" s="19" t="s">
        <v>211</v>
      </c>
      <c r="BE243" s="193">
        <f>IF(N243="základní",J243,0)</f>
        <v>0</v>
      </c>
      <c r="BF243" s="193">
        <f>IF(N243="snížená",J243,0)</f>
        <v>0</v>
      </c>
      <c r="BG243" s="193">
        <f>IF(N243="zákl. přenesená",J243,0)</f>
        <v>0</v>
      </c>
      <c r="BH243" s="193">
        <f>IF(N243="sníž. přenesená",J243,0)</f>
        <v>0</v>
      </c>
      <c r="BI243" s="193">
        <f>IF(N243="nulová",J243,0)</f>
        <v>0</v>
      </c>
      <c r="BJ243" s="19" t="s">
        <v>79</v>
      </c>
      <c r="BK243" s="193">
        <f>ROUND(I243*H243,2)</f>
        <v>0</v>
      </c>
      <c r="BL243" s="19" t="s">
        <v>148</v>
      </c>
      <c r="BM243" s="192" t="s">
        <v>1582</v>
      </c>
    </row>
    <row r="244" spans="1:65" s="2" customFormat="1" ht="14.45" customHeight="1">
      <c r="A244" s="36"/>
      <c r="B244" s="37"/>
      <c r="C244" s="242" t="s">
        <v>481</v>
      </c>
      <c r="D244" s="242" t="s">
        <v>442</v>
      </c>
      <c r="E244" s="243" t="s">
        <v>1583</v>
      </c>
      <c r="F244" s="244" t="s">
        <v>1584</v>
      </c>
      <c r="G244" s="245" t="s">
        <v>216</v>
      </c>
      <c r="H244" s="246">
        <v>12</v>
      </c>
      <c r="I244" s="247"/>
      <c r="J244" s="248">
        <f>ROUND(I244*H244,2)</f>
        <v>0</v>
      </c>
      <c r="K244" s="244" t="s">
        <v>217</v>
      </c>
      <c r="L244" s="249"/>
      <c r="M244" s="250" t="s">
        <v>19</v>
      </c>
      <c r="N244" s="251" t="s">
        <v>43</v>
      </c>
      <c r="O244" s="66"/>
      <c r="P244" s="190">
        <f>O244*H244</f>
        <v>0</v>
      </c>
      <c r="Q244" s="190">
        <v>7.6000000000000004E-4</v>
      </c>
      <c r="R244" s="190">
        <f>Q244*H244</f>
        <v>9.1199999999999996E-3</v>
      </c>
      <c r="S244" s="190">
        <v>0</v>
      </c>
      <c r="T244" s="191">
        <f>S244*H244</f>
        <v>0</v>
      </c>
      <c r="U244" s="36"/>
      <c r="V244" s="36"/>
      <c r="W244" s="36"/>
      <c r="X244" s="36"/>
      <c r="Y244" s="36"/>
      <c r="Z244" s="36"/>
      <c r="AA244" s="36"/>
      <c r="AB244" s="36"/>
      <c r="AC244" s="36"/>
      <c r="AD244" s="36"/>
      <c r="AE244" s="36"/>
      <c r="AR244" s="192" t="s">
        <v>254</v>
      </c>
      <c r="AT244" s="192" t="s">
        <v>442</v>
      </c>
      <c r="AU244" s="192" t="s">
        <v>81</v>
      </c>
      <c r="AY244" s="19" t="s">
        <v>211</v>
      </c>
      <c r="BE244" s="193">
        <f>IF(N244="základní",J244,0)</f>
        <v>0</v>
      </c>
      <c r="BF244" s="193">
        <f>IF(N244="snížená",J244,0)</f>
        <v>0</v>
      </c>
      <c r="BG244" s="193">
        <f>IF(N244="zákl. přenesená",J244,0)</f>
        <v>0</v>
      </c>
      <c r="BH244" s="193">
        <f>IF(N244="sníž. přenesená",J244,0)</f>
        <v>0</v>
      </c>
      <c r="BI244" s="193">
        <f>IF(N244="nulová",J244,0)</f>
        <v>0</v>
      </c>
      <c r="BJ244" s="19" t="s">
        <v>79</v>
      </c>
      <c r="BK244" s="193">
        <f>ROUND(I244*H244,2)</f>
        <v>0</v>
      </c>
      <c r="BL244" s="19" t="s">
        <v>148</v>
      </c>
      <c r="BM244" s="192" t="s">
        <v>1585</v>
      </c>
    </row>
    <row r="245" spans="1:65" s="14" customFormat="1" ht="11.25">
      <c r="B245" s="209"/>
      <c r="C245" s="210"/>
      <c r="D245" s="194" t="s">
        <v>231</v>
      </c>
      <c r="E245" s="211" t="s">
        <v>19</v>
      </c>
      <c r="F245" s="212" t="s">
        <v>1586</v>
      </c>
      <c r="G245" s="210"/>
      <c r="H245" s="213">
        <v>12</v>
      </c>
      <c r="I245" s="214"/>
      <c r="J245" s="210"/>
      <c r="K245" s="210"/>
      <c r="L245" s="215"/>
      <c r="M245" s="216"/>
      <c r="N245" s="217"/>
      <c r="O245" s="217"/>
      <c r="P245" s="217"/>
      <c r="Q245" s="217"/>
      <c r="R245" s="217"/>
      <c r="S245" s="217"/>
      <c r="T245" s="218"/>
      <c r="AT245" s="219" t="s">
        <v>231</v>
      </c>
      <c r="AU245" s="219" t="s">
        <v>81</v>
      </c>
      <c r="AV245" s="14" t="s">
        <v>81</v>
      </c>
      <c r="AW245" s="14" t="s">
        <v>33</v>
      </c>
      <c r="AX245" s="14" t="s">
        <v>79</v>
      </c>
      <c r="AY245" s="219" t="s">
        <v>211</v>
      </c>
    </row>
    <row r="246" spans="1:65" s="2" customFormat="1" ht="14.45" customHeight="1">
      <c r="A246" s="36"/>
      <c r="B246" s="37"/>
      <c r="C246" s="242" t="s">
        <v>487</v>
      </c>
      <c r="D246" s="242" t="s">
        <v>442</v>
      </c>
      <c r="E246" s="243" t="s">
        <v>1587</v>
      </c>
      <c r="F246" s="244" t="s">
        <v>1588</v>
      </c>
      <c r="G246" s="245" t="s">
        <v>216</v>
      </c>
      <c r="H246" s="246">
        <v>4</v>
      </c>
      <c r="I246" s="247"/>
      <c r="J246" s="248">
        <f>ROUND(I246*H246,2)</f>
        <v>0</v>
      </c>
      <c r="K246" s="244" t="s">
        <v>217</v>
      </c>
      <c r="L246" s="249"/>
      <c r="M246" s="250" t="s">
        <v>19</v>
      </c>
      <c r="N246" s="251" t="s">
        <v>43</v>
      </c>
      <c r="O246" s="66"/>
      <c r="P246" s="190">
        <f>O246*H246</f>
        <v>0</v>
      </c>
      <c r="Q246" s="190">
        <v>1.25E-3</v>
      </c>
      <c r="R246" s="190">
        <f>Q246*H246</f>
        <v>5.0000000000000001E-3</v>
      </c>
      <c r="S246" s="190">
        <v>0</v>
      </c>
      <c r="T246" s="191">
        <f>S246*H246</f>
        <v>0</v>
      </c>
      <c r="U246" s="36"/>
      <c r="V246" s="36"/>
      <c r="W246" s="36"/>
      <c r="X246" s="36"/>
      <c r="Y246" s="36"/>
      <c r="Z246" s="36"/>
      <c r="AA246" s="36"/>
      <c r="AB246" s="36"/>
      <c r="AC246" s="36"/>
      <c r="AD246" s="36"/>
      <c r="AE246" s="36"/>
      <c r="AR246" s="192" t="s">
        <v>254</v>
      </c>
      <c r="AT246" s="192" t="s">
        <v>442</v>
      </c>
      <c r="AU246" s="192" t="s">
        <v>81</v>
      </c>
      <c r="AY246" s="19" t="s">
        <v>211</v>
      </c>
      <c r="BE246" s="193">
        <f>IF(N246="základní",J246,0)</f>
        <v>0</v>
      </c>
      <c r="BF246" s="193">
        <f>IF(N246="snížená",J246,0)</f>
        <v>0</v>
      </c>
      <c r="BG246" s="193">
        <f>IF(N246="zákl. přenesená",J246,0)</f>
        <v>0</v>
      </c>
      <c r="BH246" s="193">
        <f>IF(N246="sníž. přenesená",J246,0)</f>
        <v>0</v>
      </c>
      <c r="BI246" s="193">
        <f>IF(N246="nulová",J246,0)</f>
        <v>0</v>
      </c>
      <c r="BJ246" s="19" t="s">
        <v>79</v>
      </c>
      <c r="BK246" s="193">
        <f>ROUND(I246*H246,2)</f>
        <v>0</v>
      </c>
      <c r="BL246" s="19" t="s">
        <v>148</v>
      </c>
      <c r="BM246" s="192" t="s">
        <v>1589</v>
      </c>
    </row>
    <row r="247" spans="1:65" s="14" customFormat="1" ht="11.25">
      <c r="B247" s="209"/>
      <c r="C247" s="210"/>
      <c r="D247" s="194" t="s">
        <v>231</v>
      </c>
      <c r="E247" s="211" t="s">
        <v>19</v>
      </c>
      <c r="F247" s="212" t="s">
        <v>1590</v>
      </c>
      <c r="G247" s="210"/>
      <c r="H247" s="213">
        <v>4</v>
      </c>
      <c r="I247" s="214"/>
      <c r="J247" s="210"/>
      <c r="K247" s="210"/>
      <c r="L247" s="215"/>
      <c r="M247" s="216"/>
      <c r="N247" s="217"/>
      <c r="O247" s="217"/>
      <c r="P247" s="217"/>
      <c r="Q247" s="217"/>
      <c r="R247" s="217"/>
      <c r="S247" s="217"/>
      <c r="T247" s="218"/>
      <c r="AT247" s="219" t="s">
        <v>231</v>
      </c>
      <c r="AU247" s="219" t="s">
        <v>81</v>
      </c>
      <c r="AV247" s="14" t="s">
        <v>81</v>
      </c>
      <c r="AW247" s="14" t="s">
        <v>33</v>
      </c>
      <c r="AX247" s="14" t="s">
        <v>79</v>
      </c>
      <c r="AY247" s="219" t="s">
        <v>211</v>
      </c>
    </row>
    <row r="248" spans="1:65" s="2" customFormat="1" ht="14.45" customHeight="1">
      <c r="A248" s="36"/>
      <c r="B248" s="37"/>
      <c r="C248" s="181" t="s">
        <v>492</v>
      </c>
      <c r="D248" s="181" t="s">
        <v>213</v>
      </c>
      <c r="E248" s="182" t="s">
        <v>1591</v>
      </c>
      <c r="F248" s="183" t="s">
        <v>1592</v>
      </c>
      <c r="G248" s="184" t="s">
        <v>216</v>
      </c>
      <c r="H248" s="185">
        <v>4</v>
      </c>
      <c r="I248" s="186"/>
      <c r="J248" s="187">
        <f>ROUND(I248*H248,2)</f>
        <v>0</v>
      </c>
      <c r="K248" s="183" t="s">
        <v>19</v>
      </c>
      <c r="L248" s="41"/>
      <c r="M248" s="188" t="s">
        <v>19</v>
      </c>
      <c r="N248" s="189" t="s">
        <v>43</v>
      </c>
      <c r="O248" s="66"/>
      <c r="P248" s="190">
        <f>O248*H248</f>
        <v>0</v>
      </c>
      <c r="Q248" s="190">
        <v>4.0000000000000002E-4</v>
      </c>
      <c r="R248" s="190">
        <f>Q248*H248</f>
        <v>1.6000000000000001E-3</v>
      </c>
      <c r="S248" s="190">
        <v>0</v>
      </c>
      <c r="T248" s="191">
        <f>S248*H248</f>
        <v>0</v>
      </c>
      <c r="U248" s="36"/>
      <c r="V248" s="36"/>
      <c r="W248" s="36"/>
      <c r="X248" s="36"/>
      <c r="Y248" s="36"/>
      <c r="Z248" s="36"/>
      <c r="AA248" s="36"/>
      <c r="AB248" s="36"/>
      <c r="AC248" s="36"/>
      <c r="AD248" s="36"/>
      <c r="AE248" s="36"/>
      <c r="AR248" s="192" t="s">
        <v>148</v>
      </c>
      <c r="AT248" s="192" t="s">
        <v>213</v>
      </c>
      <c r="AU248" s="192" t="s">
        <v>81</v>
      </c>
      <c r="AY248" s="19" t="s">
        <v>211</v>
      </c>
      <c r="BE248" s="193">
        <f>IF(N248="základní",J248,0)</f>
        <v>0</v>
      </c>
      <c r="BF248" s="193">
        <f>IF(N248="snížená",J248,0)</f>
        <v>0</v>
      </c>
      <c r="BG248" s="193">
        <f>IF(N248="zákl. přenesená",J248,0)</f>
        <v>0</v>
      </c>
      <c r="BH248" s="193">
        <f>IF(N248="sníž. přenesená",J248,0)</f>
        <v>0</v>
      </c>
      <c r="BI248" s="193">
        <f>IF(N248="nulová",J248,0)</f>
        <v>0</v>
      </c>
      <c r="BJ248" s="19" t="s">
        <v>79</v>
      </c>
      <c r="BK248" s="193">
        <f>ROUND(I248*H248,2)</f>
        <v>0</v>
      </c>
      <c r="BL248" s="19" t="s">
        <v>148</v>
      </c>
      <c r="BM248" s="192" t="s">
        <v>1593</v>
      </c>
    </row>
    <row r="249" spans="1:65" s="14" customFormat="1" ht="11.25">
      <c r="B249" s="209"/>
      <c r="C249" s="210"/>
      <c r="D249" s="194" t="s">
        <v>231</v>
      </c>
      <c r="E249" s="211" t="s">
        <v>19</v>
      </c>
      <c r="F249" s="212" t="s">
        <v>1594</v>
      </c>
      <c r="G249" s="210"/>
      <c r="H249" s="213">
        <v>4</v>
      </c>
      <c r="I249" s="214"/>
      <c r="J249" s="210"/>
      <c r="K249" s="210"/>
      <c r="L249" s="215"/>
      <c r="M249" s="216"/>
      <c r="N249" s="217"/>
      <c r="O249" s="217"/>
      <c r="P249" s="217"/>
      <c r="Q249" s="217"/>
      <c r="R249" s="217"/>
      <c r="S249" s="217"/>
      <c r="T249" s="218"/>
      <c r="AT249" s="219" t="s">
        <v>231</v>
      </c>
      <c r="AU249" s="219" t="s">
        <v>81</v>
      </c>
      <c r="AV249" s="14" t="s">
        <v>81</v>
      </c>
      <c r="AW249" s="14" t="s">
        <v>33</v>
      </c>
      <c r="AX249" s="14" t="s">
        <v>79</v>
      </c>
      <c r="AY249" s="219" t="s">
        <v>211</v>
      </c>
    </row>
    <row r="250" spans="1:65" s="12" customFormat="1" ht="20.85" customHeight="1">
      <c r="B250" s="165"/>
      <c r="C250" s="166"/>
      <c r="D250" s="167" t="s">
        <v>71</v>
      </c>
      <c r="E250" s="179" t="s">
        <v>724</v>
      </c>
      <c r="F250" s="179" t="s">
        <v>901</v>
      </c>
      <c r="G250" s="166"/>
      <c r="H250" s="166"/>
      <c r="I250" s="169"/>
      <c r="J250" s="180">
        <f>BK250</f>
        <v>0</v>
      </c>
      <c r="K250" s="166"/>
      <c r="L250" s="171"/>
      <c r="M250" s="172"/>
      <c r="N250" s="173"/>
      <c r="O250" s="173"/>
      <c r="P250" s="174">
        <f>SUM(P251:P252)</f>
        <v>0</v>
      </c>
      <c r="Q250" s="173"/>
      <c r="R250" s="174">
        <f>SUM(R251:R252)</f>
        <v>0</v>
      </c>
      <c r="S250" s="173"/>
      <c r="T250" s="175">
        <f>SUM(T251:T252)</f>
        <v>0</v>
      </c>
      <c r="AR250" s="176" t="s">
        <v>79</v>
      </c>
      <c r="AT250" s="177" t="s">
        <v>71</v>
      </c>
      <c r="AU250" s="177" t="s">
        <v>81</v>
      </c>
      <c r="AY250" s="176" t="s">
        <v>211</v>
      </c>
      <c r="BK250" s="178">
        <f>SUM(BK251:BK252)</f>
        <v>0</v>
      </c>
    </row>
    <row r="251" spans="1:65" s="2" customFormat="1" ht="24.2" customHeight="1">
      <c r="A251" s="36"/>
      <c r="B251" s="37"/>
      <c r="C251" s="181" t="s">
        <v>497</v>
      </c>
      <c r="D251" s="181" t="s">
        <v>213</v>
      </c>
      <c r="E251" s="182" t="s">
        <v>1595</v>
      </c>
      <c r="F251" s="183" t="s">
        <v>1596</v>
      </c>
      <c r="G251" s="184" t="s">
        <v>430</v>
      </c>
      <c r="H251" s="185">
        <v>137.649</v>
      </c>
      <c r="I251" s="186"/>
      <c r="J251" s="187">
        <f>ROUND(I251*H251,2)</f>
        <v>0</v>
      </c>
      <c r="K251" s="183" t="s">
        <v>217</v>
      </c>
      <c r="L251" s="41"/>
      <c r="M251" s="188" t="s">
        <v>19</v>
      </c>
      <c r="N251" s="189" t="s">
        <v>43</v>
      </c>
      <c r="O251" s="66"/>
      <c r="P251" s="190">
        <f>O251*H251</f>
        <v>0</v>
      </c>
      <c r="Q251" s="190">
        <v>0</v>
      </c>
      <c r="R251" s="190">
        <f>Q251*H251</f>
        <v>0</v>
      </c>
      <c r="S251" s="190">
        <v>0</v>
      </c>
      <c r="T251" s="191">
        <f>S251*H251</f>
        <v>0</v>
      </c>
      <c r="U251" s="36"/>
      <c r="V251" s="36"/>
      <c r="W251" s="36"/>
      <c r="X251" s="36"/>
      <c r="Y251" s="36"/>
      <c r="Z251" s="36"/>
      <c r="AA251" s="36"/>
      <c r="AB251" s="36"/>
      <c r="AC251" s="36"/>
      <c r="AD251" s="36"/>
      <c r="AE251" s="36"/>
      <c r="AR251" s="192" t="s">
        <v>148</v>
      </c>
      <c r="AT251" s="192" t="s">
        <v>213</v>
      </c>
      <c r="AU251" s="192" t="s">
        <v>225</v>
      </c>
      <c r="AY251" s="19" t="s">
        <v>211</v>
      </c>
      <c r="BE251" s="193">
        <f>IF(N251="základní",J251,0)</f>
        <v>0</v>
      </c>
      <c r="BF251" s="193">
        <f>IF(N251="snížená",J251,0)</f>
        <v>0</v>
      </c>
      <c r="BG251" s="193">
        <f>IF(N251="zákl. přenesená",J251,0)</f>
        <v>0</v>
      </c>
      <c r="BH251" s="193">
        <f>IF(N251="sníž. přenesená",J251,0)</f>
        <v>0</v>
      </c>
      <c r="BI251" s="193">
        <f>IF(N251="nulová",J251,0)</f>
        <v>0</v>
      </c>
      <c r="BJ251" s="19" t="s">
        <v>79</v>
      </c>
      <c r="BK251" s="193">
        <f>ROUND(I251*H251,2)</f>
        <v>0</v>
      </c>
      <c r="BL251" s="19" t="s">
        <v>148</v>
      </c>
      <c r="BM251" s="192" t="s">
        <v>1597</v>
      </c>
    </row>
    <row r="252" spans="1:65" s="2" customFormat="1" ht="29.25">
      <c r="A252" s="36"/>
      <c r="B252" s="37"/>
      <c r="C252" s="38"/>
      <c r="D252" s="194" t="s">
        <v>219</v>
      </c>
      <c r="E252" s="38"/>
      <c r="F252" s="195" t="s">
        <v>1598</v>
      </c>
      <c r="G252" s="38"/>
      <c r="H252" s="38"/>
      <c r="I252" s="196"/>
      <c r="J252" s="38"/>
      <c r="K252" s="38"/>
      <c r="L252" s="41"/>
      <c r="M252" s="197"/>
      <c r="N252" s="198"/>
      <c r="O252" s="66"/>
      <c r="P252" s="66"/>
      <c r="Q252" s="66"/>
      <c r="R252" s="66"/>
      <c r="S252" s="66"/>
      <c r="T252" s="67"/>
      <c r="U252" s="36"/>
      <c r="V252" s="36"/>
      <c r="W252" s="36"/>
      <c r="X252" s="36"/>
      <c r="Y252" s="36"/>
      <c r="Z252" s="36"/>
      <c r="AA252" s="36"/>
      <c r="AB252" s="36"/>
      <c r="AC252" s="36"/>
      <c r="AD252" s="36"/>
      <c r="AE252" s="36"/>
      <c r="AT252" s="19" t="s">
        <v>219</v>
      </c>
      <c r="AU252" s="19" t="s">
        <v>225</v>
      </c>
    </row>
    <row r="253" spans="1:65" s="12" customFormat="1" ht="25.9" customHeight="1">
      <c r="B253" s="165"/>
      <c r="C253" s="166"/>
      <c r="D253" s="167" t="s">
        <v>71</v>
      </c>
      <c r="E253" s="168" t="s">
        <v>907</v>
      </c>
      <c r="F253" s="168" t="s">
        <v>908</v>
      </c>
      <c r="G253" s="166"/>
      <c r="H253" s="166"/>
      <c r="I253" s="169"/>
      <c r="J253" s="170">
        <f>BK253</f>
        <v>0</v>
      </c>
      <c r="K253" s="166"/>
      <c r="L253" s="171"/>
      <c r="M253" s="172"/>
      <c r="N253" s="173"/>
      <c r="O253" s="173"/>
      <c r="P253" s="174">
        <f>P254+P282+P292</f>
        <v>0</v>
      </c>
      <c r="Q253" s="173"/>
      <c r="R253" s="174">
        <f>R254+R282+R292</f>
        <v>0.83228487999999989</v>
      </c>
      <c r="S253" s="173"/>
      <c r="T253" s="175">
        <f>T254+T282+T292</f>
        <v>0</v>
      </c>
      <c r="AR253" s="176" t="s">
        <v>81</v>
      </c>
      <c r="AT253" s="177" t="s">
        <v>71</v>
      </c>
      <c r="AU253" s="177" t="s">
        <v>72</v>
      </c>
      <c r="AY253" s="176" t="s">
        <v>211</v>
      </c>
      <c r="BK253" s="178">
        <f>BK254+BK282+BK292</f>
        <v>0</v>
      </c>
    </row>
    <row r="254" spans="1:65" s="12" customFormat="1" ht="22.9" customHeight="1">
      <c r="B254" s="165"/>
      <c r="C254" s="166"/>
      <c r="D254" s="167" t="s">
        <v>71</v>
      </c>
      <c r="E254" s="179" t="s">
        <v>1599</v>
      </c>
      <c r="F254" s="179" t="s">
        <v>1600</v>
      </c>
      <c r="G254" s="166"/>
      <c r="H254" s="166"/>
      <c r="I254" s="169"/>
      <c r="J254" s="180">
        <f>BK254</f>
        <v>0</v>
      </c>
      <c r="K254" s="166"/>
      <c r="L254" s="171"/>
      <c r="M254" s="172"/>
      <c r="N254" s="173"/>
      <c r="O254" s="173"/>
      <c r="P254" s="174">
        <f>SUM(P255:P281)</f>
        <v>0</v>
      </c>
      <c r="Q254" s="173"/>
      <c r="R254" s="174">
        <f>SUM(R255:R281)</f>
        <v>0.64654319999999998</v>
      </c>
      <c r="S254" s="173"/>
      <c r="T254" s="175">
        <f>SUM(T255:T281)</f>
        <v>0</v>
      </c>
      <c r="AR254" s="176" t="s">
        <v>81</v>
      </c>
      <c r="AT254" s="177" t="s">
        <v>71</v>
      </c>
      <c r="AU254" s="177" t="s">
        <v>79</v>
      </c>
      <c r="AY254" s="176" t="s">
        <v>211</v>
      </c>
      <c r="BK254" s="178">
        <f>SUM(BK255:BK281)</f>
        <v>0</v>
      </c>
    </row>
    <row r="255" spans="1:65" s="2" customFormat="1" ht="14.45" customHeight="1">
      <c r="A255" s="36"/>
      <c r="B255" s="37"/>
      <c r="C255" s="181" t="s">
        <v>502</v>
      </c>
      <c r="D255" s="181" t="s">
        <v>213</v>
      </c>
      <c r="E255" s="182" t="s">
        <v>1601</v>
      </c>
      <c r="F255" s="183" t="s">
        <v>1602</v>
      </c>
      <c r="G255" s="184" t="s">
        <v>228</v>
      </c>
      <c r="H255" s="185">
        <v>31.84</v>
      </c>
      <c r="I255" s="186"/>
      <c r="J255" s="187">
        <f>ROUND(I255*H255,2)</f>
        <v>0</v>
      </c>
      <c r="K255" s="183" t="s">
        <v>217</v>
      </c>
      <c r="L255" s="41"/>
      <c r="M255" s="188" t="s">
        <v>19</v>
      </c>
      <c r="N255" s="189" t="s">
        <v>43</v>
      </c>
      <c r="O255" s="66"/>
      <c r="P255" s="190">
        <f>O255*H255</f>
        <v>0</v>
      </c>
      <c r="Q255" s="190">
        <v>0</v>
      </c>
      <c r="R255" s="190">
        <f>Q255*H255</f>
        <v>0</v>
      </c>
      <c r="S255" s="190">
        <v>0</v>
      </c>
      <c r="T255" s="191">
        <f>S255*H255</f>
        <v>0</v>
      </c>
      <c r="U255" s="36"/>
      <c r="V255" s="36"/>
      <c r="W255" s="36"/>
      <c r="X255" s="36"/>
      <c r="Y255" s="36"/>
      <c r="Z255" s="36"/>
      <c r="AA255" s="36"/>
      <c r="AB255" s="36"/>
      <c r="AC255" s="36"/>
      <c r="AD255" s="36"/>
      <c r="AE255" s="36"/>
      <c r="AR255" s="192" t="s">
        <v>306</v>
      </c>
      <c r="AT255" s="192" t="s">
        <v>213</v>
      </c>
      <c r="AU255" s="192" t="s">
        <v>81</v>
      </c>
      <c r="AY255" s="19" t="s">
        <v>211</v>
      </c>
      <c r="BE255" s="193">
        <f>IF(N255="základní",J255,0)</f>
        <v>0</v>
      </c>
      <c r="BF255" s="193">
        <f>IF(N255="snížená",J255,0)</f>
        <v>0</v>
      </c>
      <c r="BG255" s="193">
        <f>IF(N255="zákl. přenesená",J255,0)</f>
        <v>0</v>
      </c>
      <c r="BH255" s="193">
        <f>IF(N255="sníž. přenesená",J255,0)</f>
        <v>0</v>
      </c>
      <c r="BI255" s="193">
        <f>IF(N255="nulová",J255,0)</f>
        <v>0</v>
      </c>
      <c r="BJ255" s="19" t="s">
        <v>79</v>
      </c>
      <c r="BK255" s="193">
        <f>ROUND(I255*H255,2)</f>
        <v>0</v>
      </c>
      <c r="BL255" s="19" t="s">
        <v>306</v>
      </c>
      <c r="BM255" s="192" t="s">
        <v>1603</v>
      </c>
    </row>
    <row r="256" spans="1:65" s="2" customFormat="1" ht="29.25">
      <c r="A256" s="36"/>
      <c r="B256" s="37"/>
      <c r="C256" s="38"/>
      <c r="D256" s="194" t="s">
        <v>219</v>
      </c>
      <c r="E256" s="38"/>
      <c r="F256" s="195" t="s">
        <v>1604</v>
      </c>
      <c r="G256" s="38"/>
      <c r="H256" s="38"/>
      <c r="I256" s="196"/>
      <c r="J256" s="38"/>
      <c r="K256" s="38"/>
      <c r="L256" s="41"/>
      <c r="M256" s="197"/>
      <c r="N256" s="198"/>
      <c r="O256" s="66"/>
      <c r="P256" s="66"/>
      <c r="Q256" s="66"/>
      <c r="R256" s="66"/>
      <c r="S256" s="66"/>
      <c r="T256" s="67"/>
      <c r="U256" s="36"/>
      <c r="V256" s="36"/>
      <c r="W256" s="36"/>
      <c r="X256" s="36"/>
      <c r="Y256" s="36"/>
      <c r="Z256" s="36"/>
      <c r="AA256" s="36"/>
      <c r="AB256" s="36"/>
      <c r="AC256" s="36"/>
      <c r="AD256" s="36"/>
      <c r="AE256" s="36"/>
      <c r="AT256" s="19" t="s">
        <v>219</v>
      </c>
      <c r="AU256" s="19" t="s">
        <v>81</v>
      </c>
    </row>
    <row r="257" spans="1:65" s="13" customFormat="1" ht="11.25">
      <c r="B257" s="199"/>
      <c r="C257" s="200"/>
      <c r="D257" s="194" t="s">
        <v>231</v>
      </c>
      <c r="E257" s="201" t="s">
        <v>19</v>
      </c>
      <c r="F257" s="202" t="s">
        <v>1605</v>
      </c>
      <c r="G257" s="200"/>
      <c r="H257" s="201" t="s">
        <v>19</v>
      </c>
      <c r="I257" s="203"/>
      <c r="J257" s="200"/>
      <c r="K257" s="200"/>
      <c r="L257" s="204"/>
      <c r="M257" s="205"/>
      <c r="N257" s="206"/>
      <c r="O257" s="206"/>
      <c r="P257" s="206"/>
      <c r="Q257" s="206"/>
      <c r="R257" s="206"/>
      <c r="S257" s="206"/>
      <c r="T257" s="207"/>
      <c r="AT257" s="208" t="s">
        <v>231</v>
      </c>
      <c r="AU257" s="208" t="s">
        <v>81</v>
      </c>
      <c r="AV257" s="13" t="s">
        <v>79</v>
      </c>
      <c r="AW257" s="13" t="s">
        <v>33</v>
      </c>
      <c r="AX257" s="13" t="s">
        <v>72</v>
      </c>
      <c r="AY257" s="208" t="s">
        <v>211</v>
      </c>
    </row>
    <row r="258" spans="1:65" s="14" customFormat="1" ht="11.25">
      <c r="B258" s="209"/>
      <c r="C258" s="210"/>
      <c r="D258" s="194" t="s">
        <v>231</v>
      </c>
      <c r="E258" s="211" t="s">
        <v>19</v>
      </c>
      <c r="F258" s="212" t="s">
        <v>1606</v>
      </c>
      <c r="G258" s="210"/>
      <c r="H258" s="213">
        <v>16.64</v>
      </c>
      <c r="I258" s="214"/>
      <c r="J258" s="210"/>
      <c r="K258" s="210"/>
      <c r="L258" s="215"/>
      <c r="M258" s="216"/>
      <c r="N258" s="217"/>
      <c r="O258" s="217"/>
      <c r="P258" s="217"/>
      <c r="Q258" s="217"/>
      <c r="R258" s="217"/>
      <c r="S258" s="217"/>
      <c r="T258" s="218"/>
      <c r="AT258" s="219" t="s">
        <v>231</v>
      </c>
      <c r="AU258" s="219" t="s">
        <v>81</v>
      </c>
      <c r="AV258" s="14" t="s">
        <v>81</v>
      </c>
      <c r="AW258" s="14" t="s">
        <v>33</v>
      </c>
      <c r="AX258" s="14" t="s">
        <v>72</v>
      </c>
      <c r="AY258" s="219" t="s">
        <v>211</v>
      </c>
    </row>
    <row r="259" spans="1:65" s="14" customFormat="1" ht="11.25">
      <c r="B259" s="209"/>
      <c r="C259" s="210"/>
      <c r="D259" s="194" t="s">
        <v>231</v>
      </c>
      <c r="E259" s="211" t="s">
        <v>19</v>
      </c>
      <c r="F259" s="212" t="s">
        <v>1607</v>
      </c>
      <c r="G259" s="210"/>
      <c r="H259" s="213">
        <v>16.64</v>
      </c>
      <c r="I259" s="214"/>
      <c r="J259" s="210"/>
      <c r="K259" s="210"/>
      <c r="L259" s="215"/>
      <c r="M259" s="216"/>
      <c r="N259" s="217"/>
      <c r="O259" s="217"/>
      <c r="P259" s="217"/>
      <c r="Q259" s="217"/>
      <c r="R259" s="217"/>
      <c r="S259" s="217"/>
      <c r="T259" s="218"/>
      <c r="AT259" s="219" t="s">
        <v>231</v>
      </c>
      <c r="AU259" s="219" t="s">
        <v>81</v>
      </c>
      <c r="AV259" s="14" t="s">
        <v>81</v>
      </c>
      <c r="AW259" s="14" t="s">
        <v>33</v>
      </c>
      <c r="AX259" s="14" t="s">
        <v>72</v>
      </c>
      <c r="AY259" s="219" t="s">
        <v>211</v>
      </c>
    </row>
    <row r="260" spans="1:65" s="14" customFormat="1" ht="11.25">
      <c r="B260" s="209"/>
      <c r="C260" s="210"/>
      <c r="D260" s="194" t="s">
        <v>231</v>
      </c>
      <c r="E260" s="211" t="s">
        <v>19</v>
      </c>
      <c r="F260" s="212" t="s">
        <v>1608</v>
      </c>
      <c r="G260" s="210"/>
      <c r="H260" s="213">
        <v>-1.44</v>
      </c>
      <c r="I260" s="214"/>
      <c r="J260" s="210"/>
      <c r="K260" s="210"/>
      <c r="L260" s="215"/>
      <c r="M260" s="216"/>
      <c r="N260" s="217"/>
      <c r="O260" s="217"/>
      <c r="P260" s="217"/>
      <c r="Q260" s="217"/>
      <c r="R260" s="217"/>
      <c r="S260" s="217"/>
      <c r="T260" s="218"/>
      <c r="AT260" s="219" t="s">
        <v>231</v>
      </c>
      <c r="AU260" s="219" t="s">
        <v>81</v>
      </c>
      <c r="AV260" s="14" t="s">
        <v>81</v>
      </c>
      <c r="AW260" s="14" t="s">
        <v>33</v>
      </c>
      <c r="AX260" s="14" t="s">
        <v>72</v>
      </c>
      <c r="AY260" s="219" t="s">
        <v>211</v>
      </c>
    </row>
    <row r="261" spans="1:65" s="15" customFormat="1" ht="11.25">
      <c r="B261" s="220"/>
      <c r="C261" s="221"/>
      <c r="D261" s="194" t="s">
        <v>231</v>
      </c>
      <c r="E261" s="222" t="s">
        <v>19</v>
      </c>
      <c r="F261" s="223" t="s">
        <v>288</v>
      </c>
      <c r="G261" s="221"/>
      <c r="H261" s="224">
        <v>31.84</v>
      </c>
      <c r="I261" s="225"/>
      <c r="J261" s="221"/>
      <c r="K261" s="221"/>
      <c r="L261" s="226"/>
      <c r="M261" s="227"/>
      <c r="N261" s="228"/>
      <c r="O261" s="228"/>
      <c r="P261" s="228"/>
      <c r="Q261" s="228"/>
      <c r="R261" s="228"/>
      <c r="S261" s="228"/>
      <c r="T261" s="229"/>
      <c r="AT261" s="230" t="s">
        <v>231</v>
      </c>
      <c r="AU261" s="230" t="s">
        <v>81</v>
      </c>
      <c r="AV261" s="15" t="s">
        <v>148</v>
      </c>
      <c r="AW261" s="15" t="s">
        <v>33</v>
      </c>
      <c r="AX261" s="15" t="s">
        <v>79</v>
      </c>
      <c r="AY261" s="230" t="s">
        <v>211</v>
      </c>
    </row>
    <row r="262" spans="1:65" s="2" customFormat="1" ht="14.45" customHeight="1">
      <c r="A262" s="36"/>
      <c r="B262" s="37"/>
      <c r="C262" s="181" t="s">
        <v>512</v>
      </c>
      <c r="D262" s="181" t="s">
        <v>213</v>
      </c>
      <c r="E262" s="182" t="s">
        <v>1609</v>
      </c>
      <c r="F262" s="183" t="s">
        <v>1610</v>
      </c>
      <c r="G262" s="184" t="s">
        <v>228</v>
      </c>
      <c r="H262" s="185">
        <v>76.56</v>
      </c>
      <c r="I262" s="186"/>
      <c r="J262" s="187">
        <f>ROUND(I262*H262,2)</f>
        <v>0</v>
      </c>
      <c r="K262" s="183" t="s">
        <v>217</v>
      </c>
      <c r="L262" s="41"/>
      <c r="M262" s="188" t="s">
        <v>19</v>
      </c>
      <c r="N262" s="189" t="s">
        <v>43</v>
      </c>
      <c r="O262" s="66"/>
      <c r="P262" s="190">
        <f>O262*H262</f>
        <v>0</v>
      </c>
      <c r="Q262" s="190">
        <v>0</v>
      </c>
      <c r="R262" s="190">
        <f>Q262*H262</f>
        <v>0</v>
      </c>
      <c r="S262" s="190">
        <v>0</v>
      </c>
      <c r="T262" s="191">
        <f>S262*H262</f>
        <v>0</v>
      </c>
      <c r="U262" s="36"/>
      <c r="V262" s="36"/>
      <c r="W262" s="36"/>
      <c r="X262" s="36"/>
      <c r="Y262" s="36"/>
      <c r="Z262" s="36"/>
      <c r="AA262" s="36"/>
      <c r="AB262" s="36"/>
      <c r="AC262" s="36"/>
      <c r="AD262" s="36"/>
      <c r="AE262" s="36"/>
      <c r="AR262" s="192" t="s">
        <v>306</v>
      </c>
      <c r="AT262" s="192" t="s">
        <v>213</v>
      </c>
      <c r="AU262" s="192" t="s">
        <v>81</v>
      </c>
      <c r="AY262" s="19" t="s">
        <v>211</v>
      </c>
      <c r="BE262" s="193">
        <f>IF(N262="základní",J262,0)</f>
        <v>0</v>
      </c>
      <c r="BF262" s="193">
        <f>IF(N262="snížená",J262,0)</f>
        <v>0</v>
      </c>
      <c r="BG262" s="193">
        <f>IF(N262="zákl. přenesená",J262,0)</f>
        <v>0</v>
      </c>
      <c r="BH262" s="193">
        <f>IF(N262="sníž. přenesená",J262,0)</f>
        <v>0</v>
      </c>
      <c r="BI262" s="193">
        <f>IF(N262="nulová",J262,0)</f>
        <v>0</v>
      </c>
      <c r="BJ262" s="19" t="s">
        <v>79</v>
      </c>
      <c r="BK262" s="193">
        <f>ROUND(I262*H262,2)</f>
        <v>0</v>
      </c>
      <c r="BL262" s="19" t="s">
        <v>306</v>
      </c>
      <c r="BM262" s="192" t="s">
        <v>1611</v>
      </c>
    </row>
    <row r="263" spans="1:65" s="2" customFormat="1" ht="29.25">
      <c r="A263" s="36"/>
      <c r="B263" s="37"/>
      <c r="C263" s="38"/>
      <c r="D263" s="194" t="s">
        <v>219</v>
      </c>
      <c r="E263" s="38"/>
      <c r="F263" s="195" t="s">
        <v>1604</v>
      </c>
      <c r="G263" s="38"/>
      <c r="H263" s="38"/>
      <c r="I263" s="196"/>
      <c r="J263" s="38"/>
      <c r="K263" s="38"/>
      <c r="L263" s="41"/>
      <c r="M263" s="197"/>
      <c r="N263" s="198"/>
      <c r="O263" s="66"/>
      <c r="P263" s="66"/>
      <c r="Q263" s="66"/>
      <c r="R263" s="66"/>
      <c r="S263" s="66"/>
      <c r="T263" s="67"/>
      <c r="U263" s="36"/>
      <c r="V263" s="36"/>
      <c r="W263" s="36"/>
      <c r="X263" s="36"/>
      <c r="Y263" s="36"/>
      <c r="Z263" s="36"/>
      <c r="AA263" s="36"/>
      <c r="AB263" s="36"/>
      <c r="AC263" s="36"/>
      <c r="AD263" s="36"/>
      <c r="AE263" s="36"/>
      <c r="AT263" s="19" t="s">
        <v>219</v>
      </c>
      <c r="AU263" s="19" t="s">
        <v>81</v>
      </c>
    </row>
    <row r="264" spans="1:65" s="13" customFormat="1" ht="11.25">
      <c r="B264" s="199"/>
      <c r="C264" s="200"/>
      <c r="D264" s="194" t="s">
        <v>231</v>
      </c>
      <c r="E264" s="201" t="s">
        <v>19</v>
      </c>
      <c r="F264" s="202" t="s">
        <v>1605</v>
      </c>
      <c r="G264" s="200"/>
      <c r="H264" s="201" t="s">
        <v>19</v>
      </c>
      <c r="I264" s="203"/>
      <c r="J264" s="200"/>
      <c r="K264" s="200"/>
      <c r="L264" s="204"/>
      <c r="M264" s="205"/>
      <c r="N264" s="206"/>
      <c r="O264" s="206"/>
      <c r="P264" s="206"/>
      <c r="Q264" s="206"/>
      <c r="R264" s="206"/>
      <c r="S264" s="206"/>
      <c r="T264" s="207"/>
      <c r="AT264" s="208" t="s">
        <v>231</v>
      </c>
      <c r="AU264" s="208" t="s">
        <v>81</v>
      </c>
      <c r="AV264" s="13" t="s">
        <v>79</v>
      </c>
      <c r="AW264" s="13" t="s">
        <v>33</v>
      </c>
      <c r="AX264" s="13" t="s">
        <v>72</v>
      </c>
      <c r="AY264" s="208" t="s">
        <v>211</v>
      </c>
    </row>
    <row r="265" spans="1:65" s="14" customFormat="1" ht="11.25">
      <c r="B265" s="209"/>
      <c r="C265" s="210"/>
      <c r="D265" s="194" t="s">
        <v>231</v>
      </c>
      <c r="E265" s="211" t="s">
        <v>19</v>
      </c>
      <c r="F265" s="212" t="s">
        <v>1612</v>
      </c>
      <c r="G265" s="210"/>
      <c r="H265" s="213">
        <v>76.56</v>
      </c>
      <c r="I265" s="214"/>
      <c r="J265" s="210"/>
      <c r="K265" s="210"/>
      <c r="L265" s="215"/>
      <c r="M265" s="216"/>
      <c r="N265" s="217"/>
      <c r="O265" s="217"/>
      <c r="P265" s="217"/>
      <c r="Q265" s="217"/>
      <c r="R265" s="217"/>
      <c r="S265" s="217"/>
      <c r="T265" s="218"/>
      <c r="AT265" s="219" t="s">
        <v>231</v>
      </c>
      <c r="AU265" s="219" t="s">
        <v>81</v>
      </c>
      <c r="AV265" s="14" t="s">
        <v>81</v>
      </c>
      <c r="AW265" s="14" t="s">
        <v>33</v>
      </c>
      <c r="AX265" s="14" t="s">
        <v>79</v>
      </c>
      <c r="AY265" s="219" t="s">
        <v>211</v>
      </c>
    </row>
    <row r="266" spans="1:65" s="2" customFormat="1" ht="14.45" customHeight="1">
      <c r="A266" s="36"/>
      <c r="B266" s="37"/>
      <c r="C266" s="242" t="s">
        <v>516</v>
      </c>
      <c r="D266" s="242" t="s">
        <v>442</v>
      </c>
      <c r="E266" s="243" t="s">
        <v>1613</v>
      </c>
      <c r="F266" s="244" t="s">
        <v>1614</v>
      </c>
      <c r="G266" s="245" t="s">
        <v>228</v>
      </c>
      <c r="H266" s="246">
        <v>130.08000000000001</v>
      </c>
      <c r="I266" s="247"/>
      <c r="J266" s="248">
        <f>ROUND(I266*H266,2)</f>
        <v>0</v>
      </c>
      <c r="K266" s="244" t="s">
        <v>217</v>
      </c>
      <c r="L266" s="249"/>
      <c r="M266" s="250" t="s">
        <v>19</v>
      </c>
      <c r="N266" s="251" t="s">
        <v>43</v>
      </c>
      <c r="O266" s="66"/>
      <c r="P266" s="190">
        <f>O266*H266</f>
        <v>0</v>
      </c>
      <c r="Q266" s="190">
        <v>2.9999999999999997E-4</v>
      </c>
      <c r="R266" s="190">
        <f>Q266*H266</f>
        <v>3.9024000000000003E-2</v>
      </c>
      <c r="S266" s="190">
        <v>0</v>
      </c>
      <c r="T266" s="191">
        <f>S266*H266</f>
        <v>0</v>
      </c>
      <c r="U266" s="36"/>
      <c r="V266" s="36"/>
      <c r="W266" s="36"/>
      <c r="X266" s="36"/>
      <c r="Y266" s="36"/>
      <c r="Z266" s="36"/>
      <c r="AA266" s="36"/>
      <c r="AB266" s="36"/>
      <c r="AC266" s="36"/>
      <c r="AD266" s="36"/>
      <c r="AE266" s="36"/>
      <c r="AR266" s="192" t="s">
        <v>388</v>
      </c>
      <c r="AT266" s="192" t="s">
        <v>442</v>
      </c>
      <c r="AU266" s="192" t="s">
        <v>81</v>
      </c>
      <c r="AY266" s="19" t="s">
        <v>211</v>
      </c>
      <c r="BE266" s="193">
        <f>IF(N266="základní",J266,0)</f>
        <v>0</v>
      </c>
      <c r="BF266" s="193">
        <f>IF(N266="snížená",J266,0)</f>
        <v>0</v>
      </c>
      <c r="BG266" s="193">
        <f>IF(N266="zákl. přenesená",J266,0)</f>
        <v>0</v>
      </c>
      <c r="BH266" s="193">
        <f>IF(N266="sníž. přenesená",J266,0)</f>
        <v>0</v>
      </c>
      <c r="BI266" s="193">
        <f>IF(N266="nulová",J266,0)</f>
        <v>0</v>
      </c>
      <c r="BJ266" s="19" t="s">
        <v>79</v>
      </c>
      <c r="BK266" s="193">
        <f>ROUND(I266*H266,2)</f>
        <v>0</v>
      </c>
      <c r="BL266" s="19" t="s">
        <v>306</v>
      </c>
      <c r="BM266" s="192" t="s">
        <v>1615</v>
      </c>
    </row>
    <row r="267" spans="1:65" s="14" customFormat="1" ht="11.25">
      <c r="B267" s="209"/>
      <c r="C267" s="210"/>
      <c r="D267" s="194" t="s">
        <v>231</v>
      </c>
      <c r="E267" s="210"/>
      <c r="F267" s="212" t="s">
        <v>1616</v>
      </c>
      <c r="G267" s="210"/>
      <c r="H267" s="213">
        <v>130.08000000000001</v>
      </c>
      <c r="I267" s="214"/>
      <c r="J267" s="210"/>
      <c r="K267" s="210"/>
      <c r="L267" s="215"/>
      <c r="M267" s="216"/>
      <c r="N267" s="217"/>
      <c r="O267" s="217"/>
      <c r="P267" s="217"/>
      <c r="Q267" s="217"/>
      <c r="R267" s="217"/>
      <c r="S267" s="217"/>
      <c r="T267" s="218"/>
      <c r="AT267" s="219" t="s">
        <v>231</v>
      </c>
      <c r="AU267" s="219" t="s">
        <v>81</v>
      </c>
      <c r="AV267" s="14" t="s">
        <v>81</v>
      </c>
      <c r="AW267" s="14" t="s">
        <v>4</v>
      </c>
      <c r="AX267" s="14" t="s">
        <v>79</v>
      </c>
      <c r="AY267" s="219" t="s">
        <v>211</v>
      </c>
    </row>
    <row r="268" spans="1:65" s="2" customFormat="1" ht="14.45" customHeight="1">
      <c r="A268" s="36"/>
      <c r="B268" s="37"/>
      <c r="C268" s="181" t="s">
        <v>522</v>
      </c>
      <c r="D268" s="181" t="s">
        <v>213</v>
      </c>
      <c r="E268" s="182" t="s">
        <v>1617</v>
      </c>
      <c r="F268" s="183" t="s">
        <v>1618</v>
      </c>
      <c r="G268" s="184" t="s">
        <v>228</v>
      </c>
      <c r="H268" s="185">
        <v>150.63999999999999</v>
      </c>
      <c r="I268" s="186"/>
      <c r="J268" s="187">
        <f>ROUND(I268*H268,2)</f>
        <v>0</v>
      </c>
      <c r="K268" s="183" t="s">
        <v>19</v>
      </c>
      <c r="L268" s="41"/>
      <c r="M268" s="188" t="s">
        <v>19</v>
      </c>
      <c r="N268" s="189" t="s">
        <v>43</v>
      </c>
      <c r="O268" s="66"/>
      <c r="P268" s="190">
        <f>O268*H268</f>
        <v>0</v>
      </c>
      <c r="Q268" s="190">
        <v>3.0000000000000001E-5</v>
      </c>
      <c r="R268" s="190">
        <f>Q268*H268</f>
        <v>4.5192000000000001E-3</v>
      </c>
      <c r="S268" s="190">
        <v>0</v>
      </c>
      <c r="T268" s="191">
        <f>S268*H268</f>
        <v>0</v>
      </c>
      <c r="U268" s="36"/>
      <c r="V268" s="36"/>
      <c r="W268" s="36"/>
      <c r="X268" s="36"/>
      <c r="Y268" s="36"/>
      <c r="Z268" s="36"/>
      <c r="AA268" s="36"/>
      <c r="AB268" s="36"/>
      <c r="AC268" s="36"/>
      <c r="AD268" s="36"/>
      <c r="AE268" s="36"/>
      <c r="AR268" s="192" t="s">
        <v>306</v>
      </c>
      <c r="AT268" s="192" t="s">
        <v>213</v>
      </c>
      <c r="AU268" s="192" t="s">
        <v>81</v>
      </c>
      <c r="AY268" s="19" t="s">
        <v>211</v>
      </c>
      <c r="BE268" s="193">
        <f>IF(N268="základní",J268,0)</f>
        <v>0</v>
      </c>
      <c r="BF268" s="193">
        <f>IF(N268="snížená",J268,0)</f>
        <v>0</v>
      </c>
      <c r="BG268" s="193">
        <f>IF(N268="zákl. přenesená",J268,0)</f>
        <v>0</v>
      </c>
      <c r="BH268" s="193">
        <f>IF(N268="sníž. přenesená",J268,0)</f>
        <v>0</v>
      </c>
      <c r="BI268" s="193">
        <f>IF(N268="nulová",J268,0)</f>
        <v>0</v>
      </c>
      <c r="BJ268" s="19" t="s">
        <v>79</v>
      </c>
      <c r="BK268" s="193">
        <f>ROUND(I268*H268,2)</f>
        <v>0</v>
      </c>
      <c r="BL268" s="19" t="s">
        <v>306</v>
      </c>
      <c r="BM268" s="192" t="s">
        <v>1619</v>
      </c>
    </row>
    <row r="269" spans="1:65" s="13" customFormat="1" ht="11.25">
      <c r="B269" s="199"/>
      <c r="C269" s="200"/>
      <c r="D269" s="194" t="s">
        <v>231</v>
      </c>
      <c r="E269" s="201" t="s">
        <v>19</v>
      </c>
      <c r="F269" s="202" t="s">
        <v>1620</v>
      </c>
      <c r="G269" s="200"/>
      <c r="H269" s="201" t="s">
        <v>19</v>
      </c>
      <c r="I269" s="203"/>
      <c r="J269" s="200"/>
      <c r="K269" s="200"/>
      <c r="L269" s="204"/>
      <c r="M269" s="205"/>
      <c r="N269" s="206"/>
      <c r="O269" s="206"/>
      <c r="P269" s="206"/>
      <c r="Q269" s="206"/>
      <c r="R269" s="206"/>
      <c r="S269" s="206"/>
      <c r="T269" s="207"/>
      <c r="AT269" s="208" t="s">
        <v>231</v>
      </c>
      <c r="AU269" s="208" t="s">
        <v>81</v>
      </c>
      <c r="AV269" s="13" t="s">
        <v>79</v>
      </c>
      <c r="AW269" s="13" t="s">
        <v>33</v>
      </c>
      <c r="AX269" s="13" t="s">
        <v>72</v>
      </c>
      <c r="AY269" s="208" t="s">
        <v>211</v>
      </c>
    </row>
    <row r="270" spans="1:65" s="14" customFormat="1" ht="11.25">
      <c r="B270" s="209"/>
      <c r="C270" s="210"/>
      <c r="D270" s="194" t="s">
        <v>231</v>
      </c>
      <c r="E270" s="211" t="s">
        <v>19</v>
      </c>
      <c r="F270" s="212" t="s">
        <v>1606</v>
      </c>
      <c r="G270" s="210"/>
      <c r="H270" s="213">
        <v>16.64</v>
      </c>
      <c r="I270" s="214"/>
      <c r="J270" s="210"/>
      <c r="K270" s="210"/>
      <c r="L270" s="215"/>
      <c r="M270" s="216"/>
      <c r="N270" s="217"/>
      <c r="O270" s="217"/>
      <c r="P270" s="217"/>
      <c r="Q270" s="217"/>
      <c r="R270" s="217"/>
      <c r="S270" s="217"/>
      <c r="T270" s="218"/>
      <c r="AT270" s="219" t="s">
        <v>231</v>
      </c>
      <c r="AU270" s="219" t="s">
        <v>81</v>
      </c>
      <c r="AV270" s="14" t="s">
        <v>81</v>
      </c>
      <c r="AW270" s="14" t="s">
        <v>33</v>
      </c>
      <c r="AX270" s="14" t="s">
        <v>72</v>
      </c>
      <c r="AY270" s="219" t="s">
        <v>211</v>
      </c>
    </row>
    <row r="271" spans="1:65" s="14" customFormat="1" ht="11.25">
      <c r="B271" s="209"/>
      <c r="C271" s="210"/>
      <c r="D271" s="194" t="s">
        <v>231</v>
      </c>
      <c r="E271" s="211" t="s">
        <v>19</v>
      </c>
      <c r="F271" s="212" t="s">
        <v>1607</v>
      </c>
      <c r="G271" s="210"/>
      <c r="H271" s="213">
        <v>16.64</v>
      </c>
      <c r="I271" s="214"/>
      <c r="J271" s="210"/>
      <c r="K271" s="210"/>
      <c r="L271" s="215"/>
      <c r="M271" s="216"/>
      <c r="N271" s="217"/>
      <c r="O271" s="217"/>
      <c r="P271" s="217"/>
      <c r="Q271" s="217"/>
      <c r="R271" s="217"/>
      <c r="S271" s="217"/>
      <c r="T271" s="218"/>
      <c r="AT271" s="219" t="s">
        <v>231</v>
      </c>
      <c r="AU271" s="219" t="s">
        <v>81</v>
      </c>
      <c r="AV271" s="14" t="s">
        <v>81</v>
      </c>
      <c r="AW271" s="14" t="s">
        <v>33</v>
      </c>
      <c r="AX271" s="14" t="s">
        <v>72</v>
      </c>
      <c r="AY271" s="219" t="s">
        <v>211</v>
      </c>
    </row>
    <row r="272" spans="1:65" s="14" customFormat="1" ht="11.25">
      <c r="B272" s="209"/>
      <c r="C272" s="210"/>
      <c r="D272" s="194" t="s">
        <v>231</v>
      </c>
      <c r="E272" s="211" t="s">
        <v>19</v>
      </c>
      <c r="F272" s="212" t="s">
        <v>1608</v>
      </c>
      <c r="G272" s="210"/>
      <c r="H272" s="213">
        <v>-1.44</v>
      </c>
      <c r="I272" s="214"/>
      <c r="J272" s="210"/>
      <c r="K272" s="210"/>
      <c r="L272" s="215"/>
      <c r="M272" s="216"/>
      <c r="N272" s="217"/>
      <c r="O272" s="217"/>
      <c r="P272" s="217"/>
      <c r="Q272" s="217"/>
      <c r="R272" s="217"/>
      <c r="S272" s="217"/>
      <c r="T272" s="218"/>
      <c r="AT272" s="219" t="s">
        <v>231</v>
      </c>
      <c r="AU272" s="219" t="s">
        <v>81</v>
      </c>
      <c r="AV272" s="14" t="s">
        <v>81</v>
      </c>
      <c r="AW272" s="14" t="s">
        <v>33</v>
      </c>
      <c r="AX272" s="14" t="s">
        <v>72</v>
      </c>
      <c r="AY272" s="219" t="s">
        <v>211</v>
      </c>
    </row>
    <row r="273" spans="1:65" s="14" customFormat="1" ht="11.25">
      <c r="B273" s="209"/>
      <c r="C273" s="210"/>
      <c r="D273" s="194" t="s">
        <v>231</v>
      </c>
      <c r="E273" s="211" t="s">
        <v>19</v>
      </c>
      <c r="F273" s="212" t="s">
        <v>1612</v>
      </c>
      <c r="G273" s="210"/>
      <c r="H273" s="213">
        <v>76.56</v>
      </c>
      <c r="I273" s="214"/>
      <c r="J273" s="210"/>
      <c r="K273" s="210"/>
      <c r="L273" s="215"/>
      <c r="M273" s="216"/>
      <c r="N273" s="217"/>
      <c r="O273" s="217"/>
      <c r="P273" s="217"/>
      <c r="Q273" s="217"/>
      <c r="R273" s="217"/>
      <c r="S273" s="217"/>
      <c r="T273" s="218"/>
      <c r="AT273" s="219" t="s">
        <v>231</v>
      </c>
      <c r="AU273" s="219" t="s">
        <v>81</v>
      </c>
      <c r="AV273" s="14" t="s">
        <v>81</v>
      </c>
      <c r="AW273" s="14" t="s">
        <v>33</v>
      </c>
      <c r="AX273" s="14" t="s">
        <v>72</v>
      </c>
      <c r="AY273" s="219" t="s">
        <v>211</v>
      </c>
    </row>
    <row r="274" spans="1:65" s="13" customFormat="1" ht="11.25">
      <c r="B274" s="199"/>
      <c r="C274" s="200"/>
      <c r="D274" s="194" t="s">
        <v>231</v>
      </c>
      <c r="E274" s="201" t="s">
        <v>19</v>
      </c>
      <c r="F274" s="202" t="s">
        <v>1621</v>
      </c>
      <c r="G274" s="200"/>
      <c r="H274" s="201" t="s">
        <v>19</v>
      </c>
      <c r="I274" s="203"/>
      <c r="J274" s="200"/>
      <c r="K274" s="200"/>
      <c r="L274" s="204"/>
      <c r="M274" s="205"/>
      <c r="N274" s="206"/>
      <c r="O274" s="206"/>
      <c r="P274" s="206"/>
      <c r="Q274" s="206"/>
      <c r="R274" s="206"/>
      <c r="S274" s="206"/>
      <c r="T274" s="207"/>
      <c r="AT274" s="208" t="s">
        <v>231</v>
      </c>
      <c r="AU274" s="208" t="s">
        <v>81</v>
      </c>
      <c r="AV274" s="13" t="s">
        <v>79</v>
      </c>
      <c r="AW274" s="13" t="s">
        <v>33</v>
      </c>
      <c r="AX274" s="13" t="s">
        <v>72</v>
      </c>
      <c r="AY274" s="208" t="s">
        <v>211</v>
      </c>
    </row>
    <row r="275" spans="1:65" s="14" customFormat="1" ht="11.25">
      <c r="B275" s="209"/>
      <c r="C275" s="210"/>
      <c r="D275" s="194" t="s">
        <v>231</v>
      </c>
      <c r="E275" s="211" t="s">
        <v>19</v>
      </c>
      <c r="F275" s="212" t="s">
        <v>1622</v>
      </c>
      <c r="G275" s="210"/>
      <c r="H275" s="213">
        <v>8.64</v>
      </c>
      <c r="I275" s="214"/>
      <c r="J275" s="210"/>
      <c r="K275" s="210"/>
      <c r="L275" s="215"/>
      <c r="M275" s="216"/>
      <c r="N275" s="217"/>
      <c r="O275" s="217"/>
      <c r="P275" s="217"/>
      <c r="Q275" s="217"/>
      <c r="R275" s="217"/>
      <c r="S275" s="217"/>
      <c r="T275" s="218"/>
      <c r="AT275" s="219" t="s">
        <v>231</v>
      </c>
      <c r="AU275" s="219" t="s">
        <v>81</v>
      </c>
      <c r="AV275" s="14" t="s">
        <v>81</v>
      </c>
      <c r="AW275" s="14" t="s">
        <v>33</v>
      </c>
      <c r="AX275" s="14" t="s">
        <v>72</v>
      </c>
      <c r="AY275" s="219" t="s">
        <v>211</v>
      </c>
    </row>
    <row r="276" spans="1:65" s="14" customFormat="1" ht="11.25">
      <c r="B276" s="209"/>
      <c r="C276" s="210"/>
      <c r="D276" s="194" t="s">
        <v>231</v>
      </c>
      <c r="E276" s="211" t="s">
        <v>19</v>
      </c>
      <c r="F276" s="212" t="s">
        <v>1623</v>
      </c>
      <c r="G276" s="210"/>
      <c r="H276" s="213">
        <v>33.6</v>
      </c>
      <c r="I276" s="214"/>
      <c r="J276" s="210"/>
      <c r="K276" s="210"/>
      <c r="L276" s="215"/>
      <c r="M276" s="216"/>
      <c r="N276" s="217"/>
      <c r="O276" s="217"/>
      <c r="P276" s="217"/>
      <c r="Q276" s="217"/>
      <c r="R276" s="217"/>
      <c r="S276" s="217"/>
      <c r="T276" s="218"/>
      <c r="AT276" s="219" t="s">
        <v>231</v>
      </c>
      <c r="AU276" s="219" t="s">
        <v>81</v>
      </c>
      <c r="AV276" s="14" t="s">
        <v>81</v>
      </c>
      <c r="AW276" s="14" t="s">
        <v>33</v>
      </c>
      <c r="AX276" s="14" t="s">
        <v>72</v>
      </c>
      <c r="AY276" s="219" t="s">
        <v>211</v>
      </c>
    </row>
    <row r="277" spans="1:65" s="15" customFormat="1" ht="11.25">
      <c r="B277" s="220"/>
      <c r="C277" s="221"/>
      <c r="D277" s="194" t="s">
        <v>231</v>
      </c>
      <c r="E277" s="222" t="s">
        <v>19</v>
      </c>
      <c r="F277" s="223" t="s">
        <v>288</v>
      </c>
      <c r="G277" s="221"/>
      <c r="H277" s="224">
        <v>150.63999999999999</v>
      </c>
      <c r="I277" s="225"/>
      <c r="J277" s="221"/>
      <c r="K277" s="221"/>
      <c r="L277" s="226"/>
      <c r="M277" s="227"/>
      <c r="N277" s="228"/>
      <c r="O277" s="228"/>
      <c r="P277" s="228"/>
      <c r="Q277" s="228"/>
      <c r="R277" s="228"/>
      <c r="S277" s="228"/>
      <c r="T277" s="229"/>
      <c r="AT277" s="230" t="s">
        <v>231</v>
      </c>
      <c r="AU277" s="230" t="s">
        <v>81</v>
      </c>
      <c r="AV277" s="15" t="s">
        <v>148</v>
      </c>
      <c r="AW277" s="15" t="s">
        <v>33</v>
      </c>
      <c r="AX277" s="15" t="s">
        <v>79</v>
      </c>
      <c r="AY277" s="230" t="s">
        <v>211</v>
      </c>
    </row>
    <row r="278" spans="1:65" s="2" customFormat="1" ht="14.45" customHeight="1">
      <c r="A278" s="36"/>
      <c r="B278" s="37"/>
      <c r="C278" s="242" t="s">
        <v>528</v>
      </c>
      <c r="D278" s="242" t="s">
        <v>442</v>
      </c>
      <c r="E278" s="243" t="s">
        <v>1624</v>
      </c>
      <c r="F278" s="244" t="s">
        <v>1625</v>
      </c>
      <c r="G278" s="245" t="s">
        <v>430</v>
      </c>
      <c r="H278" s="246">
        <v>0.60299999999999998</v>
      </c>
      <c r="I278" s="247"/>
      <c r="J278" s="248">
        <f>ROUND(I278*H278,2)</f>
        <v>0</v>
      </c>
      <c r="K278" s="244" t="s">
        <v>19</v>
      </c>
      <c r="L278" s="249"/>
      <c r="M278" s="250" t="s">
        <v>19</v>
      </c>
      <c r="N278" s="251" t="s">
        <v>43</v>
      </c>
      <c r="O278" s="66"/>
      <c r="P278" s="190">
        <f>O278*H278</f>
        <v>0</v>
      </c>
      <c r="Q278" s="190">
        <v>1</v>
      </c>
      <c r="R278" s="190">
        <f>Q278*H278</f>
        <v>0.60299999999999998</v>
      </c>
      <c r="S278" s="190">
        <v>0</v>
      </c>
      <c r="T278" s="191">
        <f>S278*H278</f>
        <v>0</v>
      </c>
      <c r="U278" s="36"/>
      <c r="V278" s="36"/>
      <c r="W278" s="36"/>
      <c r="X278" s="36"/>
      <c r="Y278" s="36"/>
      <c r="Z278" s="36"/>
      <c r="AA278" s="36"/>
      <c r="AB278" s="36"/>
      <c r="AC278" s="36"/>
      <c r="AD278" s="36"/>
      <c r="AE278" s="36"/>
      <c r="AR278" s="192" t="s">
        <v>388</v>
      </c>
      <c r="AT278" s="192" t="s">
        <v>442</v>
      </c>
      <c r="AU278" s="192" t="s">
        <v>81</v>
      </c>
      <c r="AY278" s="19" t="s">
        <v>211</v>
      </c>
      <c r="BE278" s="193">
        <f>IF(N278="základní",J278,0)</f>
        <v>0</v>
      </c>
      <c r="BF278" s="193">
        <f>IF(N278="snížená",J278,0)</f>
        <v>0</v>
      </c>
      <c r="BG278" s="193">
        <f>IF(N278="zákl. přenesená",J278,0)</f>
        <v>0</v>
      </c>
      <c r="BH278" s="193">
        <f>IF(N278="sníž. přenesená",J278,0)</f>
        <v>0</v>
      </c>
      <c r="BI278" s="193">
        <f>IF(N278="nulová",J278,0)</f>
        <v>0</v>
      </c>
      <c r="BJ278" s="19" t="s">
        <v>79</v>
      </c>
      <c r="BK278" s="193">
        <f>ROUND(I278*H278,2)</f>
        <v>0</v>
      </c>
      <c r="BL278" s="19" t="s">
        <v>306</v>
      </c>
      <c r="BM278" s="192" t="s">
        <v>1626</v>
      </c>
    </row>
    <row r="279" spans="1:65" s="14" customFormat="1" ht="11.25">
      <c r="B279" s="209"/>
      <c r="C279" s="210"/>
      <c r="D279" s="194" t="s">
        <v>231</v>
      </c>
      <c r="E279" s="210"/>
      <c r="F279" s="212" t="s">
        <v>1627</v>
      </c>
      <c r="G279" s="210"/>
      <c r="H279" s="213">
        <v>0.60299999999999998</v>
      </c>
      <c r="I279" s="214"/>
      <c r="J279" s="210"/>
      <c r="K279" s="210"/>
      <c r="L279" s="215"/>
      <c r="M279" s="216"/>
      <c r="N279" s="217"/>
      <c r="O279" s="217"/>
      <c r="P279" s="217"/>
      <c r="Q279" s="217"/>
      <c r="R279" s="217"/>
      <c r="S279" s="217"/>
      <c r="T279" s="218"/>
      <c r="AT279" s="219" t="s">
        <v>231</v>
      </c>
      <c r="AU279" s="219" t="s">
        <v>81</v>
      </c>
      <c r="AV279" s="14" t="s">
        <v>81</v>
      </c>
      <c r="AW279" s="14" t="s">
        <v>4</v>
      </c>
      <c r="AX279" s="14" t="s">
        <v>79</v>
      </c>
      <c r="AY279" s="219" t="s">
        <v>211</v>
      </c>
    </row>
    <row r="280" spans="1:65" s="2" customFormat="1" ht="24.2" customHeight="1">
      <c r="A280" s="36"/>
      <c r="B280" s="37"/>
      <c r="C280" s="181" t="s">
        <v>533</v>
      </c>
      <c r="D280" s="181" t="s">
        <v>213</v>
      </c>
      <c r="E280" s="182" t="s">
        <v>1628</v>
      </c>
      <c r="F280" s="183" t="s">
        <v>1629</v>
      </c>
      <c r="G280" s="184" t="s">
        <v>1630</v>
      </c>
      <c r="H280" s="258"/>
      <c r="I280" s="186"/>
      <c r="J280" s="187">
        <f>ROUND(I280*H280,2)</f>
        <v>0</v>
      </c>
      <c r="K280" s="183" t="s">
        <v>217</v>
      </c>
      <c r="L280" s="41"/>
      <c r="M280" s="188" t="s">
        <v>19</v>
      </c>
      <c r="N280" s="189" t="s">
        <v>43</v>
      </c>
      <c r="O280" s="66"/>
      <c r="P280" s="190">
        <f>O280*H280</f>
        <v>0</v>
      </c>
      <c r="Q280" s="190">
        <v>0</v>
      </c>
      <c r="R280" s="190">
        <f>Q280*H280</f>
        <v>0</v>
      </c>
      <c r="S280" s="190">
        <v>0</v>
      </c>
      <c r="T280" s="191">
        <f>S280*H280</f>
        <v>0</v>
      </c>
      <c r="U280" s="36"/>
      <c r="V280" s="36"/>
      <c r="W280" s="36"/>
      <c r="X280" s="36"/>
      <c r="Y280" s="36"/>
      <c r="Z280" s="36"/>
      <c r="AA280" s="36"/>
      <c r="AB280" s="36"/>
      <c r="AC280" s="36"/>
      <c r="AD280" s="36"/>
      <c r="AE280" s="36"/>
      <c r="AR280" s="192" t="s">
        <v>306</v>
      </c>
      <c r="AT280" s="192" t="s">
        <v>213</v>
      </c>
      <c r="AU280" s="192" t="s">
        <v>81</v>
      </c>
      <c r="AY280" s="19" t="s">
        <v>211</v>
      </c>
      <c r="BE280" s="193">
        <f>IF(N280="základní",J280,0)</f>
        <v>0</v>
      </c>
      <c r="BF280" s="193">
        <f>IF(N280="snížená",J280,0)</f>
        <v>0</v>
      </c>
      <c r="BG280" s="193">
        <f>IF(N280="zákl. přenesená",J280,0)</f>
        <v>0</v>
      </c>
      <c r="BH280" s="193">
        <f>IF(N280="sníž. přenesená",J280,0)</f>
        <v>0</v>
      </c>
      <c r="BI280" s="193">
        <f>IF(N280="nulová",J280,0)</f>
        <v>0</v>
      </c>
      <c r="BJ280" s="19" t="s">
        <v>79</v>
      </c>
      <c r="BK280" s="193">
        <f>ROUND(I280*H280,2)</f>
        <v>0</v>
      </c>
      <c r="BL280" s="19" t="s">
        <v>306</v>
      </c>
      <c r="BM280" s="192" t="s">
        <v>1631</v>
      </c>
    </row>
    <row r="281" spans="1:65" s="2" customFormat="1" ht="78">
      <c r="A281" s="36"/>
      <c r="B281" s="37"/>
      <c r="C281" s="38"/>
      <c r="D281" s="194" t="s">
        <v>219</v>
      </c>
      <c r="E281" s="38"/>
      <c r="F281" s="195" t="s">
        <v>1632</v>
      </c>
      <c r="G281" s="38"/>
      <c r="H281" s="38"/>
      <c r="I281" s="196"/>
      <c r="J281" s="38"/>
      <c r="K281" s="38"/>
      <c r="L281" s="41"/>
      <c r="M281" s="197"/>
      <c r="N281" s="198"/>
      <c r="O281" s="66"/>
      <c r="P281" s="66"/>
      <c r="Q281" s="66"/>
      <c r="R281" s="66"/>
      <c r="S281" s="66"/>
      <c r="T281" s="67"/>
      <c r="U281" s="36"/>
      <c r="V281" s="36"/>
      <c r="W281" s="36"/>
      <c r="X281" s="36"/>
      <c r="Y281" s="36"/>
      <c r="Z281" s="36"/>
      <c r="AA281" s="36"/>
      <c r="AB281" s="36"/>
      <c r="AC281" s="36"/>
      <c r="AD281" s="36"/>
      <c r="AE281" s="36"/>
      <c r="AT281" s="19" t="s">
        <v>219</v>
      </c>
      <c r="AU281" s="19" t="s">
        <v>81</v>
      </c>
    </row>
    <row r="282" spans="1:65" s="12" customFormat="1" ht="22.9" customHeight="1">
      <c r="B282" s="165"/>
      <c r="C282" s="166"/>
      <c r="D282" s="167" t="s">
        <v>71</v>
      </c>
      <c r="E282" s="179" t="s">
        <v>1633</v>
      </c>
      <c r="F282" s="179" t="s">
        <v>1634</v>
      </c>
      <c r="G282" s="166"/>
      <c r="H282" s="166"/>
      <c r="I282" s="169"/>
      <c r="J282" s="180">
        <f>BK282</f>
        <v>0</v>
      </c>
      <c r="K282" s="166"/>
      <c r="L282" s="171"/>
      <c r="M282" s="172"/>
      <c r="N282" s="173"/>
      <c r="O282" s="173"/>
      <c r="P282" s="174">
        <f>SUM(P283:P291)</f>
        <v>0</v>
      </c>
      <c r="Q282" s="173"/>
      <c r="R282" s="174">
        <f>SUM(R283:R291)</f>
        <v>0.182448</v>
      </c>
      <c r="S282" s="173"/>
      <c r="T282" s="175">
        <f>SUM(T283:T291)</f>
        <v>0</v>
      </c>
      <c r="AR282" s="176" t="s">
        <v>81</v>
      </c>
      <c r="AT282" s="177" t="s">
        <v>71</v>
      </c>
      <c r="AU282" s="177" t="s">
        <v>79</v>
      </c>
      <c r="AY282" s="176" t="s">
        <v>211</v>
      </c>
      <c r="BK282" s="178">
        <f>SUM(BK283:BK291)</f>
        <v>0</v>
      </c>
    </row>
    <row r="283" spans="1:65" s="2" customFormat="1" ht="14.45" customHeight="1">
      <c r="A283" s="36"/>
      <c r="B283" s="37"/>
      <c r="C283" s="181" t="s">
        <v>537</v>
      </c>
      <c r="D283" s="181" t="s">
        <v>213</v>
      </c>
      <c r="E283" s="182" t="s">
        <v>1635</v>
      </c>
      <c r="F283" s="183" t="s">
        <v>1636</v>
      </c>
      <c r="G283" s="184" t="s">
        <v>147</v>
      </c>
      <c r="H283" s="185">
        <v>50.4</v>
      </c>
      <c r="I283" s="186"/>
      <c r="J283" s="187">
        <f>ROUND(I283*H283,2)</f>
        <v>0</v>
      </c>
      <c r="K283" s="183" t="s">
        <v>217</v>
      </c>
      <c r="L283" s="41"/>
      <c r="M283" s="188" t="s">
        <v>19</v>
      </c>
      <c r="N283" s="189" t="s">
        <v>43</v>
      </c>
      <c r="O283" s="66"/>
      <c r="P283" s="190">
        <f>O283*H283</f>
        <v>0</v>
      </c>
      <c r="Q283" s="190">
        <v>0</v>
      </c>
      <c r="R283" s="190">
        <f>Q283*H283</f>
        <v>0</v>
      </c>
      <c r="S283" s="190">
        <v>0</v>
      </c>
      <c r="T283" s="191">
        <f>S283*H283</f>
        <v>0</v>
      </c>
      <c r="U283" s="36"/>
      <c r="V283" s="36"/>
      <c r="W283" s="36"/>
      <c r="X283" s="36"/>
      <c r="Y283" s="36"/>
      <c r="Z283" s="36"/>
      <c r="AA283" s="36"/>
      <c r="AB283" s="36"/>
      <c r="AC283" s="36"/>
      <c r="AD283" s="36"/>
      <c r="AE283" s="36"/>
      <c r="AR283" s="192" t="s">
        <v>306</v>
      </c>
      <c r="AT283" s="192" t="s">
        <v>213</v>
      </c>
      <c r="AU283" s="192" t="s">
        <v>81</v>
      </c>
      <c r="AY283" s="19" t="s">
        <v>211</v>
      </c>
      <c r="BE283" s="193">
        <f>IF(N283="základní",J283,0)</f>
        <v>0</v>
      </c>
      <c r="BF283" s="193">
        <f>IF(N283="snížená",J283,0)</f>
        <v>0</v>
      </c>
      <c r="BG283" s="193">
        <f>IF(N283="zákl. přenesená",J283,0)</f>
        <v>0</v>
      </c>
      <c r="BH283" s="193">
        <f>IF(N283="sníž. přenesená",J283,0)</f>
        <v>0</v>
      </c>
      <c r="BI283" s="193">
        <f>IF(N283="nulová",J283,0)</f>
        <v>0</v>
      </c>
      <c r="BJ283" s="19" t="s">
        <v>79</v>
      </c>
      <c r="BK283" s="193">
        <f>ROUND(I283*H283,2)</f>
        <v>0</v>
      </c>
      <c r="BL283" s="19" t="s">
        <v>306</v>
      </c>
      <c r="BM283" s="192" t="s">
        <v>1637</v>
      </c>
    </row>
    <row r="284" spans="1:65" s="2" customFormat="1" ht="87.75">
      <c r="A284" s="36"/>
      <c r="B284" s="37"/>
      <c r="C284" s="38"/>
      <c r="D284" s="194" t="s">
        <v>219</v>
      </c>
      <c r="E284" s="38"/>
      <c r="F284" s="195" t="s">
        <v>1638</v>
      </c>
      <c r="G284" s="38"/>
      <c r="H284" s="38"/>
      <c r="I284" s="196"/>
      <c r="J284" s="38"/>
      <c r="K284" s="38"/>
      <c r="L284" s="41"/>
      <c r="M284" s="197"/>
      <c r="N284" s="198"/>
      <c r="O284" s="66"/>
      <c r="P284" s="66"/>
      <c r="Q284" s="66"/>
      <c r="R284" s="66"/>
      <c r="S284" s="66"/>
      <c r="T284" s="67"/>
      <c r="U284" s="36"/>
      <c r="V284" s="36"/>
      <c r="W284" s="36"/>
      <c r="X284" s="36"/>
      <c r="Y284" s="36"/>
      <c r="Z284" s="36"/>
      <c r="AA284" s="36"/>
      <c r="AB284" s="36"/>
      <c r="AC284" s="36"/>
      <c r="AD284" s="36"/>
      <c r="AE284" s="36"/>
      <c r="AT284" s="19" t="s">
        <v>219</v>
      </c>
      <c r="AU284" s="19" t="s">
        <v>81</v>
      </c>
    </row>
    <row r="285" spans="1:65" s="13" customFormat="1" ht="11.25">
      <c r="B285" s="199"/>
      <c r="C285" s="200"/>
      <c r="D285" s="194" t="s">
        <v>231</v>
      </c>
      <c r="E285" s="201" t="s">
        <v>19</v>
      </c>
      <c r="F285" s="202" t="s">
        <v>1639</v>
      </c>
      <c r="G285" s="200"/>
      <c r="H285" s="201" t="s">
        <v>19</v>
      </c>
      <c r="I285" s="203"/>
      <c r="J285" s="200"/>
      <c r="K285" s="200"/>
      <c r="L285" s="204"/>
      <c r="M285" s="205"/>
      <c r="N285" s="206"/>
      <c r="O285" s="206"/>
      <c r="P285" s="206"/>
      <c r="Q285" s="206"/>
      <c r="R285" s="206"/>
      <c r="S285" s="206"/>
      <c r="T285" s="207"/>
      <c r="AT285" s="208" t="s">
        <v>231</v>
      </c>
      <c r="AU285" s="208" t="s">
        <v>81</v>
      </c>
      <c r="AV285" s="13" t="s">
        <v>79</v>
      </c>
      <c r="AW285" s="13" t="s">
        <v>33</v>
      </c>
      <c r="AX285" s="13" t="s">
        <v>72</v>
      </c>
      <c r="AY285" s="208" t="s">
        <v>211</v>
      </c>
    </row>
    <row r="286" spans="1:65" s="14" customFormat="1" ht="11.25">
      <c r="B286" s="209"/>
      <c r="C286" s="210"/>
      <c r="D286" s="194" t="s">
        <v>231</v>
      </c>
      <c r="E286" s="211" t="s">
        <v>19</v>
      </c>
      <c r="F286" s="212" t="s">
        <v>1640</v>
      </c>
      <c r="G286" s="210"/>
      <c r="H286" s="213">
        <v>31.2</v>
      </c>
      <c r="I286" s="214"/>
      <c r="J286" s="210"/>
      <c r="K286" s="210"/>
      <c r="L286" s="215"/>
      <c r="M286" s="216"/>
      <c r="N286" s="217"/>
      <c r="O286" s="217"/>
      <c r="P286" s="217"/>
      <c r="Q286" s="217"/>
      <c r="R286" s="217"/>
      <c r="S286" s="217"/>
      <c r="T286" s="218"/>
      <c r="AT286" s="219" t="s">
        <v>231</v>
      </c>
      <c r="AU286" s="219" t="s">
        <v>81</v>
      </c>
      <c r="AV286" s="14" t="s">
        <v>81</v>
      </c>
      <c r="AW286" s="14" t="s">
        <v>33</v>
      </c>
      <c r="AX286" s="14" t="s">
        <v>72</v>
      </c>
      <c r="AY286" s="219" t="s">
        <v>211</v>
      </c>
    </row>
    <row r="287" spans="1:65" s="14" customFormat="1" ht="11.25">
      <c r="B287" s="209"/>
      <c r="C287" s="210"/>
      <c r="D287" s="194" t="s">
        <v>231</v>
      </c>
      <c r="E287" s="211" t="s">
        <v>19</v>
      </c>
      <c r="F287" s="212" t="s">
        <v>1641</v>
      </c>
      <c r="G287" s="210"/>
      <c r="H287" s="213">
        <v>19.2</v>
      </c>
      <c r="I287" s="214"/>
      <c r="J287" s="210"/>
      <c r="K287" s="210"/>
      <c r="L287" s="215"/>
      <c r="M287" s="216"/>
      <c r="N287" s="217"/>
      <c r="O287" s="217"/>
      <c r="P287" s="217"/>
      <c r="Q287" s="217"/>
      <c r="R287" s="217"/>
      <c r="S287" s="217"/>
      <c r="T287" s="218"/>
      <c r="AT287" s="219" t="s">
        <v>231</v>
      </c>
      <c r="AU287" s="219" t="s">
        <v>81</v>
      </c>
      <c r="AV287" s="14" t="s">
        <v>81</v>
      </c>
      <c r="AW287" s="14" t="s">
        <v>33</v>
      </c>
      <c r="AX287" s="14" t="s">
        <v>72</v>
      </c>
      <c r="AY287" s="219" t="s">
        <v>211</v>
      </c>
    </row>
    <row r="288" spans="1:65" s="15" customFormat="1" ht="11.25">
      <c r="B288" s="220"/>
      <c r="C288" s="221"/>
      <c r="D288" s="194" t="s">
        <v>231</v>
      </c>
      <c r="E288" s="222" t="s">
        <v>19</v>
      </c>
      <c r="F288" s="223" t="s">
        <v>288</v>
      </c>
      <c r="G288" s="221"/>
      <c r="H288" s="224">
        <v>50.4</v>
      </c>
      <c r="I288" s="225"/>
      <c r="J288" s="221"/>
      <c r="K288" s="221"/>
      <c r="L288" s="226"/>
      <c r="M288" s="227"/>
      <c r="N288" s="228"/>
      <c r="O288" s="228"/>
      <c r="P288" s="228"/>
      <c r="Q288" s="228"/>
      <c r="R288" s="228"/>
      <c r="S288" s="228"/>
      <c r="T288" s="229"/>
      <c r="AT288" s="230" t="s">
        <v>231</v>
      </c>
      <c r="AU288" s="230" t="s">
        <v>81</v>
      </c>
      <c r="AV288" s="15" t="s">
        <v>148</v>
      </c>
      <c r="AW288" s="15" t="s">
        <v>33</v>
      </c>
      <c r="AX288" s="15" t="s">
        <v>79</v>
      </c>
      <c r="AY288" s="230" t="s">
        <v>211</v>
      </c>
    </row>
    <row r="289" spans="1:65" s="2" customFormat="1" ht="14.45" customHeight="1">
      <c r="A289" s="36"/>
      <c r="B289" s="37"/>
      <c r="C289" s="242" t="s">
        <v>543</v>
      </c>
      <c r="D289" s="242" t="s">
        <v>442</v>
      </c>
      <c r="E289" s="243" t="s">
        <v>1642</v>
      </c>
      <c r="F289" s="244" t="s">
        <v>1643</v>
      </c>
      <c r="G289" s="245" t="s">
        <v>147</v>
      </c>
      <c r="H289" s="246">
        <v>50.4</v>
      </c>
      <c r="I289" s="247"/>
      <c r="J289" s="248">
        <f>ROUND(I289*H289,2)</f>
        <v>0</v>
      </c>
      <c r="K289" s="244" t="s">
        <v>217</v>
      </c>
      <c r="L289" s="249"/>
      <c r="M289" s="250" t="s">
        <v>19</v>
      </c>
      <c r="N289" s="251" t="s">
        <v>43</v>
      </c>
      <c r="O289" s="66"/>
      <c r="P289" s="190">
        <f>O289*H289</f>
        <v>0</v>
      </c>
      <c r="Q289" s="190">
        <v>3.62E-3</v>
      </c>
      <c r="R289" s="190">
        <f>Q289*H289</f>
        <v>0.182448</v>
      </c>
      <c r="S289" s="190">
        <v>0</v>
      </c>
      <c r="T289" s="191">
        <f>S289*H289</f>
        <v>0</v>
      </c>
      <c r="U289" s="36"/>
      <c r="V289" s="36"/>
      <c r="W289" s="36"/>
      <c r="X289" s="36"/>
      <c r="Y289" s="36"/>
      <c r="Z289" s="36"/>
      <c r="AA289" s="36"/>
      <c r="AB289" s="36"/>
      <c r="AC289" s="36"/>
      <c r="AD289" s="36"/>
      <c r="AE289" s="36"/>
      <c r="AR289" s="192" t="s">
        <v>388</v>
      </c>
      <c r="AT289" s="192" t="s">
        <v>442</v>
      </c>
      <c r="AU289" s="192" t="s">
        <v>81</v>
      </c>
      <c r="AY289" s="19" t="s">
        <v>211</v>
      </c>
      <c r="BE289" s="193">
        <f>IF(N289="základní",J289,0)</f>
        <v>0</v>
      </c>
      <c r="BF289" s="193">
        <f>IF(N289="snížená",J289,0)</f>
        <v>0</v>
      </c>
      <c r="BG289" s="193">
        <f>IF(N289="zákl. přenesená",J289,0)</f>
        <v>0</v>
      </c>
      <c r="BH289" s="193">
        <f>IF(N289="sníž. přenesená",J289,0)</f>
        <v>0</v>
      </c>
      <c r="BI289" s="193">
        <f>IF(N289="nulová",J289,0)</f>
        <v>0</v>
      </c>
      <c r="BJ289" s="19" t="s">
        <v>79</v>
      </c>
      <c r="BK289" s="193">
        <f>ROUND(I289*H289,2)</f>
        <v>0</v>
      </c>
      <c r="BL289" s="19" t="s">
        <v>306</v>
      </c>
      <c r="BM289" s="192" t="s">
        <v>1644</v>
      </c>
    </row>
    <row r="290" spans="1:65" s="2" customFormat="1" ht="24.2" customHeight="1">
      <c r="A290" s="36"/>
      <c r="B290" s="37"/>
      <c r="C290" s="181" t="s">
        <v>547</v>
      </c>
      <c r="D290" s="181" t="s">
        <v>213</v>
      </c>
      <c r="E290" s="182" t="s">
        <v>1645</v>
      </c>
      <c r="F290" s="183" t="s">
        <v>1646</v>
      </c>
      <c r="G290" s="184" t="s">
        <v>1630</v>
      </c>
      <c r="H290" s="258"/>
      <c r="I290" s="186"/>
      <c r="J290" s="187">
        <f>ROUND(I290*H290,2)</f>
        <v>0</v>
      </c>
      <c r="K290" s="183" t="s">
        <v>217</v>
      </c>
      <c r="L290" s="41"/>
      <c r="M290" s="188" t="s">
        <v>19</v>
      </c>
      <c r="N290" s="189" t="s">
        <v>43</v>
      </c>
      <c r="O290" s="66"/>
      <c r="P290" s="190">
        <f>O290*H290</f>
        <v>0</v>
      </c>
      <c r="Q290" s="190">
        <v>0</v>
      </c>
      <c r="R290" s="190">
        <f>Q290*H290</f>
        <v>0</v>
      </c>
      <c r="S290" s="190">
        <v>0</v>
      </c>
      <c r="T290" s="191">
        <f>S290*H290</f>
        <v>0</v>
      </c>
      <c r="U290" s="36"/>
      <c r="V290" s="36"/>
      <c r="W290" s="36"/>
      <c r="X290" s="36"/>
      <c r="Y290" s="36"/>
      <c r="Z290" s="36"/>
      <c r="AA290" s="36"/>
      <c r="AB290" s="36"/>
      <c r="AC290" s="36"/>
      <c r="AD290" s="36"/>
      <c r="AE290" s="36"/>
      <c r="AR290" s="192" t="s">
        <v>306</v>
      </c>
      <c r="AT290" s="192" t="s">
        <v>213</v>
      </c>
      <c r="AU290" s="192" t="s">
        <v>81</v>
      </c>
      <c r="AY290" s="19" t="s">
        <v>211</v>
      </c>
      <c r="BE290" s="193">
        <f>IF(N290="základní",J290,0)</f>
        <v>0</v>
      </c>
      <c r="BF290" s="193">
        <f>IF(N290="snížená",J290,0)</f>
        <v>0</v>
      </c>
      <c r="BG290" s="193">
        <f>IF(N290="zákl. přenesená",J290,0)</f>
        <v>0</v>
      </c>
      <c r="BH290" s="193">
        <f>IF(N290="sníž. přenesená",J290,0)</f>
        <v>0</v>
      </c>
      <c r="BI290" s="193">
        <f>IF(N290="nulová",J290,0)</f>
        <v>0</v>
      </c>
      <c r="BJ290" s="19" t="s">
        <v>79</v>
      </c>
      <c r="BK290" s="193">
        <f>ROUND(I290*H290,2)</f>
        <v>0</v>
      </c>
      <c r="BL290" s="19" t="s">
        <v>306</v>
      </c>
      <c r="BM290" s="192" t="s">
        <v>1647</v>
      </c>
    </row>
    <row r="291" spans="1:65" s="2" customFormat="1" ht="78">
      <c r="A291" s="36"/>
      <c r="B291" s="37"/>
      <c r="C291" s="38"/>
      <c r="D291" s="194" t="s">
        <v>219</v>
      </c>
      <c r="E291" s="38"/>
      <c r="F291" s="195" t="s">
        <v>1648</v>
      </c>
      <c r="G291" s="38"/>
      <c r="H291" s="38"/>
      <c r="I291" s="196"/>
      <c r="J291" s="38"/>
      <c r="K291" s="38"/>
      <c r="L291" s="41"/>
      <c r="M291" s="197"/>
      <c r="N291" s="198"/>
      <c r="O291" s="66"/>
      <c r="P291" s="66"/>
      <c r="Q291" s="66"/>
      <c r="R291" s="66"/>
      <c r="S291" s="66"/>
      <c r="T291" s="67"/>
      <c r="U291" s="36"/>
      <c r="V291" s="36"/>
      <c r="W291" s="36"/>
      <c r="X291" s="36"/>
      <c r="Y291" s="36"/>
      <c r="Z291" s="36"/>
      <c r="AA291" s="36"/>
      <c r="AB291" s="36"/>
      <c r="AC291" s="36"/>
      <c r="AD291" s="36"/>
      <c r="AE291" s="36"/>
      <c r="AT291" s="19" t="s">
        <v>219</v>
      </c>
      <c r="AU291" s="19" t="s">
        <v>81</v>
      </c>
    </row>
    <row r="292" spans="1:65" s="12" customFormat="1" ht="22.9" customHeight="1">
      <c r="B292" s="165"/>
      <c r="C292" s="166"/>
      <c r="D292" s="167" t="s">
        <v>71</v>
      </c>
      <c r="E292" s="179" t="s">
        <v>1649</v>
      </c>
      <c r="F292" s="179" t="s">
        <v>1650</v>
      </c>
      <c r="G292" s="166"/>
      <c r="H292" s="166"/>
      <c r="I292" s="169"/>
      <c r="J292" s="180">
        <f>BK292</f>
        <v>0</v>
      </c>
      <c r="K292" s="166"/>
      <c r="L292" s="171"/>
      <c r="M292" s="172"/>
      <c r="N292" s="173"/>
      <c r="O292" s="173"/>
      <c r="P292" s="174">
        <f>SUM(P293:P302)</f>
        <v>0</v>
      </c>
      <c r="Q292" s="173"/>
      <c r="R292" s="174">
        <f>SUM(R293:R302)</f>
        <v>3.2936800000000002E-3</v>
      </c>
      <c r="S292" s="173"/>
      <c r="T292" s="175">
        <f>SUM(T293:T302)</f>
        <v>0</v>
      </c>
      <c r="AR292" s="176" t="s">
        <v>81</v>
      </c>
      <c r="AT292" s="177" t="s">
        <v>71</v>
      </c>
      <c r="AU292" s="177" t="s">
        <v>79</v>
      </c>
      <c r="AY292" s="176" t="s">
        <v>211</v>
      </c>
      <c r="BK292" s="178">
        <f>SUM(BK293:BK302)</f>
        <v>0</v>
      </c>
    </row>
    <row r="293" spans="1:65" s="2" customFormat="1" ht="24.2" customHeight="1">
      <c r="A293" s="36"/>
      <c r="B293" s="37"/>
      <c r="C293" s="181" t="s">
        <v>554</v>
      </c>
      <c r="D293" s="181" t="s">
        <v>213</v>
      </c>
      <c r="E293" s="182" t="s">
        <v>1651</v>
      </c>
      <c r="F293" s="183" t="s">
        <v>1652</v>
      </c>
      <c r="G293" s="184" t="s">
        <v>228</v>
      </c>
      <c r="H293" s="185">
        <v>6.3339999999999996</v>
      </c>
      <c r="I293" s="186"/>
      <c r="J293" s="187">
        <f>ROUND(I293*H293,2)</f>
        <v>0</v>
      </c>
      <c r="K293" s="183" t="s">
        <v>217</v>
      </c>
      <c r="L293" s="41"/>
      <c r="M293" s="188" t="s">
        <v>19</v>
      </c>
      <c r="N293" s="189" t="s">
        <v>43</v>
      </c>
      <c r="O293" s="66"/>
      <c r="P293" s="190">
        <f>O293*H293</f>
        <v>0</v>
      </c>
      <c r="Q293" s="190">
        <v>8.0000000000000007E-5</v>
      </c>
      <c r="R293" s="190">
        <f>Q293*H293</f>
        <v>5.0672E-4</v>
      </c>
      <c r="S293" s="190">
        <v>0</v>
      </c>
      <c r="T293" s="191">
        <f>S293*H293</f>
        <v>0</v>
      </c>
      <c r="U293" s="36"/>
      <c r="V293" s="36"/>
      <c r="W293" s="36"/>
      <c r="X293" s="36"/>
      <c r="Y293" s="36"/>
      <c r="Z293" s="36"/>
      <c r="AA293" s="36"/>
      <c r="AB293" s="36"/>
      <c r="AC293" s="36"/>
      <c r="AD293" s="36"/>
      <c r="AE293" s="36"/>
      <c r="AR293" s="192" t="s">
        <v>306</v>
      </c>
      <c r="AT293" s="192" t="s">
        <v>213</v>
      </c>
      <c r="AU293" s="192" t="s">
        <v>81</v>
      </c>
      <c r="AY293" s="19" t="s">
        <v>211</v>
      </c>
      <c r="BE293" s="193">
        <f>IF(N293="základní",J293,0)</f>
        <v>0</v>
      </c>
      <c r="BF293" s="193">
        <f>IF(N293="snížená",J293,0)</f>
        <v>0</v>
      </c>
      <c r="BG293" s="193">
        <f>IF(N293="zákl. přenesená",J293,0)</f>
        <v>0</v>
      </c>
      <c r="BH293" s="193">
        <f>IF(N293="sníž. přenesená",J293,0)</f>
        <v>0</v>
      </c>
      <c r="BI293" s="193">
        <f>IF(N293="nulová",J293,0)</f>
        <v>0</v>
      </c>
      <c r="BJ293" s="19" t="s">
        <v>79</v>
      </c>
      <c r="BK293" s="193">
        <f>ROUND(I293*H293,2)</f>
        <v>0</v>
      </c>
      <c r="BL293" s="19" t="s">
        <v>306</v>
      </c>
      <c r="BM293" s="192" t="s">
        <v>1653</v>
      </c>
    </row>
    <row r="294" spans="1:65" s="2" customFormat="1" ht="14.45" customHeight="1">
      <c r="A294" s="36"/>
      <c r="B294" s="37"/>
      <c r="C294" s="181" t="s">
        <v>558</v>
      </c>
      <c r="D294" s="181" t="s">
        <v>213</v>
      </c>
      <c r="E294" s="182" t="s">
        <v>1654</v>
      </c>
      <c r="F294" s="183" t="s">
        <v>1655</v>
      </c>
      <c r="G294" s="184" t="s">
        <v>228</v>
      </c>
      <c r="H294" s="185">
        <v>6.3339999999999996</v>
      </c>
      <c r="I294" s="186"/>
      <c r="J294" s="187">
        <f>ROUND(I294*H294,2)</f>
        <v>0</v>
      </c>
      <c r="K294" s="183" t="s">
        <v>217</v>
      </c>
      <c r="L294" s="41"/>
      <c r="M294" s="188" t="s">
        <v>19</v>
      </c>
      <c r="N294" s="189" t="s">
        <v>43</v>
      </c>
      <c r="O294" s="66"/>
      <c r="P294" s="190">
        <f>O294*H294</f>
        <v>0</v>
      </c>
      <c r="Q294" s="190">
        <v>1.7000000000000001E-4</v>
      </c>
      <c r="R294" s="190">
        <f>Q294*H294</f>
        <v>1.0767800000000001E-3</v>
      </c>
      <c r="S294" s="190">
        <v>0</v>
      </c>
      <c r="T294" s="191">
        <f>S294*H294</f>
        <v>0</v>
      </c>
      <c r="U294" s="36"/>
      <c r="V294" s="36"/>
      <c r="W294" s="36"/>
      <c r="X294" s="36"/>
      <c r="Y294" s="36"/>
      <c r="Z294" s="36"/>
      <c r="AA294" s="36"/>
      <c r="AB294" s="36"/>
      <c r="AC294" s="36"/>
      <c r="AD294" s="36"/>
      <c r="AE294" s="36"/>
      <c r="AR294" s="192" t="s">
        <v>306</v>
      </c>
      <c r="AT294" s="192" t="s">
        <v>213</v>
      </c>
      <c r="AU294" s="192" t="s">
        <v>81</v>
      </c>
      <c r="AY294" s="19" t="s">
        <v>211</v>
      </c>
      <c r="BE294" s="193">
        <f>IF(N294="základní",J294,0)</f>
        <v>0</v>
      </c>
      <c r="BF294" s="193">
        <f>IF(N294="snížená",J294,0)</f>
        <v>0</v>
      </c>
      <c r="BG294" s="193">
        <f>IF(N294="zákl. přenesená",J294,0)</f>
        <v>0</v>
      </c>
      <c r="BH294" s="193">
        <f>IF(N294="sníž. přenesená",J294,0)</f>
        <v>0</v>
      </c>
      <c r="BI294" s="193">
        <f>IF(N294="nulová",J294,0)</f>
        <v>0</v>
      </c>
      <c r="BJ294" s="19" t="s">
        <v>79</v>
      </c>
      <c r="BK294" s="193">
        <f>ROUND(I294*H294,2)</f>
        <v>0</v>
      </c>
      <c r="BL294" s="19" t="s">
        <v>306</v>
      </c>
      <c r="BM294" s="192" t="s">
        <v>1656</v>
      </c>
    </row>
    <row r="295" spans="1:65" s="2" customFormat="1" ht="14.45" customHeight="1">
      <c r="A295" s="36"/>
      <c r="B295" s="37"/>
      <c r="C295" s="181" t="s">
        <v>563</v>
      </c>
      <c r="D295" s="181" t="s">
        <v>213</v>
      </c>
      <c r="E295" s="182" t="s">
        <v>1657</v>
      </c>
      <c r="F295" s="183" t="s">
        <v>1658</v>
      </c>
      <c r="G295" s="184" t="s">
        <v>228</v>
      </c>
      <c r="H295" s="185">
        <v>6.3339999999999996</v>
      </c>
      <c r="I295" s="186"/>
      <c r="J295" s="187">
        <f>ROUND(I295*H295,2)</f>
        <v>0</v>
      </c>
      <c r="K295" s="183" t="s">
        <v>217</v>
      </c>
      <c r="L295" s="41"/>
      <c r="M295" s="188" t="s">
        <v>19</v>
      </c>
      <c r="N295" s="189" t="s">
        <v>43</v>
      </c>
      <c r="O295" s="66"/>
      <c r="P295" s="190">
        <f>O295*H295</f>
        <v>0</v>
      </c>
      <c r="Q295" s="190">
        <v>1.2E-4</v>
      </c>
      <c r="R295" s="190">
        <f>Q295*H295</f>
        <v>7.6008E-4</v>
      </c>
      <c r="S295" s="190">
        <v>0</v>
      </c>
      <c r="T295" s="191">
        <f>S295*H295</f>
        <v>0</v>
      </c>
      <c r="U295" s="36"/>
      <c r="V295" s="36"/>
      <c r="W295" s="36"/>
      <c r="X295" s="36"/>
      <c r="Y295" s="36"/>
      <c r="Z295" s="36"/>
      <c r="AA295" s="36"/>
      <c r="AB295" s="36"/>
      <c r="AC295" s="36"/>
      <c r="AD295" s="36"/>
      <c r="AE295" s="36"/>
      <c r="AR295" s="192" t="s">
        <v>306</v>
      </c>
      <c r="AT295" s="192" t="s">
        <v>213</v>
      </c>
      <c r="AU295" s="192" t="s">
        <v>81</v>
      </c>
      <c r="AY295" s="19" t="s">
        <v>211</v>
      </c>
      <c r="BE295" s="193">
        <f>IF(N295="základní",J295,0)</f>
        <v>0</v>
      </c>
      <c r="BF295" s="193">
        <f>IF(N295="snížená",J295,0)</f>
        <v>0</v>
      </c>
      <c r="BG295" s="193">
        <f>IF(N295="zákl. přenesená",J295,0)</f>
        <v>0</v>
      </c>
      <c r="BH295" s="193">
        <f>IF(N295="sníž. přenesená",J295,0)</f>
        <v>0</v>
      </c>
      <c r="BI295" s="193">
        <f>IF(N295="nulová",J295,0)</f>
        <v>0</v>
      </c>
      <c r="BJ295" s="19" t="s">
        <v>79</v>
      </c>
      <c r="BK295" s="193">
        <f>ROUND(I295*H295,2)</f>
        <v>0</v>
      </c>
      <c r="BL295" s="19" t="s">
        <v>306</v>
      </c>
      <c r="BM295" s="192" t="s">
        <v>1659</v>
      </c>
    </row>
    <row r="296" spans="1:65" s="2" customFormat="1" ht="14.45" customHeight="1">
      <c r="A296" s="36"/>
      <c r="B296" s="37"/>
      <c r="C296" s="181" t="s">
        <v>568</v>
      </c>
      <c r="D296" s="181" t="s">
        <v>213</v>
      </c>
      <c r="E296" s="182" t="s">
        <v>1660</v>
      </c>
      <c r="F296" s="183" t="s">
        <v>1661</v>
      </c>
      <c r="G296" s="184" t="s">
        <v>228</v>
      </c>
      <c r="H296" s="185">
        <v>6.3339999999999996</v>
      </c>
      <c r="I296" s="186"/>
      <c r="J296" s="187">
        <f>ROUND(I296*H296,2)</f>
        <v>0</v>
      </c>
      <c r="K296" s="183" t="s">
        <v>217</v>
      </c>
      <c r="L296" s="41"/>
      <c r="M296" s="188" t="s">
        <v>19</v>
      </c>
      <c r="N296" s="189" t="s">
        <v>43</v>
      </c>
      <c r="O296" s="66"/>
      <c r="P296" s="190">
        <f>O296*H296</f>
        <v>0</v>
      </c>
      <c r="Q296" s="190">
        <v>1.2E-4</v>
      </c>
      <c r="R296" s="190">
        <f>Q296*H296</f>
        <v>7.6008E-4</v>
      </c>
      <c r="S296" s="190">
        <v>0</v>
      </c>
      <c r="T296" s="191">
        <f>S296*H296</f>
        <v>0</v>
      </c>
      <c r="U296" s="36"/>
      <c r="V296" s="36"/>
      <c r="W296" s="36"/>
      <c r="X296" s="36"/>
      <c r="Y296" s="36"/>
      <c r="Z296" s="36"/>
      <c r="AA296" s="36"/>
      <c r="AB296" s="36"/>
      <c r="AC296" s="36"/>
      <c r="AD296" s="36"/>
      <c r="AE296" s="36"/>
      <c r="AR296" s="192" t="s">
        <v>306</v>
      </c>
      <c r="AT296" s="192" t="s">
        <v>213</v>
      </c>
      <c r="AU296" s="192" t="s">
        <v>81</v>
      </c>
      <c r="AY296" s="19" t="s">
        <v>211</v>
      </c>
      <c r="BE296" s="193">
        <f>IF(N296="základní",J296,0)</f>
        <v>0</v>
      </c>
      <c r="BF296" s="193">
        <f>IF(N296="snížená",J296,0)</f>
        <v>0</v>
      </c>
      <c r="BG296" s="193">
        <f>IF(N296="zákl. přenesená",J296,0)</f>
        <v>0</v>
      </c>
      <c r="BH296" s="193">
        <f>IF(N296="sníž. přenesená",J296,0)</f>
        <v>0</v>
      </c>
      <c r="BI296" s="193">
        <f>IF(N296="nulová",J296,0)</f>
        <v>0</v>
      </c>
      <c r="BJ296" s="19" t="s">
        <v>79</v>
      </c>
      <c r="BK296" s="193">
        <f>ROUND(I296*H296,2)</f>
        <v>0</v>
      </c>
      <c r="BL296" s="19" t="s">
        <v>306</v>
      </c>
      <c r="BM296" s="192" t="s">
        <v>1662</v>
      </c>
    </row>
    <row r="297" spans="1:65" s="13" customFormat="1" ht="11.25">
      <c r="B297" s="199"/>
      <c r="C297" s="200"/>
      <c r="D297" s="194" t="s">
        <v>231</v>
      </c>
      <c r="E297" s="201" t="s">
        <v>19</v>
      </c>
      <c r="F297" s="202" t="s">
        <v>1663</v>
      </c>
      <c r="G297" s="200"/>
      <c r="H297" s="201" t="s">
        <v>19</v>
      </c>
      <c r="I297" s="203"/>
      <c r="J297" s="200"/>
      <c r="K297" s="200"/>
      <c r="L297" s="204"/>
      <c r="M297" s="205"/>
      <c r="N297" s="206"/>
      <c r="O297" s="206"/>
      <c r="P297" s="206"/>
      <c r="Q297" s="206"/>
      <c r="R297" s="206"/>
      <c r="S297" s="206"/>
      <c r="T297" s="207"/>
      <c r="AT297" s="208" t="s">
        <v>231</v>
      </c>
      <c r="AU297" s="208" t="s">
        <v>81</v>
      </c>
      <c r="AV297" s="13" t="s">
        <v>79</v>
      </c>
      <c r="AW297" s="13" t="s">
        <v>33</v>
      </c>
      <c r="AX297" s="13" t="s">
        <v>72</v>
      </c>
      <c r="AY297" s="208" t="s">
        <v>211</v>
      </c>
    </row>
    <row r="298" spans="1:65" s="14" customFormat="1" ht="11.25">
      <c r="B298" s="209"/>
      <c r="C298" s="210"/>
      <c r="D298" s="194" t="s">
        <v>231</v>
      </c>
      <c r="E298" s="211" t="s">
        <v>19</v>
      </c>
      <c r="F298" s="212" t="s">
        <v>1664</v>
      </c>
      <c r="G298" s="210"/>
      <c r="H298" s="213">
        <v>1.466</v>
      </c>
      <c r="I298" s="214"/>
      <c r="J298" s="210"/>
      <c r="K298" s="210"/>
      <c r="L298" s="215"/>
      <c r="M298" s="216"/>
      <c r="N298" s="217"/>
      <c r="O298" s="217"/>
      <c r="P298" s="217"/>
      <c r="Q298" s="217"/>
      <c r="R298" s="217"/>
      <c r="S298" s="217"/>
      <c r="T298" s="218"/>
      <c r="AT298" s="219" t="s">
        <v>231</v>
      </c>
      <c r="AU298" s="219" t="s">
        <v>81</v>
      </c>
      <c r="AV298" s="14" t="s">
        <v>81</v>
      </c>
      <c r="AW298" s="14" t="s">
        <v>33</v>
      </c>
      <c r="AX298" s="14" t="s">
        <v>72</v>
      </c>
      <c r="AY298" s="219" t="s">
        <v>211</v>
      </c>
    </row>
    <row r="299" spans="1:65" s="14" customFormat="1" ht="11.25">
      <c r="B299" s="209"/>
      <c r="C299" s="210"/>
      <c r="D299" s="194" t="s">
        <v>231</v>
      </c>
      <c r="E299" s="211" t="s">
        <v>19</v>
      </c>
      <c r="F299" s="212" t="s">
        <v>1665</v>
      </c>
      <c r="G299" s="210"/>
      <c r="H299" s="213">
        <v>2.4489999999999998</v>
      </c>
      <c r="I299" s="214"/>
      <c r="J299" s="210"/>
      <c r="K299" s="210"/>
      <c r="L299" s="215"/>
      <c r="M299" s="216"/>
      <c r="N299" s="217"/>
      <c r="O299" s="217"/>
      <c r="P299" s="217"/>
      <c r="Q299" s="217"/>
      <c r="R299" s="217"/>
      <c r="S299" s="217"/>
      <c r="T299" s="218"/>
      <c r="AT299" s="219" t="s">
        <v>231</v>
      </c>
      <c r="AU299" s="219" t="s">
        <v>81</v>
      </c>
      <c r="AV299" s="14" t="s">
        <v>81</v>
      </c>
      <c r="AW299" s="14" t="s">
        <v>33</v>
      </c>
      <c r="AX299" s="14" t="s">
        <v>72</v>
      </c>
      <c r="AY299" s="219" t="s">
        <v>211</v>
      </c>
    </row>
    <row r="300" spans="1:65" s="14" customFormat="1" ht="11.25">
      <c r="B300" s="209"/>
      <c r="C300" s="210"/>
      <c r="D300" s="194" t="s">
        <v>231</v>
      </c>
      <c r="E300" s="211" t="s">
        <v>19</v>
      </c>
      <c r="F300" s="212" t="s">
        <v>1666</v>
      </c>
      <c r="G300" s="210"/>
      <c r="H300" s="213">
        <v>2.419</v>
      </c>
      <c r="I300" s="214"/>
      <c r="J300" s="210"/>
      <c r="K300" s="210"/>
      <c r="L300" s="215"/>
      <c r="M300" s="216"/>
      <c r="N300" s="217"/>
      <c r="O300" s="217"/>
      <c r="P300" s="217"/>
      <c r="Q300" s="217"/>
      <c r="R300" s="217"/>
      <c r="S300" s="217"/>
      <c r="T300" s="218"/>
      <c r="AT300" s="219" t="s">
        <v>231</v>
      </c>
      <c r="AU300" s="219" t="s">
        <v>81</v>
      </c>
      <c r="AV300" s="14" t="s">
        <v>81</v>
      </c>
      <c r="AW300" s="14" t="s">
        <v>33</v>
      </c>
      <c r="AX300" s="14" t="s">
        <v>72</v>
      </c>
      <c r="AY300" s="219" t="s">
        <v>211</v>
      </c>
    </row>
    <row r="301" spans="1:65" s="15" customFormat="1" ht="11.25">
      <c r="B301" s="220"/>
      <c r="C301" s="221"/>
      <c r="D301" s="194" t="s">
        <v>231</v>
      </c>
      <c r="E301" s="222" t="s">
        <v>19</v>
      </c>
      <c r="F301" s="223" t="s">
        <v>288</v>
      </c>
      <c r="G301" s="221"/>
      <c r="H301" s="224">
        <v>6.3339999999999996</v>
      </c>
      <c r="I301" s="225"/>
      <c r="J301" s="221"/>
      <c r="K301" s="221"/>
      <c r="L301" s="226"/>
      <c r="M301" s="227"/>
      <c r="N301" s="228"/>
      <c r="O301" s="228"/>
      <c r="P301" s="228"/>
      <c r="Q301" s="228"/>
      <c r="R301" s="228"/>
      <c r="S301" s="228"/>
      <c r="T301" s="229"/>
      <c r="AT301" s="230" t="s">
        <v>231</v>
      </c>
      <c r="AU301" s="230" t="s">
        <v>81</v>
      </c>
      <c r="AV301" s="15" t="s">
        <v>148</v>
      </c>
      <c r="AW301" s="15" t="s">
        <v>33</v>
      </c>
      <c r="AX301" s="15" t="s">
        <v>79</v>
      </c>
      <c r="AY301" s="230" t="s">
        <v>211</v>
      </c>
    </row>
    <row r="302" spans="1:65" s="2" customFormat="1" ht="24.2" customHeight="1">
      <c r="A302" s="36"/>
      <c r="B302" s="37"/>
      <c r="C302" s="181" t="s">
        <v>572</v>
      </c>
      <c r="D302" s="181" t="s">
        <v>213</v>
      </c>
      <c r="E302" s="182" t="s">
        <v>1667</v>
      </c>
      <c r="F302" s="183" t="s">
        <v>1668</v>
      </c>
      <c r="G302" s="184" t="s">
        <v>228</v>
      </c>
      <c r="H302" s="185">
        <v>6.3339999999999996</v>
      </c>
      <c r="I302" s="186"/>
      <c r="J302" s="187">
        <f>ROUND(I302*H302,2)</f>
        <v>0</v>
      </c>
      <c r="K302" s="183" t="s">
        <v>217</v>
      </c>
      <c r="L302" s="41"/>
      <c r="M302" s="188" t="s">
        <v>19</v>
      </c>
      <c r="N302" s="189" t="s">
        <v>43</v>
      </c>
      <c r="O302" s="66"/>
      <c r="P302" s="190">
        <f>O302*H302</f>
        <v>0</v>
      </c>
      <c r="Q302" s="190">
        <v>3.0000000000000001E-5</v>
      </c>
      <c r="R302" s="190">
        <f>Q302*H302</f>
        <v>1.9002E-4</v>
      </c>
      <c r="S302" s="190">
        <v>0</v>
      </c>
      <c r="T302" s="191">
        <f>S302*H302</f>
        <v>0</v>
      </c>
      <c r="U302" s="36"/>
      <c r="V302" s="36"/>
      <c r="W302" s="36"/>
      <c r="X302" s="36"/>
      <c r="Y302" s="36"/>
      <c r="Z302" s="36"/>
      <c r="AA302" s="36"/>
      <c r="AB302" s="36"/>
      <c r="AC302" s="36"/>
      <c r="AD302" s="36"/>
      <c r="AE302" s="36"/>
      <c r="AR302" s="192" t="s">
        <v>306</v>
      </c>
      <c r="AT302" s="192" t="s">
        <v>213</v>
      </c>
      <c r="AU302" s="192" t="s">
        <v>81</v>
      </c>
      <c r="AY302" s="19" t="s">
        <v>211</v>
      </c>
      <c r="BE302" s="193">
        <f>IF(N302="základní",J302,0)</f>
        <v>0</v>
      </c>
      <c r="BF302" s="193">
        <f>IF(N302="snížená",J302,0)</f>
        <v>0</v>
      </c>
      <c r="BG302" s="193">
        <f>IF(N302="zákl. přenesená",J302,0)</f>
        <v>0</v>
      </c>
      <c r="BH302" s="193">
        <f>IF(N302="sníž. přenesená",J302,0)</f>
        <v>0</v>
      </c>
      <c r="BI302" s="193">
        <f>IF(N302="nulová",J302,0)</f>
        <v>0</v>
      </c>
      <c r="BJ302" s="19" t="s">
        <v>79</v>
      </c>
      <c r="BK302" s="193">
        <f>ROUND(I302*H302,2)</f>
        <v>0</v>
      </c>
      <c r="BL302" s="19" t="s">
        <v>306</v>
      </c>
      <c r="BM302" s="192" t="s">
        <v>1669</v>
      </c>
    </row>
    <row r="303" spans="1:65" s="12" customFormat="1" ht="25.9" customHeight="1">
      <c r="B303" s="165"/>
      <c r="C303" s="166"/>
      <c r="D303" s="167" t="s">
        <v>71</v>
      </c>
      <c r="E303" s="168" t="s">
        <v>442</v>
      </c>
      <c r="F303" s="168" t="s">
        <v>920</v>
      </c>
      <c r="G303" s="166"/>
      <c r="H303" s="166"/>
      <c r="I303" s="169"/>
      <c r="J303" s="170">
        <f>BK303</f>
        <v>0</v>
      </c>
      <c r="K303" s="166"/>
      <c r="L303" s="171"/>
      <c r="M303" s="172"/>
      <c r="N303" s="173"/>
      <c r="O303" s="173"/>
      <c r="P303" s="174">
        <f>P304</f>
        <v>0</v>
      </c>
      <c r="Q303" s="173"/>
      <c r="R303" s="174">
        <f>R304</f>
        <v>1.12E-2</v>
      </c>
      <c r="S303" s="173"/>
      <c r="T303" s="175">
        <f>T304</f>
        <v>0</v>
      </c>
      <c r="AR303" s="176" t="s">
        <v>225</v>
      </c>
      <c r="AT303" s="177" t="s">
        <v>71</v>
      </c>
      <c r="AU303" s="177" t="s">
        <v>72</v>
      </c>
      <c r="AY303" s="176" t="s">
        <v>211</v>
      </c>
      <c r="BK303" s="178">
        <f>BK304</f>
        <v>0</v>
      </c>
    </row>
    <row r="304" spans="1:65" s="12" customFormat="1" ht="22.9" customHeight="1">
      <c r="B304" s="165"/>
      <c r="C304" s="166"/>
      <c r="D304" s="167" t="s">
        <v>71</v>
      </c>
      <c r="E304" s="179" t="s">
        <v>921</v>
      </c>
      <c r="F304" s="179" t="s">
        <v>922</v>
      </c>
      <c r="G304" s="166"/>
      <c r="H304" s="166"/>
      <c r="I304" s="169"/>
      <c r="J304" s="180">
        <f>BK304</f>
        <v>0</v>
      </c>
      <c r="K304" s="166"/>
      <c r="L304" s="171"/>
      <c r="M304" s="172"/>
      <c r="N304" s="173"/>
      <c r="O304" s="173"/>
      <c r="P304" s="174">
        <f>SUM(P305:P307)</f>
        <v>0</v>
      </c>
      <c r="Q304" s="173"/>
      <c r="R304" s="174">
        <f>SUM(R305:R307)</f>
        <v>1.12E-2</v>
      </c>
      <c r="S304" s="173"/>
      <c r="T304" s="175">
        <f>SUM(T305:T307)</f>
        <v>0</v>
      </c>
      <c r="AR304" s="176" t="s">
        <v>225</v>
      </c>
      <c r="AT304" s="177" t="s">
        <v>71</v>
      </c>
      <c r="AU304" s="177" t="s">
        <v>79</v>
      </c>
      <c r="AY304" s="176" t="s">
        <v>211</v>
      </c>
      <c r="BK304" s="178">
        <f>SUM(BK305:BK307)</f>
        <v>0</v>
      </c>
    </row>
    <row r="305" spans="1:65" s="2" customFormat="1" ht="14.45" customHeight="1">
      <c r="A305" s="36"/>
      <c r="B305" s="37"/>
      <c r="C305" s="181" t="s">
        <v>576</v>
      </c>
      <c r="D305" s="181" t="s">
        <v>213</v>
      </c>
      <c r="E305" s="182" t="s">
        <v>1670</v>
      </c>
      <c r="F305" s="183" t="s">
        <v>1671</v>
      </c>
      <c r="G305" s="184" t="s">
        <v>147</v>
      </c>
      <c r="H305" s="185">
        <v>2</v>
      </c>
      <c r="I305" s="186"/>
      <c r="J305" s="187">
        <f>ROUND(I305*H305,2)</f>
        <v>0</v>
      </c>
      <c r="K305" s="183" t="s">
        <v>217</v>
      </c>
      <c r="L305" s="41"/>
      <c r="M305" s="188" t="s">
        <v>19</v>
      </c>
      <c r="N305" s="189" t="s">
        <v>43</v>
      </c>
      <c r="O305" s="66"/>
      <c r="P305" s="190">
        <f>O305*H305</f>
        <v>0</v>
      </c>
      <c r="Q305" s="190">
        <v>0</v>
      </c>
      <c r="R305" s="190">
        <f>Q305*H305</f>
        <v>0</v>
      </c>
      <c r="S305" s="190">
        <v>0</v>
      </c>
      <c r="T305" s="191">
        <f>S305*H305</f>
        <v>0</v>
      </c>
      <c r="U305" s="36"/>
      <c r="V305" s="36"/>
      <c r="W305" s="36"/>
      <c r="X305" s="36"/>
      <c r="Y305" s="36"/>
      <c r="Z305" s="36"/>
      <c r="AA305" s="36"/>
      <c r="AB305" s="36"/>
      <c r="AC305" s="36"/>
      <c r="AD305" s="36"/>
      <c r="AE305" s="36"/>
      <c r="AR305" s="192" t="s">
        <v>572</v>
      </c>
      <c r="AT305" s="192" t="s">
        <v>213</v>
      </c>
      <c r="AU305" s="192" t="s">
        <v>81</v>
      </c>
      <c r="AY305" s="19" t="s">
        <v>211</v>
      </c>
      <c r="BE305" s="193">
        <f>IF(N305="základní",J305,0)</f>
        <v>0</v>
      </c>
      <c r="BF305" s="193">
        <f>IF(N305="snížená",J305,0)</f>
        <v>0</v>
      </c>
      <c r="BG305" s="193">
        <f>IF(N305="zákl. přenesená",J305,0)</f>
        <v>0</v>
      </c>
      <c r="BH305" s="193">
        <f>IF(N305="sníž. přenesená",J305,0)</f>
        <v>0</v>
      </c>
      <c r="BI305" s="193">
        <f>IF(N305="nulová",J305,0)</f>
        <v>0</v>
      </c>
      <c r="BJ305" s="19" t="s">
        <v>79</v>
      </c>
      <c r="BK305" s="193">
        <f>ROUND(I305*H305,2)</f>
        <v>0</v>
      </c>
      <c r="BL305" s="19" t="s">
        <v>572</v>
      </c>
      <c r="BM305" s="192" t="s">
        <v>1672</v>
      </c>
    </row>
    <row r="306" spans="1:65" s="14" customFormat="1" ht="11.25">
      <c r="B306" s="209"/>
      <c r="C306" s="210"/>
      <c r="D306" s="194" t="s">
        <v>231</v>
      </c>
      <c r="E306" s="211" t="s">
        <v>19</v>
      </c>
      <c r="F306" s="212" t="s">
        <v>1673</v>
      </c>
      <c r="G306" s="210"/>
      <c r="H306" s="213">
        <v>2</v>
      </c>
      <c r="I306" s="214"/>
      <c r="J306" s="210"/>
      <c r="K306" s="210"/>
      <c r="L306" s="215"/>
      <c r="M306" s="216"/>
      <c r="N306" s="217"/>
      <c r="O306" s="217"/>
      <c r="P306" s="217"/>
      <c r="Q306" s="217"/>
      <c r="R306" s="217"/>
      <c r="S306" s="217"/>
      <c r="T306" s="218"/>
      <c r="AT306" s="219" t="s">
        <v>231</v>
      </c>
      <c r="AU306" s="219" t="s">
        <v>81</v>
      </c>
      <c r="AV306" s="14" t="s">
        <v>81</v>
      </c>
      <c r="AW306" s="14" t="s">
        <v>33</v>
      </c>
      <c r="AX306" s="14" t="s">
        <v>79</v>
      </c>
      <c r="AY306" s="219" t="s">
        <v>211</v>
      </c>
    </row>
    <row r="307" spans="1:65" s="2" customFormat="1" ht="14.45" customHeight="1">
      <c r="A307" s="36"/>
      <c r="B307" s="37"/>
      <c r="C307" s="242" t="s">
        <v>580</v>
      </c>
      <c r="D307" s="242" t="s">
        <v>442</v>
      </c>
      <c r="E307" s="243" t="s">
        <v>1674</v>
      </c>
      <c r="F307" s="244" t="s">
        <v>1675</v>
      </c>
      <c r="G307" s="245" t="s">
        <v>147</v>
      </c>
      <c r="H307" s="246">
        <v>2</v>
      </c>
      <c r="I307" s="247"/>
      <c r="J307" s="248">
        <f>ROUND(I307*H307,2)</f>
        <v>0</v>
      </c>
      <c r="K307" s="244" t="s">
        <v>217</v>
      </c>
      <c r="L307" s="249"/>
      <c r="M307" s="259" t="s">
        <v>19</v>
      </c>
      <c r="N307" s="260" t="s">
        <v>43</v>
      </c>
      <c r="O307" s="261"/>
      <c r="P307" s="262">
        <f>O307*H307</f>
        <v>0</v>
      </c>
      <c r="Q307" s="262">
        <v>5.5999999999999999E-3</v>
      </c>
      <c r="R307" s="262">
        <f>Q307*H307</f>
        <v>1.12E-2</v>
      </c>
      <c r="S307" s="262">
        <v>0</v>
      </c>
      <c r="T307" s="263">
        <f>S307*H307</f>
        <v>0</v>
      </c>
      <c r="U307" s="36"/>
      <c r="V307" s="36"/>
      <c r="W307" s="36"/>
      <c r="X307" s="36"/>
      <c r="Y307" s="36"/>
      <c r="Z307" s="36"/>
      <c r="AA307" s="36"/>
      <c r="AB307" s="36"/>
      <c r="AC307" s="36"/>
      <c r="AD307" s="36"/>
      <c r="AE307" s="36"/>
      <c r="AR307" s="192" t="s">
        <v>854</v>
      </c>
      <c r="AT307" s="192" t="s">
        <v>442</v>
      </c>
      <c r="AU307" s="192" t="s">
        <v>81</v>
      </c>
      <c r="AY307" s="19" t="s">
        <v>211</v>
      </c>
      <c r="BE307" s="193">
        <f>IF(N307="základní",J307,0)</f>
        <v>0</v>
      </c>
      <c r="BF307" s="193">
        <f>IF(N307="snížená",J307,0)</f>
        <v>0</v>
      </c>
      <c r="BG307" s="193">
        <f>IF(N307="zákl. přenesená",J307,0)</f>
        <v>0</v>
      </c>
      <c r="BH307" s="193">
        <f>IF(N307="sníž. přenesená",J307,0)</f>
        <v>0</v>
      </c>
      <c r="BI307" s="193">
        <f>IF(N307="nulová",J307,0)</f>
        <v>0</v>
      </c>
      <c r="BJ307" s="19" t="s">
        <v>79</v>
      </c>
      <c r="BK307" s="193">
        <f>ROUND(I307*H307,2)</f>
        <v>0</v>
      </c>
      <c r="BL307" s="19" t="s">
        <v>854</v>
      </c>
      <c r="BM307" s="192" t="s">
        <v>1676</v>
      </c>
    </row>
    <row r="308" spans="1:65" s="2" customFormat="1" ht="6.95" customHeight="1">
      <c r="A308" s="36"/>
      <c r="B308" s="49"/>
      <c r="C308" s="50"/>
      <c r="D308" s="50"/>
      <c r="E308" s="50"/>
      <c r="F308" s="50"/>
      <c r="G308" s="50"/>
      <c r="H308" s="50"/>
      <c r="I308" s="50"/>
      <c r="J308" s="50"/>
      <c r="K308" s="50"/>
      <c r="L308" s="41"/>
      <c r="M308" s="36"/>
      <c r="O308" s="36"/>
      <c r="P308" s="36"/>
      <c r="Q308" s="36"/>
      <c r="R308" s="36"/>
      <c r="S308" s="36"/>
      <c r="T308" s="36"/>
      <c r="U308" s="36"/>
      <c r="V308" s="36"/>
      <c r="W308" s="36"/>
      <c r="X308" s="36"/>
      <c r="Y308" s="36"/>
      <c r="Z308" s="36"/>
      <c r="AA308" s="36"/>
      <c r="AB308" s="36"/>
      <c r="AC308" s="36"/>
      <c r="AD308" s="36"/>
      <c r="AE308" s="36"/>
    </row>
  </sheetData>
  <sheetProtection algorithmName="SHA-512" hashValue="rrDJjJgwH73ehrk0oj2XGMWmYG8JGqX/SIUnbu+CChvf9V0WFhDoUOqiXOGsHhXbWdd93KyQbWgaJJ0OHPCoxw==" saltValue="aDTtwW1hsUvoA6ndGh3jNm6VzLQu4u2TRuMgDyqYJCYg6t6Ut2Bu1XOY6mJmkg5VYNEbZHjmscW2U5riltVaDg==" spinCount="100000" sheet="1" objects="1" scenarios="1" formatColumns="0" formatRows="0" autoFilter="0"/>
  <autoFilter ref="C93:K307"/>
  <mergeCells count="9">
    <mergeCell ref="E50:H50"/>
    <mergeCell ref="E84:H84"/>
    <mergeCell ref="E86:H8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95</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11" t="s">
        <v>1677</v>
      </c>
      <c r="F9" s="410"/>
      <c r="G9" s="410"/>
      <c r="H9" s="410"/>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ROUND(J88,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ROUND((SUM(BE88:BE160)),  2)</f>
        <v>0</v>
      </c>
      <c r="G33" s="36"/>
      <c r="H33" s="36"/>
      <c r="I33" s="127">
        <v>0.21</v>
      </c>
      <c r="J33" s="126">
        <f>ROUND(((SUM(BE88:BE160))*I33),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ROUND((SUM(BF88:BF160)),  2)</f>
        <v>0</v>
      </c>
      <c r="G34" s="36"/>
      <c r="H34" s="36"/>
      <c r="I34" s="127">
        <v>0.15</v>
      </c>
      <c r="J34" s="126">
        <f>ROUND(((SUM(BF88:BF160))*I34),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ROUND((SUM(BG88:BG160)),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ROUND((SUM(BH88:BH160)),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ROUND((SUM(BI88:BI160)),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03 - SO 03 - Přípojky VN a NN k vrtu NV1, NV2 a ČS Zahrady</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J88</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1678</v>
      </c>
      <c r="E60" s="146"/>
      <c r="F60" s="146"/>
      <c r="G60" s="146"/>
      <c r="H60" s="146"/>
      <c r="I60" s="146"/>
      <c r="J60" s="147">
        <f>J89</f>
        <v>0</v>
      </c>
      <c r="K60" s="144"/>
      <c r="L60" s="148"/>
    </row>
    <row r="61" spans="1:47" s="9" customFormat="1" ht="24.95" customHeight="1">
      <c r="B61" s="143"/>
      <c r="C61" s="144"/>
      <c r="D61" s="145" t="s">
        <v>1679</v>
      </c>
      <c r="E61" s="146"/>
      <c r="F61" s="146"/>
      <c r="G61" s="146"/>
      <c r="H61" s="146"/>
      <c r="I61" s="146"/>
      <c r="J61" s="147">
        <f>J94</f>
        <v>0</v>
      </c>
      <c r="K61" s="144"/>
      <c r="L61" s="148"/>
    </row>
    <row r="62" spans="1:47" s="9" customFormat="1" ht="24.95" customHeight="1">
      <c r="B62" s="143"/>
      <c r="C62" s="144"/>
      <c r="D62" s="145" t="s">
        <v>1680</v>
      </c>
      <c r="E62" s="146"/>
      <c r="F62" s="146"/>
      <c r="G62" s="146"/>
      <c r="H62" s="146"/>
      <c r="I62" s="146"/>
      <c r="J62" s="147">
        <f>J111</f>
        <v>0</v>
      </c>
      <c r="K62" s="144"/>
      <c r="L62" s="148"/>
    </row>
    <row r="63" spans="1:47" s="9" customFormat="1" ht="24.95" customHeight="1">
      <c r="B63" s="143"/>
      <c r="C63" s="144"/>
      <c r="D63" s="145" t="s">
        <v>1681</v>
      </c>
      <c r="E63" s="146"/>
      <c r="F63" s="146"/>
      <c r="G63" s="146"/>
      <c r="H63" s="146"/>
      <c r="I63" s="146"/>
      <c r="J63" s="147">
        <f>J113</f>
        <v>0</v>
      </c>
      <c r="K63" s="144"/>
      <c r="L63" s="148"/>
    </row>
    <row r="64" spans="1:47" s="9" customFormat="1" ht="24.95" customHeight="1">
      <c r="B64" s="143"/>
      <c r="C64" s="144"/>
      <c r="D64" s="145" t="s">
        <v>1682</v>
      </c>
      <c r="E64" s="146"/>
      <c r="F64" s="146"/>
      <c r="G64" s="146"/>
      <c r="H64" s="146"/>
      <c r="I64" s="146"/>
      <c r="J64" s="147">
        <f>J119</f>
        <v>0</v>
      </c>
      <c r="K64" s="144"/>
      <c r="L64" s="148"/>
    </row>
    <row r="65" spans="1:31" s="9" customFormat="1" ht="24.95" customHeight="1">
      <c r="B65" s="143"/>
      <c r="C65" s="144"/>
      <c r="D65" s="145" t="s">
        <v>1683</v>
      </c>
      <c r="E65" s="146"/>
      <c r="F65" s="146"/>
      <c r="G65" s="146"/>
      <c r="H65" s="146"/>
      <c r="I65" s="146"/>
      <c r="J65" s="147">
        <f>J122</f>
        <v>0</v>
      </c>
      <c r="K65" s="144"/>
      <c r="L65" s="148"/>
    </row>
    <row r="66" spans="1:31" s="9" customFormat="1" ht="24.95" customHeight="1">
      <c r="B66" s="143"/>
      <c r="C66" s="144"/>
      <c r="D66" s="145" t="s">
        <v>1684</v>
      </c>
      <c r="E66" s="146"/>
      <c r="F66" s="146"/>
      <c r="G66" s="146"/>
      <c r="H66" s="146"/>
      <c r="I66" s="146"/>
      <c r="J66" s="147">
        <f>J125</f>
        <v>0</v>
      </c>
      <c r="K66" s="144"/>
      <c r="L66" s="148"/>
    </row>
    <row r="67" spans="1:31" s="9" customFormat="1" ht="24.95" customHeight="1">
      <c r="B67" s="143"/>
      <c r="C67" s="144"/>
      <c r="D67" s="145" t="s">
        <v>1685</v>
      </c>
      <c r="E67" s="146"/>
      <c r="F67" s="146"/>
      <c r="G67" s="146"/>
      <c r="H67" s="146"/>
      <c r="I67" s="146"/>
      <c r="J67" s="147">
        <f>J145</f>
        <v>0</v>
      </c>
      <c r="K67" s="144"/>
      <c r="L67" s="148"/>
    </row>
    <row r="68" spans="1:31" s="9" customFormat="1" ht="24.95" customHeight="1">
      <c r="B68" s="143"/>
      <c r="C68" s="144"/>
      <c r="D68" s="145" t="s">
        <v>1686</v>
      </c>
      <c r="E68" s="146"/>
      <c r="F68" s="146"/>
      <c r="G68" s="146"/>
      <c r="H68" s="146"/>
      <c r="I68" s="146"/>
      <c r="J68" s="147">
        <f>J154</f>
        <v>0</v>
      </c>
      <c r="K68" s="144"/>
      <c r="L68" s="148"/>
    </row>
    <row r="69" spans="1:31" s="2" customFormat="1" ht="21.75" customHeight="1">
      <c r="A69" s="36"/>
      <c r="B69" s="37"/>
      <c r="C69" s="38"/>
      <c r="D69" s="38"/>
      <c r="E69" s="38"/>
      <c r="F69" s="38"/>
      <c r="G69" s="38"/>
      <c r="H69" s="38"/>
      <c r="I69" s="38"/>
      <c r="J69" s="38"/>
      <c r="K69" s="38"/>
      <c r="L69" s="116"/>
      <c r="S69" s="36"/>
      <c r="T69" s="36"/>
      <c r="U69" s="36"/>
      <c r="V69" s="36"/>
      <c r="W69" s="36"/>
      <c r="X69" s="36"/>
      <c r="Y69" s="36"/>
      <c r="Z69" s="36"/>
      <c r="AA69" s="36"/>
      <c r="AB69" s="36"/>
      <c r="AC69" s="36"/>
      <c r="AD69" s="36"/>
      <c r="AE69" s="36"/>
    </row>
    <row r="70" spans="1:31" s="2" customFormat="1" ht="6.95" customHeight="1">
      <c r="A70" s="36"/>
      <c r="B70" s="49"/>
      <c r="C70" s="50"/>
      <c r="D70" s="50"/>
      <c r="E70" s="50"/>
      <c r="F70" s="50"/>
      <c r="G70" s="50"/>
      <c r="H70" s="50"/>
      <c r="I70" s="50"/>
      <c r="J70" s="50"/>
      <c r="K70" s="50"/>
      <c r="L70" s="116"/>
      <c r="S70" s="36"/>
      <c r="T70" s="36"/>
      <c r="U70" s="36"/>
      <c r="V70" s="36"/>
      <c r="W70" s="36"/>
      <c r="X70" s="36"/>
      <c r="Y70" s="36"/>
      <c r="Z70" s="36"/>
      <c r="AA70" s="36"/>
      <c r="AB70" s="36"/>
      <c r="AC70" s="36"/>
      <c r="AD70" s="36"/>
      <c r="AE70" s="36"/>
    </row>
    <row r="74" spans="1:31" s="2" customFormat="1" ht="6.95" customHeight="1">
      <c r="A74" s="36"/>
      <c r="B74" s="51"/>
      <c r="C74" s="52"/>
      <c r="D74" s="52"/>
      <c r="E74" s="52"/>
      <c r="F74" s="52"/>
      <c r="G74" s="52"/>
      <c r="H74" s="52"/>
      <c r="I74" s="52"/>
      <c r="J74" s="52"/>
      <c r="K74" s="52"/>
      <c r="L74" s="116"/>
      <c r="S74" s="36"/>
      <c r="T74" s="36"/>
      <c r="U74" s="36"/>
      <c r="V74" s="36"/>
      <c r="W74" s="36"/>
      <c r="X74" s="36"/>
      <c r="Y74" s="36"/>
      <c r="Z74" s="36"/>
      <c r="AA74" s="36"/>
      <c r="AB74" s="36"/>
      <c r="AC74" s="36"/>
      <c r="AD74" s="36"/>
      <c r="AE74" s="36"/>
    </row>
    <row r="75" spans="1:31" s="2" customFormat="1" ht="24.95" customHeight="1">
      <c r="A75" s="36"/>
      <c r="B75" s="37"/>
      <c r="C75" s="25" t="s">
        <v>196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16</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415" t="str">
        <f>E7</f>
        <v>Český Brod, vodní zdroje NV1, NV2, napojení na veřejný vodovod</v>
      </c>
      <c r="F78" s="416"/>
      <c r="G78" s="416"/>
      <c r="H78" s="416"/>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158</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E9</f>
        <v>03 - SO 03 - Přípojky VN a NN k vrtu NV1, NV2 a ČS Zahrady</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F12</f>
        <v>Český Brod</v>
      </c>
      <c r="G82" s="38"/>
      <c r="H82" s="38"/>
      <c r="I82" s="31" t="s">
        <v>23</v>
      </c>
      <c r="J82" s="61" t="str">
        <f>IF(J12="","",J12)</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E15</f>
        <v>Město Český Brod</v>
      </c>
      <c r="G84" s="38"/>
      <c r="H84" s="38"/>
      <c r="I84" s="31" t="s">
        <v>31</v>
      </c>
      <c r="J84" s="34" t="str">
        <f>E21</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IF(E18="","",E18)</f>
        <v>Vyplň údaj</v>
      </c>
      <c r="G85" s="38"/>
      <c r="H85" s="38"/>
      <c r="I85" s="31" t="s">
        <v>34</v>
      </c>
      <c r="J85" s="34" t="str">
        <f>E24</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P89+P94+P111+P113+P119+P122+P125+P145+P154</f>
        <v>0</v>
      </c>
      <c r="Q88" s="74"/>
      <c r="R88" s="162">
        <f>R89+R94+R111+R113+R119+R122+R125+R145+R154</f>
        <v>0</v>
      </c>
      <c r="S88" s="74"/>
      <c r="T88" s="163">
        <f>T89+T94+T111+T113+T119+T122+T125+T145+T154</f>
        <v>0</v>
      </c>
      <c r="U88" s="36"/>
      <c r="V88" s="36"/>
      <c r="W88" s="36"/>
      <c r="X88" s="36"/>
      <c r="Y88" s="36"/>
      <c r="Z88" s="36"/>
      <c r="AA88" s="36"/>
      <c r="AB88" s="36"/>
      <c r="AC88" s="36"/>
      <c r="AD88" s="36"/>
      <c r="AE88" s="36"/>
      <c r="AT88" s="19" t="s">
        <v>71</v>
      </c>
      <c r="AU88" s="19" t="s">
        <v>183</v>
      </c>
      <c r="BK88" s="164">
        <f>BK89+BK94+BK111+BK113+BK119+BK122+BK125+BK145+BK154</f>
        <v>0</v>
      </c>
    </row>
    <row r="89" spans="1:65" s="12" customFormat="1" ht="25.9" customHeight="1">
      <c r="B89" s="165"/>
      <c r="C89" s="166"/>
      <c r="D89" s="167" t="s">
        <v>71</v>
      </c>
      <c r="E89" s="168" t="s">
        <v>1687</v>
      </c>
      <c r="F89" s="168" t="s">
        <v>1688</v>
      </c>
      <c r="G89" s="166"/>
      <c r="H89" s="166"/>
      <c r="I89" s="169"/>
      <c r="J89" s="170">
        <f>BK89</f>
        <v>0</v>
      </c>
      <c r="K89" s="166"/>
      <c r="L89" s="171"/>
      <c r="M89" s="172"/>
      <c r="N89" s="173"/>
      <c r="O89" s="173"/>
      <c r="P89" s="174">
        <f>SUM(P90:P93)</f>
        <v>0</v>
      </c>
      <c r="Q89" s="173"/>
      <c r="R89" s="174">
        <f>SUM(R90:R93)</f>
        <v>0</v>
      </c>
      <c r="S89" s="173"/>
      <c r="T89" s="175">
        <f>SUM(T90:T93)</f>
        <v>0</v>
      </c>
      <c r="AR89" s="176" t="s">
        <v>79</v>
      </c>
      <c r="AT89" s="177" t="s">
        <v>71</v>
      </c>
      <c r="AU89" s="177" t="s">
        <v>72</v>
      </c>
      <c r="AY89" s="176" t="s">
        <v>211</v>
      </c>
      <c r="BK89" s="178">
        <f>SUM(BK90:BK93)</f>
        <v>0</v>
      </c>
    </row>
    <row r="90" spans="1:65" s="2" customFormat="1" ht="49.15" customHeight="1">
      <c r="A90" s="36"/>
      <c r="B90" s="37"/>
      <c r="C90" s="242" t="s">
        <v>79</v>
      </c>
      <c r="D90" s="242" t="s">
        <v>442</v>
      </c>
      <c r="E90" s="243" t="s">
        <v>1689</v>
      </c>
      <c r="F90" s="244" t="s">
        <v>1690</v>
      </c>
      <c r="G90" s="245" t="s">
        <v>1691</v>
      </c>
      <c r="H90" s="246">
        <v>1</v>
      </c>
      <c r="I90" s="247"/>
      <c r="J90" s="248">
        <f>ROUND(I90*H90,2)</f>
        <v>0</v>
      </c>
      <c r="K90" s="244" t="s">
        <v>19</v>
      </c>
      <c r="L90" s="249"/>
      <c r="M90" s="250" t="s">
        <v>19</v>
      </c>
      <c r="N90" s="251" t="s">
        <v>43</v>
      </c>
      <c r="O90" s="66"/>
      <c r="P90" s="190">
        <f>O90*H90</f>
        <v>0</v>
      </c>
      <c r="Q90" s="190">
        <v>0</v>
      </c>
      <c r="R90" s="190">
        <f>Q90*H90</f>
        <v>0</v>
      </c>
      <c r="S90" s="190">
        <v>0</v>
      </c>
      <c r="T90" s="191">
        <f>S90*H90</f>
        <v>0</v>
      </c>
      <c r="U90" s="36"/>
      <c r="V90" s="36"/>
      <c r="W90" s="36"/>
      <c r="X90" s="36"/>
      <c r="Y90" s="36"/>
      <c r="Z90" s="36"/>
      <c r="AA90" s="36"/>
      <c r="AB90" s="36"/>
      <c r="AC90" s="36"/>
      <c r="AD90" s="36"/>
      <c r="AE90" s="36"/>
      <c r="AR90" s="192" t="s">
        <v>254</v>
      </c>
      <c r="AT90" s="192" t="s">
        <v>442</v>
      </c>
      <c r="AU90" s="192" t="s">
        <v>79</v>
      </c>
      <c r="AY90" s="19" t="s">
        <v>211</v>
      </c>
      <c r="BE90" s="193">
        <f>IF(N90="základní",J90,0)</f>
        <v>0</v>
      </c>
      <c r="BF90" s="193">
        <f>IF(N90="snížená",J90,0)</f>
        <v>0</v>
      </c>
      <c r="BG90" s="193">
        <f>IF(N90="zákl. přenesená",J90,0)</f>
        <v>0</v>
      </c>
      <c r="BH90" s="193">
        <f>IF(N90="sníž. přenesená",J90,0)</f>
        <v>0</v>
      </c>
      <c r="BI90" s="193">
        <f>IF(N90="nulová",J90,0)</f>
        <v>0</v>
      </c>
      <c r="BJ90" s="19" t="s">
        <v>79</v>
      </c>
      <c r="BK90" s="193">
        <f>ROUND(I90*H90,2)</f>
        <v>0</v>
      </c>
      <c r="BL90" s="19" t="s">
        <v>148</v>
      </c>
      <c r="BM90" s="192" t="s">
        <v>81</v>
      </c>
    </row>
    <row r="91" spans="1:65" s="2" customFormat="1" ht="24.2" customHeight="1">
      <c r="A91" s="36"/>
      <c r="B91" s="37"/>
      <c r="C91" s="242" t="s">
        <v>81</v>
      </c>
      <c r="D91" s="242" t="s">
        <v>442</v>
      </c>
      <c r="E91" s="243" t="s">
        <v>1692</v>
      </c>
      <c r="F91" s="244" t="s">
        <v>1693</v>
      </c>
      <c r="G91" s="245" t="s">
        <v>1691</v>
      </c>
      <c r="H91" s="246">
        <v>1</v>
      </c>
      <c r="I91" s="247"/>
      <c r="J91" s="248">
        <f>ROUND(I91*H91,2)</f>
        <v>0</v>
      </c>
      <c r="K91" s="244" t="s">
        <v>19</v>
      </c>
      <c r="L91" s="249"/>
      <c r="M91" s="250" t="s">
        <v>19</v>
      </c>
      <c r="N91" s="251" t="s">
        <v>43</v>
      </c>
      <c r="O91" s="66"/>
      <c r="P91" s="190">
        <f>O91*H91</f>
        <v>0</v>
      </c>
      <c r="Q91" s="190">
        <v>0</v>
      </c>
      <c r="R91" s="190">
        <f>Q91*H91</f>
        <v>0</v>
      </c>
      <c r="S91" s="190">
        <v>0</v>
      </c>
      <c r="T91" s="191">
        <f>S91*H91</f>
        <v>0</v>
      </c>
      <c r="U91" s="36"/>
      <c r="V91" s="36"/>
      <c r="W91" s="36"/>
      <c r="X91" s="36"/>
      <c r="Y91" s="36"/>
      <c r="Z91" s="36"/>
      <c r="AA91" s="36"/>
      <c r="AB91" s="36"/>
      <c r="AC91" s="36"/>
      <c r="AD91" s="36"/>
      <c r="AE91" s="36"/>
      <c r="AR91" s="192" t="s">
        <v>254</v>
      </c>
      <c r="AT91" s="192" t="s">
        <v>442</v>
      </c>
      <c r="AU91" s="192" t="s">
        <v>79</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148</v>
      </c>
    </row>
    <row r="92" spans="1:65" s="2" customFormat="1" ht="14.45" customHeight="1">
      <c r="A92" s="36"/>
      <c r="B92" s="37"/>
      <c r="C92" s="242" t="s">
        <v>225</v>
      </c>
      <c r="D92" s="242" t="s">
        <v>442</v>
      </c>
      <c r="E92" s="243" t="s">
        <v>1694</v>
      </c>
      <c r="F92" s="244" t="s">
        <v>1695</v>
      </c>
      <c r="G92" s="245" t="s">
        <v>1691</v>
      </c>
      <c r="H92" s="246">
        <v>3</v>
      </c>
      <c r="I92" s="247"/>
      <c r="J92" s="248">
        <f>ROUND(I92*H92,2)</f>
        <v>0</v>
      </c>
      <c r="K92" s="244" t="s">
        <v>19</v>
      </c>
      <c r="L92" s="249"/>
      <c r="M92" s="250" t="s">
        <v>19</v>
      </c>
      <c r="N92" s="251" t="s">
        <v>43</v>
      </c>
      <c r="O92" s="66"/>
      <c r="P92" s="190">
        <f>O92*H92</f>
        <v>0</v>
      </c>
      <c r="Q92" s="190">
        <v>0</v>
      </c>
      <c r="R92" s="190">
        <f>Q92*H92</f>
        <v>0</v>
      </c>
      <c r="S92" s="190">
        <v>0</v>
      </c>
      <c r="T92" s="191">
        <f>S92*H92</f>
        <v>0</v>
      </c>
      <c r="U92" s="36"/>
      <c r="V92" s="36"/>
      <c r="W92" s="36"/>
      <c r="X92" s="36"/>
      <c r="Y92" s="36"/>
      <c r="Z92" s="36"/>
      <c r="AA92" s="36"/>
      <c r="AB92" s="36"/>
      <c r="AC92" s="36"/>
      <c r="AD92" s="36"/>
      <c r="AE92" s="36"/>
      <c r="AR92" s="192" t="s">
        <v>254</v>
      </c>
      <c r="AT92" s="192" t="s">
        <v>442</v>
      </c>
      <c r="AU92" s="192" t="s">
        <v>79</v>
      </c>
      <c r="AY92" s="19" t="s">
        <v>211</v>
      </c>
      <c r="BE92" s="193">
        <f>IF(N92="základní",J92,0)</f>
        <v>0</v>
      </c>
      <c r="BF92" s="193">
        <f>IF(N92="snížená",J92,0)</f>
        <v>0</v>
      </c>
      <c r="BG92" s="193">
        <f>IF(N92="zákl. přenesená",J92,0)</f>
        <v>0</v>
      </c>
      <c r="BH92" s="193">
        <f>IF(N92="sníž. přenesená",J92,0)</f>
        <v>0</v>
      </c>
      <c r="BI92" s="193">
        <f>IF(N92="nulová",J92,0)</f>
        <v>0</v>
      </c>
      <c r="BJ92" s="19" t="s">
        <v>79</v>
      </c>
      <c r="BK92" s="193">
        <f>ROUND(I92*H92,2)</f>
        <v>0</v>
      </c>
      <c r="BL92" s="19" t="s">
        <v>148</v>
      </c>
      <c r="BM92" s="192" t="s">
        <v>243</v>
      </c>
    </row>
    <row r="93" spans="1:65" s="2" customFormat="1" ht="14.45" customHeight="1">
      <c r="A93" s="36"/>
      <c r="B93" s="37"/>
      <c r="C93" s="242" t="s">
        <v>148</v>
      </c>
      <c r="D93" s="242" t="s">
        <v>442</v>
      </c>
      <c r="E93" s="243" t="s">
        <v>1696</v>
      </c>
      <c r="F93" s="244" t="s">
        <v>1697</v>
      </c>
      <c r="G93" s="245" t="s">
        <v>1691</v>
      </c>
      <c r="H93" s="246">
        <v>4</v>
      </c>
      <c r="I93" s="247"/>
      <c r="J93" s="248">
        <f>ROUND(I93*H93,2)</f>
        <v>0</v>
      </c>
      <c r="K93" s="244" t="s">
        <v>19</v>
      </c>
      <c r="L93" s="249"/>
      <c r="M93" s="250" t="s">
        <v>19</v>
      </c>
      <c r="N93" s="251" t="s">
        <v>43</v>
      </c>
      <c r="O93" s="66"/>
      <c r="P93" s="190">
        <f>O93*H93</f>
        <v>0</v>
      </c>
      <c r="Q93" s="190">
        <v>0</v>
      </c>
      <c r="R93" s="190">
        <f>Q93*H93</f>
        <v>0</v>
      </c>
      <c r="S93" s="190">
        <v>0</v>
      </c>
      <c r="T93" s="191">
        <f>S93*H93</f>
        <v>0</v>
      </c>
      <c r="U93" s="36"/>
      <c r="V93" s="36"/>
      <c r="W93" s="36"/>
      <c r="X93" s="36"/>
      <c r="Y93" s="36"/>
      <c r="Z93" s="36"/>
      <c r="AA93" s="36"/>
      <c r="AB93" s="36"/>
      <c r="AC93" s="36"/>
      <c r="AD93" s="36"/>
      <c r="AE93" s="36"/>
      <c r="AR93" s="192" t="s">
        <v>254</v>
      </c>
      <c r="AT93" s="192" t="s">
        <v>442</v>
      </c>
      <c r="AU93" s="192" t="s">
        <v>79</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254</v>
      </c>
    </row>
    <row r="94" spans="1:65" s="12" customFormat="1" ht="25.9" customHeight="1">
      <c r="B94" s="165"/>
      <c r="C94" s="166"/>
      <c r="D94" s="167" t="s">
        <v>71</v>
      </c>
      <c r="E94" s="168" t="s">
        <v>1698</v>
      </c>
      <c r="F94" s="168" t="s">
        <v>1699</v>
      </c>
      <c r="G94" s="166"/>
      <c r="H94" s="166"/>
      <c r="I94" s="169"/>
      <c r="J94" s="170">
        <f>BK94</f>
        <v>0</v>
      </c>
      <c r="K94" s="166"/>
      <c r="L94" s="171"/>
      <c r="M94" s="172"/>
      <c r="N94" s="173"/>
      <c r="O94" s="173"/>
      <c r="P94" s="174">
        <f>SUM(P95:P110)</f>
        <v>0</v>
      </c>
      <c r="Q94" s="173"/>
      <c r="R94" s="174">
        <f>SUM(R95:R110)</f>
        <v>0</v>
      </c>
      <c r="S94" s="173"/>
      <c r="T94" s="175">
        <f>SUM(T95:T110)</f>
        <v>0</v>
      </c>
      <c r="AR94" s="176" t="s">
        <v>79</v>
      </c>
      <c r="AT94" s="177" t="s">
        <v>71</v>
      </c>
      <c r="AU94" s="177" t="s">
        <v>72</v>
      </c>
      <c r="AY94" s="176" t="s">
        <v>211</v>
      </c>
      <c r="BK94" s="178">
        <f>SUM(BK95:BK110)</f>
        <v>0</v>
      </c>
    </row>
    <row r="95" spans="1:65" s="2" customFormat="1" ht="14.45" customHeight="1">
      <c r="A95" s="36"/>
      <c r="B95" s="37"/>
      <c r="C95" s="242" t="s">
        <v>237</v>
      </c>
      <c r="D95" s="242" t="s">
        <v>442</v>
      </c>
      <c r="E95" s="243" t="s">
        <v>1700</v>
      </c>
      <c r="F95" s="244" t="s">
        <v>1701</v>
      </c>
      <c r="G95" s="245" t="s">
        <v>147</v>
      </c>
      <c r="H95" s="246">
        <v>3150</v>
      </c>
      <c r="I95" s="247"/>
      <c r="J95" s="248">
        <f t="shared" ref="J95:J110" si="0">ROUND(I95*H95,2)</f>
        <v>0</v>
      </c>
      <c r="K95" s="244" t="s">
        <v>19</v>
      </c>
      <c r="L95" s="249"/>
      <c r="M95" s="250" t="s">
        <v>19</v>
      </c>
      <c r="N95" s="251" t="s">
        <v>43</v>
      </c>
      <c r="O95" s="66"/>
      <c r="P95" s="190">
        <f t="shared" ref="P95:P110" si="1">O95*H95</f>
        <v>0</v>
      </c>
      <c r="Q95" s="190">
        <v>0</v>
      </c>
      <c r="R95" s="190">
        <f t="shared" ref="R95:R110" si="2">Q95*H95</f>
        <v>0</v>
      </c>
      <c r="S95" s="190">
        <v>0</v>
      </c>
      <c r="T95" s="191">
        <f t="shared" ref="T95:T110" si="3">S95*H95</f>
        <v>0</v>
      </c>
      <c r="U95" s="36"/>
      <c r="V95" s="36"/>
      <c r="W95" s="36"/>
      <c r="X95" s="36"/>
      <c r="Y95" s="36"/>
      <c r="Z95" s="36"/>
      <c r="AA95" s="36"/>
      <c r="AB95" s="36"/>
      <c r="AC95" s="36"/>
      <c r="AD95" s="36"/>
      <c r="AE95" s="36"/>
      <c r="AR95" s="192" t="s">
        <v>254</v>
      </c>
      <c r="AT95" s="192" t="s">
        <v>442</v>
      </c>
      <c r="AU95" s="192" t="s">
        <v>79</v>
      </c>
      <c r="AY95" s="19" t="s">
        <v>211</v>
      </c>
      <c r="BE95" s="193">
        <f t="shared" ref="BE95:BE110" si="4">IF(N95="základní",J95,0)</f>
        <v>0</v>
      </c>
      <c r="BF95" s="193">
        <f t="shared" ref="BF95:BF110" si="5">IF(N95="snížená",J95,0)</f>
        <v>0</v>
      </c>
      <c r="BG95" s="193">
        <f t="shared" ref="BG95:BG110" si="6">IF(N95="zákl. přenesená",J95,0)</f>
        <v>0</v>
      </c>
      <c r="BH95" s="193">
        <f t="shared" ref="BH95:BH110" si="7">IF(N95="sníž. přenesená",J95,0)</f>
        <v>0</v>
      </c>
      <c r="BI95" s="193">
        <f t="shared" ref="BI95:BI110" si="8">IF(N95="nulová",J95,0)</f>
        <v>0</v>
      </c>
      <c r="BJ95" s="19" t="s">
        <v>79</v>
      </c>
      <c r="BK95" s="193">
        <f t="shared" ref="BK95:BK110" si="9">ROUND(I95*H95,2)</f>
        <v>0</v>
      </c>
      <c r="BL95" s="19" t="s">
        <v>148</v>
      </c>
      <c r="BM95" s="192" t="s">
        <v>133</v>
      </c>
    </row>
    <row r="96" spans="1:65" s="2" customFormat="1" ht="14.45" customHeight="1">
      <c r="A96" s="36"/>
      <c r="B96" s="37"/>
      <c r="C96" s="242" t="s">
        <v>243</v>
      </c>
      <c r="D96" s="242" t="s">
        <v>442</v>
      </c>
      <c r="E96" s="243" t="s">
        <v>1702</v>
      </c>
      <c r="F96" s="244" t="s">
        <v>1703</v>
      </c>
      <c r="G96" s="245" t="s">
        <v>147</v>
      </c>
      <c r="H96" s="246">
        <v>3</v>
      </c>
      <c r="I96" s="247"/>
      <c r="J96" s="248">
        <f t="shared" si="0"/>
        <v>0</v>
      </c>
      <c r="K96" s="244" t="s">
        <v>19</v>
      </c>
      <c r="L96" s="249"/>
      <c r="M96" s="250" t="s">
        <v>19</v>
      </c>
      <c r="N96" s="251" t="s">
        <v>43</v>
      </c>
      <c r="O96" s="66"/>
      <c r="P96" s="190">
        <f t="shared" si="1"/>
        <v>0</v>
      </c>
      <c r="Q96" s="190">
        <v>0</v>
      </c>
      <c r="R96" s="190">
        <f t="shared" si="2"/>
        <v>0</v>
      </c>
      <c r="S96" s="190">
        <v>0</v>
      </c>
      <c r="T96" s="191">
        <f t="shared" si="3"/>
        <v>0</v>
      </c>
      <c r="U96" s="36"/>
      <c r="V96" s="36"/>
      <c r="W96" s="36"/>
      <c r="X96" s="36"/>
      <c r="Y96" s="36"/>
      <c r="Z96" s="36"/>
      <c r="AA96" s="36"/>
      <c r="AB96" s="36"/>
      <c r="AC96" s="36"/>
      <c r="AD96" s="36"/>
      <c r="AE96" s="36"/>
      <c r="AR96" s="192" t="s">
        <v>254</v>
      </c>
      <c r="AT96" s="192" t="s">
        <v>442</v>
      </c>
      <c r="AU96" s="192" t="s">
        <v>79</v>
      </c>
      <c r="AY96" s="19" t="s">
        <v>211</v>
      </c>
      <c r="BE96" s="193">
        <f t="shared" si="4"/>
        <v>0</v>
      </c>
      <c r="BF96" s="193">
        <f t="shared" si="5"/>
        <v>0</v>
      </c>
      <c r="BG96" s="193">
        <f t="shared" si="6"/>
        <v>0</v>
      </c>
      <c r="BH96" s="193">
        <f t="shared" si="7"/>
        <v>0</v>
      </c>
      <c r="BI96" s="193">
        <f t="shared" si="8"/>
        <v>0</v>
      </c>
      <c r="BJ96" s="19" t="s">
        <v>79</v>
      </c>
      <c r="BK96" s="193">
        <f t="shared" si="9"/>
        <v>0</v>
      </c>
      <c r="BL96" s="19" t="s">
        <v>148</v>
      </c>
      <c r="BM96" s="192" t="s">
        <v>276</v>
      </c>
    </row>
    <row r="97" spans="1:65" s="2" customFormat="1" ht="14.45" customHeight="1">
      <c r="A97" s="36"/>
      <c r="B97" s="37"/>
      <c r="C97" s="242" t="s">
        <v>248</v>
      </c>
      <c r="D97" s="242" t="s">
        <v>442</v>
      </c>
      <c r="E97" s="243" t="s">
        <v>1704</v>
      </c>
      <c r="F97" s="244" t="s">
        <v>1705</v>
      </c>
      <c r="G97" s="245" t="s">
        <v>147</v>
      </c>
      <c r="H97" s="246">
        <v>6</v>
      </c>
      <c r="I97" s="247"/>
      <c r="J97" s="248">
        <f t="shared" si="0"/>
        <v>0</v>
      </c>
      <c r="K97" s="244" t="s">
        <v>19</v>
      </c>
      <c r="L97" s="249"/>
      <c r="M97" s="250" t="s">
        <v>19</v>
      </c>
      <c r="N97" s="251" t="s">
        <v>43</v>
      </c>
      <c r="O97" s="66"/>
      <c r="P97" s="190">
        <f t="shared" si="1"/>
        <v>0</v>
      </c>
      <c r="Q97" s="190">
        <v>0</v>
      </c>
      <c r="R97" s="190">
        <f t="shared" si="2"/>
        <v>0</v>
      </c>
      <c r="S97" s="190">
        <v>0</v>
      </c>
      <c r="T97" s="191">
        <f t="shared" si="3"/>
        <v>0</v>
      </c>
      <c r="U97" s="36"/>
      <c r="V97" s="36"/>
      <c r="W97" s="36"/>
      <c r="X97" s="36"/>
      <c r="Y97" s="36"/>
      <c r="Z97" s="36"/>
      <c r="AA97" s="36"/>
      <c r="AB97" s="36"/>
      <c r="AC97" s="36"/>
      <c r="AD97" s="36"/>
      <c r="AE97" s="36"/>
      <c r="AR97" s="192" t="s">
        <v>254</v>
      </c>
      <c r="AT97" s="192" t="s">
        <v>442</v>
      </c>
      <c r="AU97" s="192" t="s">
        <v>79</v>
      </c>
      <c r="AY97" s="19" t="s">
        <v>211</v>
      </c>
      <c r="BE97" s="193">
        <f t="shared" si="4"/>
        <v>0</v>
      </c>
      <c r="BF97" s="193">
        <f t="shared" si="5"/>
        <v>0</v>
      </c>
      <c r="BG97" s="193">
        <f t="shared" si="6"/>
        <v>0</v>
      </c>
      <c r="BH97" s="193">
        <f t="shared" si="7"/>
        <v>0</v>
      </c>
      <c r="BI97" s="193">
        <f t="shared" si="8"/>
        <v>0</v>
      </c>
      <c r="BJ97" s="19" t="s">
        <v>79</v>
      </c>
      <c r="BK97" s="193">
        <f t="shared" si="9"/>
        <v>0</v>
      </c>
      <c r="BL97" s="19" t="s">
        <v>148</v>
      </c>
      <c r="BM97" s="192" t="s">
        <v>289</v>
      </c>
    </row>
    <row r="98" spans="1:65" s="2" customFormat="1" ht="14.45" customHeight="1">
      <c r="A98" s="36"/>
      <c r="B98" s="37"/>
      <c r="C98" s="242" t="s">
        <v>254</v>
      </c>
      <c r="D98" s="242" t="s">
        <v>442</v>
      </c>
      <c r="E98" s="243" t="s">
        <v>1706</v>
      </c>
      <c r="F98" s="244" t="s">
        <v>1707</v>
      </c>
      <c r="G98" s="245" t="s">
        <v>147</v>
      </c>
      <c r="H98" s="246">
        <v>6900</v>
      </c>
      <c r="I98" s="247"/>
      <c r="J98" s="248">
        <f t="shared" si="0"/>
        <v>0</v>
      </c>
      <c r="K98" s="244" t="s">
        <v>19</v>
      </c>
      <c r="L98" s="249"/>
      <c r="M98" s="250" t="s">
        <v>19</v>
      </c>
      <c r="N98" s="251" t="s">
        <v>43</v>
      </c>
      <c r="O98" s="66"/>
      <c r="P98" s="190">
        <f t="shared" si="1"/>
        <v>0</v>
      </c>
      <c r="Q98" s="190">
        <v>0</v>
      </c>
      <c r="R98" s="190">
        <f t="shared" si="2"/>
        <v>0</v>
      </c>
      <c r="S98" s="190">
        <v>0</v>
      </c>
      <c r="T98" s="191">
        <f t="shared" si="3"/>
        <v>0</v>
      </c>
      <c r="U98" s="36"/>
      <c r="V98" s="36"/>
      <c r="W98" s="36"/>
      <c r="X98" s="36"/>
      <c r="Y98" s="36"/>
      <c r="Z98" s="36"/>
      <c r="AA98" s="36"/>
      <c r="AB98" s="36"/>
      <c r="AC98" s="36"/>
      <c r="AD98" s="36"/>
      <c r="AE98" s="36"/>
      <c r="AR98" s="192" t="s">
        <v>254</v>
      </c>
      <c r="AT98" s="192" t="s">
        <v>442</v>
      </c>
      <c r="AU98" s="192" t="s">
        <v>79</v>
      </c>
      <c r="AY98" s="19" t="s">
        <v>211</v>
      </c>
      <c r="BE98" s="193">
        <f t="shared" si="4"/>
        <v>0</v>
      </c>
      <c r="BF98" s="193">
        <f t="shared" si="5"/>
        <v>0</v>
      </c>
      <c r="BG98" s="193">
        <f t="shared" si="6"/>
        <v>0</v>
      </c>
      <c r="BH98" s="193">
        <f t="shared" si="7"/>
        <v>0</v>
      </c>
      <c r="BI98" s="193">
        <f t="shared" si="8"/>
        <v>0</v>
      </c>
      <c r="BJ98" s="19" t="s">
        <v>79</v>
      </c>
      <c r="BK98" s="193">
        <f t="shared" si="9"/>
        <v>0</v>
      </c>
      <c r="BL98" s="19" t="s">
        <v>148</v>
      </c>
      <c r="BM98" s="192" t="s">
        <v>306</v>
      </c>
    </row>
    <row r="99" spans="1:65" s="2" customFormat="1" ht="14.45" customHeight="1">
      <c r="A99" s="36"/>
      <c r="B99" s="37"/>
      <c r="C99" s="242" t="s">
        <v>259</v>
      </c>
      <c r="D99" s="242" t="s">
        <v>442</v>
      </c>
      <c r="E99" s="243" t="s">
        <v>1708</v>
      </c>
      <c r="F99" s="244" t="s">
        <v>1709</v>
      </c>
      <c r="G99" s="245" t="s">
        <v>147</v>
      </c>
      <c r="H99" s="246">
        <v>8</v>
      </c>
      <c r="I99" s="247"/>
      <c r="J99" s="248">
        <f t="shared" si="0"/>
        <v>0</v>
      </c>
      <c r="K99" s="244" t="s">
        <v>19</v>
      </c>
      <c r="L99" s="249"/>
      <c r="M99" s="250" t="s">
        <v>19</v>
      </c>
      <c r="N99" s="251" t="s">
        <v>43</v>
      </c>
      <c r="O99" s="66"/>
      <c r="P99" s="190">
        <f t="shared" si="1"/>
        <v>0</v>
      </c>
      <c r="Q99" s="190">
        <v>0</v>
      </c>
      <c r="R99" s="190">
        <f t="shared" si="2"/>
        <v>0</v>
      </c>
      <c r="S99" s="190">
        <v>0</v>
      </c>
      <c r="T99" s="191">
        <f t="shared" si="3"/>
        <v>0</v>
      </c>
      <c r="U99" s="36"/>
      <c r="V99" s="36"/>
      <c r="W99" s="36"/>
      <c r="X99" s="36"/>
      <c r="Y99" s="36"/>
      <c r="Z99" s="36"/>
      <c r="AA99" s="36"/>
      <c r="AB99" s="36"/>
      <c r="AC99" s="36"/>
      <c r="AD99" s="36"/>
      <c r="AE99" s="36"/>
      <c r="AR99" s="192" t="s">
        <v>254</v>
      </c>
      <c r="AT99" s="192" t="s">
        <v>442</v>
      </c>
      <c r="AU99" s="192" t="s">
        <v>79</v>
      </c>
      <c r="AY99" s="19" t="s">
        <v>211</v>
      </c>
      <c r="BE99" s="193">
        <f t="shared" si="4"/>
        <v>0</v>
      </c>
      <c r="BF99" s="193">
        <f t="shared" si="5"/>
        <v>0</v>
      </c>
      <c r="BG99" s="193">
        <f t="shared" si="6"/>
        <v>0</v>
      </c>
      <c r="BH99" s="193">
        <f t="shared" si="7"/>
        <v>0</v>
      </c>
      <c r="BI99" s="193">
        <f t="shared" si="8"/>
        <v>0</v>
      </c>
      <c r="BJ99" s="19" t="s">
        <v>79</v>
      </c>
      <c r="BK99" s="193">
        <f t="shared" si="9"/>
        <v>0</v>
      </c>
      <c r="BL99" s="19" t="s">
        <v>148</v>
      </c>
      <c r="BM99" s="192" t="s">
        <v>315</v>
      </c>
    </row>
    <row r="100" spans="1:65" s="2" customFormat="1" ht="14.45" customHeight="1">
      <c r="A100" s="36"/>
      <c r="B100" s="37"/>
      <c r="C100" s="242" t="s">
        <v>133</v>
      </c>
      <c r="D100" s="242" t="s">
        <v>442</v>
      </c>
      <c r="E100" s="243" t="s">
        <v>1710</v>
      </c>
      <c r="F100" s="244" t="s">
        <v>1711</v>
      </c>
      <c r="G100" s="245" t="s">
        <v>147</v>
      </c>
      <c r="H100" s="246">
        <v>6</v>
      </c>
      <c r="I100" s="247"/>
      <c r="J100" s="248">
        <f t="shared" si="0"/>
        <v>0</v>
      </c>
      <c r="K100" s="244" t="s">
        <v>19</v>
      </c>
      <c r="L100" s="249"/>
      <c r="M100" s="250" t="s">
        <v>19</v>
      </c>
      <c r="N100" s="251" t="s">
        <v>43</v>
      </c>
      <c r="O100" s="66"/>
      <c r="P100" s="190">
        <f t="shared" si="1"/>
        <v>0</v>
      </c>
      <c r="Q100" s="190">
        <v>0</v>
      </c>
      <c r="R100" s="190">
        <f t="shared" si="2"/>
        <v>0</v>
      </c>
      <c r="S100" s="190">
        <v>0</v>
      </c>
      <c r="T100" s="191">
        <f t="shared" si="3"/>
        <v>0</v>
      </c>
      <c r="U100" s="36"/>
      <c r="V100" s="36"/>
      <c r="W100" s="36"/>
      <c r="X100" s="36"/>
      <c r="Y100" s="36"/>
      <c r="Z100" s="36"/>
      <c r="AA100" s="36"/>
      <c r="AB100" s="36"/>
      <c r="AC100" s="36"/>
      <c r="AD100" s="36"/>
      <c r="AE100" s="36"/>
      <c r="AR100" s="192" t="s">
        <v>254</v>
      </c>
      <c r="AT100" s="192" t="s">
        <v>442</v>
      </c>
      <c r="AU100" s="192" t="s">
        <v>79</v>
      </c>
      <c r="AY100" s="19" t="s">
        <v>211</v>
      </c>
      <c r="BE100" s="193">
        <f t="shared" si="4"/>
        <v>0</v>
      </c>
      <c r="BF100" s="193">
        <f t="shared" si="5"/>
        <v>0</v>
      </c>
      <c r="BG100" s="193">
        <f t="shared" si="6"/>
        <v>0</v>
      </c>
      <c r="BH100" s="193">
        <f t="shared" si="7"/>
        <v>0</v>
      </c>
      <c r="BI100" s="193">
        <f t="shared" si="8"/>
        <v>0</v>
      </c>
      <c r="BJ100" s="19" t="s">
        <v>79</v>
      </c>
      <c r="BK100" s="193">
        <f t="shared" si="9"/>
        <v>0</v>
      </c>
      <c r="BL100" s="19" t="s">
        <v>148</v>
      </c>
      <c r="BM100" s="192" t="s">
        <v>324</v>
      </c>
    </row>
    <row r="101" spans="1:65" s="2" customFormat="1" ht="14.45" customHeight="1">
      <c r="A101" s="36"/>
      <c r="B101" s="37"/>
      <c r="C101" s="242" t="s">
        <v>270</v>
      </c>
      <c r="D101" s="242" t="s">
        <v>442</v>
      </c>
      <c r="E101" s="243" t="s">
        <v>1712</v>
      </c>
      <c r="F101" s="244" t="s">
        <v>1713</v>
      </c>
      <c r="G101" s="245" t="s">
        <v>147</v>
      </c>
      <c r="H101" s="246">
        <v>3900</v>
      </c>
      <c r="I101" s="247"/>
      <c r="J101" s="248">
        <f t="shared" si="0"/>
        <v>0</v>
      </c>
      <c r="K101" s="244" t="s">
        <v>19</v>
      </c>
      <c r="L101" s="249"/>
      <c r="M101" s="250" t="s">
        <v>19</v>
      </c>
      <c r="N101" s="251" t="s">
        <v>43</v>
      </c>
      <c r="O101" s="66"/>
      <c r="P101" s="190">
        <f t="shared" si="1"/>
        <v>0</v>
      </c>
      <c r="Q101" s="190">
        <v>0</v>
      </c>
      <c r="R101" s="190">
        <f t="shared" si="2"/>
        <v>0</v>
      </c>
      <c r="S101" s="190">
        <v>0</v>
      </c>
      <c r="T101" s="191">
        <f t="shared" si="3"/>
        <v>0</v>
      </c>
      <c r="U101" s="36"/>
      <c r="V101" s="36"/>
      <c r="W101" s="36"/>
      <c r="X101" s="36"/>
      <c r="Y101" s="36"/>
      <c r="Z101" s="36"/>
      <c r="AA101" s="36"/>
      <c r="AB101" s="36"/>
      <c r="AC101" s="36"/>
      <c r="AD101" s="36"/>
      <c r="AE101" s="36"/>
      <c r="AR101" s="192" t="s">
        <v>254</v>
      </c>
      <c r="AT101" s="192" t="s">
        <v>442</v>
      </c>
      <c r="AU101" s="192" t="s">
        <v>79</v>
      </c>
      <c r="AY101" s="19" t="s">
        <v>211</v>
      </c>
      <c r="BE101" s="193">
        <f t="shared" si="4"/>
        <v>0</v>
      </c>
      <c r="BF101" s="193">
        <f t="shared" si="5"/>
        <v>0</v>
      </c>
      <c r="BG101" s="193">
        <f t="shared" si="6"/>
        <v>0</v>
      </c>
      <c r="BH101" s="193">
        <f t="shared" si="7"/>
        <v>0</v>
      </c>
      <c r="BI101" s="193">
        <f t="shared" si="8"/>
        <v>0</v>
      </c>
      <c r="BJ101" s="19" t="s">
        <v>79</v>
      </c>
      <c r="BK101" s="193">
        <f t="shared" si="9"/>
        <v>0</v>
      </c>
      <c r="BL101" s="19" t="s">
        <v>148</v>
      </c>
      <c r="BM101" s="192" t="s">
        <v>336</v>
      </c>
    </row>
    <row r="102" spans="1:65" s="2" customFormat="1" ht="14.45" customHeight="1">
      <c r="A102" s="36"/>
      <c r="B102" s="37"/>
      <c r="C102" s="242" t="s">
        <v>276</v>
      </c>
      <c r="D102" s="242" t="s">
        <v>442</v>
      </c>
      <c r="E102" s="243" t="s">
        <v>1714</v>
      </c>
      <c r="F102" s="244" t="s">
        <v>1715</v>
      </c>
      <c r="G102" s="245" t="s">
        <v>147</v>
      </c>
      <c r="H102" s="246">
        <v>60</v>
      </c>
      <c r="I102" s="247"/>
      <c r="J102" s="248">
        <f t="shared" si="0"/>
        <v>0</v>
      </c>
      <c r="K102" s="244" t="s">
        <v>19</v>
      </c>
      <c r="L102" s="249"/>
      <c r="M102" s="250" t="s">
        <v>19</v>
      </c>
      <c r="N102" s="251" t="s">
        <v>43</v>
      </c>
      <c r="O102" s="66"/>
      <c r="P102" s="190">
        <f t="shared" si="1"/>
        <v>0</v>
      </c>
      <c r="Q102" s="190">
        <v>0</v>
      </c>
      <c r="R102" s="190">
        <f t="shared" si="2"/>
        <v>0</v>
      </c>
      <c r="S102" s="190">
        <v>0</v>
      </c>
      <c r="T102" s="191">
        <f t="shared" si="3"/>
        <v>0</v>
      </c>
      <c r="U102" s="36"/>
      <c r="V102" s="36"/>
      <c r="W102" s="36"/>
      <c r="X102" s="36"/>
      <c r="Y102" s="36"/>
      <c r="Z102" s="36"/>
      <c r="AA102" s="36"/>
      <c r="AB102" s="36"/>
      <c r="AC102" s="36"/>
      <c r="AD102" s="36"/>
      <c r="AE102" s="36"/>
      <c r="AR102" s="192" t="s">
        <v>254</v>
      </c>
      <c r="AT102" s="192" t="s">
        <v>442</v>
      </c>
      <c r="AU102" s="192" t="s">
        <v>79</v>
      </c>
      <c r="AY102" s="19" t="s">
        <v>211</v>
      </c>
      <c r="BE102" s="193">
        <f t="shared" si="4"/>
        <v>0</v>
      </c>
      <c r="BF102" s="193">
        <f t="shared" si="5"/>
        <v>0</v>
      </c>
      <c r="BG102" s="193">
        <f t="shared" si="6"/>
        <v>0</v>
      </c>
      <c r="BH102" s="193">
        <f t="shared" si="7"/>
        <v>0</v>
      </c>
      <c r="BI102" s="193">
        <f t="shared" si="8"/>
        <v>0</v>
      </c>
      <c r="BJ102" s="19" t="s">
        <v>79</v>
      </c>
      <c r="BK102" s="193">
        <f t="shared" si="9"/>
        <v>0</v>
      </c>
      <c r="BL102" s="19" t="s">
        <v>148</v>
      </c>
      <c r="BM102" s="192" t="s">
        <v>348</v>
      </c>
    </row>
    <row r="103" spans="1:65" s="2" customFormat="1" ht="14.45" customHeight="1">
      <c r="A103" s="36"/>
      <c r="B103" s="37"/>
      <c r="C103" s="242" t="s">
        <v>282</v>
      </c>
      <c r="D103" s="242" t="s">
        <v>442</v>
      </c>
      <c r="E103" s="243" t="s">
        <v>1716</v>
      </c>
      <c r="F103" s="244" t="s">
        <v>1717</v>
      </c>
      <c r="G103" s="245" t="s">
        <v>147</v>
      </c>
      <c r="H103" s="246">
        <v>2500</v>
      </c>
      <c r="I103" s="247"/>
      <c r="J103" s="248">
        <f t="shared" si="0"/>
        <v>0</v>
      </c>
      <c r="K103" s="244" t="s">
        <v>19</v>
      </c>
      <c r="L103" s="249"/>
      <c r="M103" s="250" t="s">
        <v>19</v>
      </c>
      <c r="N103" s="251" t="s">
        <v>43</v>
      </c>
      <c r="O103" s="66"/>
      <c r="P103" s="190">
        <f t="shared" si="1"/>
        <v>0</v>
      </c>
      <c r="Q103" s="190">
        <v>0</v>
      </c>
      <c r="R103" s="190">
        <f t="shared" si="2"/>
        <v>0</v>
      </c>
      <c r="S103" s="190">
        <v>0</v>
      </c>
      <c r="T103" s="191">
        <f t="shared" si="3"/>
        <v>0</v>
      </c>
      <c r="U103" s="36"/>
      <c r="V103" s="36"/>
      <c r="W103" s="36"/>
      <c r="X103" s="36"/>
      <c r="Y103" s="36"/>
      <c r="Z103" s="36"/>
      <c r="AA103" s="36"/>
      <c r="AB103" s="36"/>
      <c r="AC103" s="36"/>
      <c r="AD103" s="36"/>
      <c r="AE103" s="36"/>
      <c r="AR103" s="192" t="s">
        <v>254</v>
      </c>
      <c r="AT103" s="192" t="s">
        <v>442</v>
      </c>
      <c r="AU103" s="192" t="s">
        <v>79</v>
      </c>
      <c r="AY103" s="19" t="s">
        <v>211</v>
      </c>
      <c r="BE103" s="193">
        <f t="shared" si="4"/>
        <v>0</v>
      </c>
      <c r="BF103" s="193">
        <f t="shared" si="5"/>
        <v>0</v>
      </c>
      <c r="BG103" s="193">
        <f t="shared" si="6"/>
        <v>0</v>
      </c>
      <c r="BH103" s="193">
        <f t="shared" si="7"/>
        <v>0</v>
      </c>
      <c r="BI103" s="193">
        <f t="shared" si="8"/>
        <v>0</v>
      </c>
      <c r="BJ103" s="19" t="s">
        <v>79</v>
      </c>
      <c r="BK103" s="193">
        <f t="shared" si="9"/>
        <v>0</v>
      </c>
      <c r="BL103" s="19" t="s">
        <v>148</v>
      </c>
      <c r="BM103" s="192" t="s">
        <v>356</v>
      </c>
    </row>
    <row r="104" spans="1:65" s="2" customFormat="1" ht="14.45" customHeight="1">
      <c r="A104" s="36"/>
      <c r="B104" s="37"/>
      <c r="C104" s="242" t="s">
        <v>289</v>
      </c>
      <c r="D104" s="242" t="s">
        <v>442</v>
      </c>
      <c r="E104" s="243" t="s">
        <v>1718</v>
      </c>
      <c r="F104" s="244" t="s">
        <v>1719</v>
      </c>
      <c r="G104" s="245" t="s">
        <v>147</v>
      </c>
      <c r="H104" s="246">
        <v>150</v>
      </c>
      <c r="I104" s="247"/>
      <c r="J104" s="248">
        <f t="shared" si="0"/>
        <v>0</v>
      </c>
      <c r="K104" s="244" t="s">
        <v>19</v>
      </c>
      <c r="L104" s="249"/>
      <c r="M104" s="250" t="s">
        <v>19</v>
      </c>
      <c r="N104" s="251" t="s">
        <v>43</v>
      </c>
      <c r="O104" s="66"/>
      <c r="P104" s="190">
        <f t="shared" si="1"/>
        <v>0</v>
      </c>
      <c r="Q104" s="190">
        <v>0</v>
      </c>
      <c r="R104" s="190">
        <f t="shared" si="2"/>
        <v>0</v>
      </c>
      <c r="S104" s="190">
        <v>0</v>
      </c>
      <c r="T104" s="191">
        <f t="shared" si="3"/>
        <v>0</v>
      </c>
      <c r="U104" s="36"/>
      <c r="V104" s="36"/>
      <c r="W104" s="36"/>
      <c r="X104" s="36"/>
      <c r="Y104" s="36"/>
      <c r="Z104" s="36"/>
      <c r="AA104" s="36"/>
      <c r="AB104" s="36"/>
      <c r="AC104" s="36"/>
      <c r="AD104" s="36"/>
      <c r="AE104" s="36"/>
      <c r="AR104" s="192" t="s">
        <v>254</v>
      </c>
      <c r="AT104" s="192" t="s">
        <v>442</v>
      </c>
      <c r="AU104" s="192" t="s">
        <v>79</v>
      </c>
      <c r="AY104" s="19" t="s">
        <v>211</v>
      </c>
      <c r="BE104" s="193">
        <f t="shared" si="4"/>
        <v>0</v>
      </c>
      <c r="BF104" s="193">
        <f t="shared" si="5"/>
        <v>0</v>
      </c>
      <c r="BG104" s="193">
        <f t="shared" si="6"/>
        <v>0</v>
      </c>
      <c r="BH104" s="193">
        <f t="shared" si="7"/>
        <v>0</v>
      </c>
      <c r="BI104" s="193">
        <f t="shared" si="8"/>
        <v>0</v>
      </c>
      <c r="BJ104" s="19" t="s">
        <v>79</v>
      </c>
      <c r="BK104" s="193">
        <f t="shared" si="9"/>
        <v>0</v>
      </c>
      <c r="BL104" s="19" t="s">
        <v>148</v>
      </c>
      <c r="BM104" s="192" t="s">
        <v>368</v>
      </c>
    </row>
    <row r="105" spans="1:65" s="2" customFormat="1" ht="14.45" customHeight="1">
      <c r="A105" s="36"/>
      <c r="B105" s="37"/>
      <c r="C105" s="242" t="s">
        <v>8</v>
      </c>
      <c r="D105" s="242" t="s">
        <v>442</v>
      </c>
      <c r="E105" s="243" t="s">
        <v>1720</v>
      </c>
      <c r="F105" s="244" t="s">
        <v>1721</v>
      </c>
      <c r="G105" s="245" t="s">
        <v>147</v>
      </c>
      <c r="H105" s="246">
        <v>4400</v>
      </c>
      <c r="I105" s="247"/>
      <c r="J105" s="248">
        <f t="shared" si="0"/>
        <v>0</v>
      </c>
      <c r="K105" s="244" t="s">
        <v>19</v>
      </c>
      <c r="L105" s="249"/>
      <c r="M105" s="250" t="s">
        <v>19</v>
      </c>
      <c r="N105" s="251" t="s">
        <v>43</v>
      </c>
      <c r="O105" s="66"/>
      <c r="P105" s="190">
        <f t="shared" si="1"/>
        <v>0</v>
      </c>
      <c r="Q105" s="190">
        <v>0</v>
      </c>
      <c r="R105" s="190">
        <f t="shared" si="2"/>
        <v>0</v>
      </c>
      <c r="S105" s="190">
        <v>0</v>
      </c>
      <c r="T105" s="191">
        <f t="shared" si="3"/>
        <v>0</v>
      </c>
      <c r="U105" s="36"/>
      <c r="V105" s="36"/>
      <c r="W105" s="36"/>
      <c r="X105" s="36"/>
      <c r="Y105" s="36"/>
      <c r="Z105" s="36"/>
      <c r="AA105" s="36"/>
      <c r="AB105" s="36"/>
      <c r="AC105" s="36"/>
      <c r="AD105" s="36"/>
      <c r="AE105" s="36"/>
      <c r="AR105" s="192" t="s">
        <v>254</v>
      </c>
      <c r="AT105" s="192" t="s">
        <v>442</v>
      </c>
      <c r="AU105" s="192" t="s">
        <v>79</v>
      </c>
      <c r="AY105" s="19" t="s">
        <v>211</v>
      </c>
      <c r="BE105" s="193">
        <f t="shared" si="4"/>
        <v>0</v>
      </c>
      <c r="BF105" s="193">
        <f t="shared" si="5"/>
        <v>0</v>
      </c>
      <c r="BG105" s="193">
        <f t="shared" si="6"/>
        <v>0</v>
      </c>
      <c r="BH105" s="193">
        <f t="shared" si="7"/>
        <v>0</v>
      </c>
      <c r="BI105" s="193">
        <f t="shared" si="8"/>
        <v>0</v>
      </c>
      <c r="BJ105" s="19" t="s">
        <v>79</v>
      </c>
      <c r="BK105" s="193">
        <f t="shared" si="9"/>
        <v>0</v>
      </c>
      <c r="BL105" s="19" t="s">
        <v>148</v>
      </c>
      <c r="BM105" s="192" t="s">
        <v>377</v>
      </c>
    </row>
    <row r="106" spans="1:65" s="2" customFormat="1" ht="14.45" customHeight="1">
      <c r="A106" s="36"/>
      <c r="B106" s="37"/>
      <c r="C106" s="242" t="s">
        <v>306</v>
      </c>
      <c r="D106" s="242" t="s">
        <v>442</v>
      </c>
      <c r="E106" s="243" t="s">
        <v>1722</v>
      </c>
      <c r="F106" s="244" t="s">
        <v>1723</v>
      </c>
      <c r="G106" s="245" t="s">
        <v>147</v>
      </c>
      <c r="H106" s="246">
        <v>4</v>
      </c>
      <c r="I106" s="247"/>
      <c r="J106" s="248">
        <f t="shared" si="0"/>
        <v>0</v>
      </c>
      <c r="K106" s="244" t="s">
        <v>19</v>
      </c>
      <c r="L106" s="249"/>
      <c r="M106" s="250" t="s">
        <v>19</v>
      </c>
      <c r="N106" s="251" t="s">
        <v>43</v>
      </c>
      <c r="O106" s="66"/>
      <c r="P106" s="190">
        <f t="shared" si="1"/>
        <v>0</v>
      </c>
      <c r="Q106" s="190">
        <v>0</v>
      </c>
      <c r="R106" s="190">
        <f t="shared" si="2"/>
        <v>0</v>
      </c>
      <c r="S106" s="190">
        <v>0</v>
      </c>
      <c r="T106" s="191">
        <f t="shared" si="3"/>
        <v>0</v>
      </c>
      <c r="U106" s="36"/>
      <c r="V106" s="36"/>
      <c r="W106" s="36"/>
      <c r="X106" s="36"/>
      <c r="Y106" s="36"/>
      <c r="Z106" s="36"/>
      <c r="AA106" s="36"/>
      <c r="AB106" s="36"/>
      <c r="AC106" s="36"/>
      <c r="AD106" s="36"/>
      <c r="AE106" s="36"/>
      <c r="AR106" s="192" t="s">
        <v>254</v>
      </c>
      <c r="AT106" s="192" t="s">
        <v>442</v>
      </c>
      <c r="AU106" s="192" t="s">
        <v>79</v>
      </c>
      <c r="AY106" s="19" t="s">
        <v>211</v>
      </c>
      <c r="BE106" s="193">
        <f t="shared" si="4"/>
        <v>0</v>
      </c>
      <c r="BF106" s="193">
        <f t="shared" si="5"/>
        <v>0</v>
      </c>
      <c r="BG106" s="193">
        <f t="shared" si="6"/>
        <v>0</v>
      </c>
      <c r="BH106" s="193">
        <f t="shared" si="7"/>
        <v>0</v>
      </c>
      <c r="BI106" s="193">
        <f t="shared" si="8"/>
        <v>0</v>
      </c>
      <c r="BJ106" s="19" t="s">
        <v>79</v>
      </c>
      <c r="BK106" s="193">
        <f t="shared" si="9"/>
        <v>0</v>
      </c>
      <c r="BL106" s="19" t="s">
        <v>148</v>
      </c>
      <c r="BM106" s="192" t="s">
        <v>388</v>
      </c>
    </row>
    <row r="107" spans="1:65" s="2" customFormat="1" ht="14.45" customHeight="1">
      <c r="A107" s="36"/>
      <c r="B107" s="37"/>
      <c r="C107" s="242" t="s">
        <v>311</v>
      </c>
      <c r="D107" s="242" t="s">
        <v>442</v>
      </c>
      <c r="E107" s="243" t="s">
        <v>1724</v>
      </c>
      <c r="F107" s="244" t="s">
        <v>1725</v>
      </c>
      <c r="G107" s="245" t="s">
        <v>147</v>
      </c>
      <c r="H107" s="246">
        <v>6</v>
      </c>
      <c r="I107" s="247"/>
      <c r="J107" s="248">
        <f t="shared" si="0"/>
        <v>0</v>
      </c>
      <c r="K107" s="244" t="s">
        <v>19</v>
      </c>
      <c r="L107" s="249"/>
      <c r="M107" s="250" t="s">
        <v>19</v>
      </c>
      <c r="N107" s="251" t="s">
        <v>43</v>
      </c>
      <c r="O107" s="66"/>
      <c r="P107" s="190">
        <f t="shared" si="1"/>
        <v>0</v>
      </c>
      <c r="Q107" s="190">
        <v>0</v>
      </c>
      <c r="R107" s="190">
        <f t="shared" si="2"/>
        <v>0</v>
      </c>
      <c r="S107" s="190">
        <v>0</v>
      </c>
      <c r="T107" s="191">
        <f t="shared" si="3"/>
        <v>0</v>
      </c>
      <c r="U107" s="36"/>
      <c r="V107" s="36"/>
      <c r="W107" s="36"/>
      <c r="X107" s="36"/>
      <c r="Y107" s="36"/>
      <c r="Z107" s="36"/>
      <c r="AA107" s="36"/>
      <c r="AB107" s="36"/>
      <c r="AC107" s="36"/>
      <c r="AD107" s="36"/>
      <c r="AE107" s="36"/>
      <c r="AR107" s="192" t="s">
        <v>254</v>
      </c>
      <c r="AT107" s="192" t="s">
        <v>442</v>
      </c>
      <c r="AU107" s="192" t="s">
        <v>79</v>
      </c>
      <c r="AY107" s="19" t="s">
        <v>211</v>
      </c>
      <c r="BE107" s="193">
        <f t="shared" si="4"/>
        <v>0</v>
      </c>
      <c r="BF107" s="193">
        <f t="shared" si="5"/>
        <v>0</v>
      </c>
      <c r="BG107" s="193">
        <f t="shared" si="6"/>
        <v>0</v>
      </c>
      <c r="BH107" s="193">
        <f t="shared" si="7"/>
        <v>0</v>
      </c>
      <c r="BI107" s="193">
        <f t="shared" si="8"/>
        <v>0</v>
      </c>
      <c r="BJ107" s="19" t="s">
        <v>79</v>
      </c>
      <c r="BK107" s="193">
        <f t="shared" si="9"/>
        <v>0</v>
      </c>
      <c r="BL107" s="19" t="s">
        <v>148</v>
      </c>
      <c r="BM107" s="192" t="s">
        <v>397</v>
      </c>
    </row>
    <row r="108" spans="1:65" s="2" customFormat="1" ht="14.45" customHeight="1">
      <c r="A108" s="36"/>
      <c r="B108" s="37"/>
      <c r="C108" s="242" t="s">
        <v>315</v>
      </c>
      <c r="D108" s="242" t="s">
        <v>442</v>
      </c>
      <c r="E108" s="243" t="s">
        <v>1726</v>
      </c>
      <c r="F108" s="244" t="s">
        <v>1727</v>
      </c>
      <c r="G108" s="245" t="s">
        <v>147</v>
      </c>
      <c r="H108" s="246">
        <v>1520</v>
      </c>
      <c r="I108" s="247"/>
      <c r="J108" s="248">
        <f t="shared" si="0"/>
        <v>0</v>
      </c>
      <c r="K108" s="244" t="s">
        <v>19</v>
      </c>
      <c r="L108" s="249"/>
      <c r="M108" s="250" t="s">
        <v>19</v>
      </c>
      <c r="N108" s="251" t="s">
        <v>43</v>
      </c>
      <c r="O108" s="66"/>
      <c r="P108" s="190">
        <f t="shared" si="1"/>
        <v>0</v>
      </c>
      <c r="Q108" s="190">
        <v>0</v>
      </c>
      <c r="R108" s="190">
        <f t="shared" si="2"/>
        <v>0</v>
      </c>
      <c r="S108" s="190">
        <v>0</v>
      </c>
      <c r="T108" s="191">
        <f t="shared" si="3"/>
        <v>0</v>
      </c>
      <c r="U108" s="36"/>
      <c r="V108" s="36"/>
      <c r="W108" s="36"/>
      <c r="X108" s="36"/>
      <c r="Y108" s="36"/>
      <c r="Z108" s="36"/>
      <c r="AA108" s="36"/>
      <c r="AB108" s="36"/>
      <c r="AC108" s="36"/>
      <c r="AD108" s="36"/>
      <c r="AE108" s="36"/>
      <c r="AR108" s="192" t="s">
        <v>254</v>
      </c>
      <c r="AT108" s="192" t="s">
        <v>442</v>
      </c>
      <c r="AU108" s="192" t="s">
        <v>79</v>
      </c>
      <c r="AY108" s="19" t="s">
        <v>211</v>
      </c>
      <c r="BE108" s="193">
        <f t="shared" si="4"/>
        <v>0</v>
      </c>
      <c r="BF108" s="193">
        <f t="shared" si="5"/>
        <v>0</v>
      </c>
      <c r="BG108" s="193">
        <f t="shared" si="6"/>
        <v>0</v>
      </c>
      <c r="BH108" s="193">
        <f t="shared" si="7"/>
        <v>0</v>
      </c>
      <c r="BI108" s="193">
        <f t="shared" si="8"/>
        <v>0</v>
      </c>
      <c r="BJ108" s="19" t="s">
        <v>79</v>
      </c>
      <c r="BK108" s="193">
        <f t="shared" si="9"/>
        <v>0</v>
      </c>
      <c r="BL108" s="19" t="s">
        <v>148</v>
      </c>
      <c r="BM108" s="192" t="s">
        <v>407</v>
      </c>
    </row>
    <row r="109" spans="1:65" s="2" customFormat="1" ht="14.45" customHeight="1">
      <c r="A109" s="36"/>
      <c r="B109" s="37"/>
      <c r="C109" s="242" t="s">
        <v>319</v>
      </c>
      <c r="D109" s="242" t="s">
        <v>442</v>
      </c>
      <c r="E109" s="243" t="s">
        <v>1728</v>
      </c>
      <c r="F109" s="244" t="s">
        <v>1729</v>
      </c>
      <c r="G109" s="245" t="s">
        <v>147</v>
      </c>
      <c r="H109" s="246">
        <v>2</v>
      </c>
      <c r="I109" s="247"/>
      <c r="J109" s="248">
        <f t="shared" si="0"/>
        <v>0</v>
      </c>
      <c r="K109" s="244" t="s">
        <v>19</v>
      </c>
      <c r="L109" s="249"/>
      <c r="M109" s="250" t="s">
        <v>19</v>
      </c>
      <c r="N109" s="251" t="s">
        <v>43</v>
      </c>
      <c r="O109" s="66"/>
      <c r="P109" s="190">
        <f t="shared" si="1"/>
        <v>0</v>
      </c>
      <c r="Q109" s="190">
        <v>0</v>
      </c>
      <c r="R109" s="190">
        <f t="shared" si="2"/>
        <v>0</v>
      </c>
      <c r="S109" s="190">
        <v>0</v>
      </c>
      <c r="T109" s="191">
        <f t="shared" si="3"/>
        <v>0</v>
      </c>
      <c r="U109" s="36"/>
      <c r="V109" s="36"/>
      <c r="W109" s="36"/>
      <c r="X109" s="36"/>
      <c r="Y109" s="36"/>
      <c r="Z109" s="36"/>
      <c r="AA109" s="36"/>
      <c r="AB109" s="36"/>
      <c r="AC109" s="36"/>
      <c r="AD109" s="36"/>
      <c r="AE109" s="36"/>
      <c r="AR109" s="192" t="s">
        <v>254</v>
      </c>
      <c r="AT109" s="192" t="s">
        <v>442</v>
      </c>
      <c r="AU109" s="192" t="s">
        <v>79</v>
      </c>
      <c r="AY109" s="19" t="s">
        <v>211</v>
      </c>
      <c r="BE109" s="193">
        <f t="shared" si="4"/>
        <v>0</v>
      </c>
      <c r="BF109" s="193">
        <f t="shared" si="5"/>
        <v>0</v>
      </c>
      <c r="BG109" s="193">
        <f t="shared" si="6"/>
        <v>0</v>
      </c>
      <c r="BH109" s="193">
        <f t="shared" si="7"/>
        <v>0</v>
      </c>
      <c r="BI109" s="193">
        <f t="shared" si="8"/>
        <v>0</v>
      </c>
      <c r="BJ109" s="19" t="s">
        <v>79</v>
      </c>
      <c r="BK109" s="193">
        <f t="shared" si="9"/>
        <v>0</v>
      </c>
      <c r="BL109" s="19" t="s">
        <v>148</v>
      </c>
      <c r="BM109" s="192" t="s">
        <v>418</v>
      </c>
    </row>
    <row r="110" spans="1:65" s="2" customFormat="1" ht="14.45" customHeight="1">
      <c r="A110" s="36"/>
      <c r="B110" s="37"/>
      <c r="C110" s="242" t="s">
        <v>324</v>
      </c>
      <c r="D110" s="242" t="s">
        <v>442</v>
      </c>
      <c r="E110" s="243" t="s">
        <v>1730</v>
      </c>
      <c r="F110" s="244" t="s">
        <v>1731</v>
      </c>
      <c r="G110" s="245" t="s">
        <v>147</v>
      </c>
      <c r="H110" s="246">
        <v>4</v>
      </c>
      <c r="I110" s="247"/>
      <c r="J110" s="248">
        <f t="shared" si="0"/>
        <v>0</v>
      </c>
      <c r="K110" s="244" t="s">
        <v>19</v>
      </c>
      <c r="L110" s="249"/>
      <c r="M110" s="250" t="s">
        <v>19</v>
      </c>
      <c r="N110" s="251" t="s">
        <v>43</v>
      </c>
      <c r="O110" s="66"/>
      <c r="P110" s="190">
        <f t="shared" si="1"/>
        <v>0</v>
      </c>
      <c r="Q110" s="190">
        <v>0</v>
      </c>
      <c r="R110" s="190">
        <f t="shared" si="2"/>
        <v>0</v>
      </c>
      <c r="S110" s="190">
        <v>0</v>
      </c>
      <c r="T110" s="191">
        <f t="shared" si="3"/>
        <v>0</v>
      </c>
      <c r="U110" s="36"/>
      <c r="V110" s="36"/>
      <c r="W110" s="36"/>
      <c r="X110" s="36"/>
      <c r="Y110" s="36"/>
      <c r="Z110" s="36"/>
      <c r="AA110" s="36"/>
      <c r="AB110" s="36"/>
      <c r="AC110" s="36"/>
      <c r="AD110" s="36"/>
      <c r="AE110" s="36"/>
      <c r="AR110" s="192" t="s">
        <v>254</v>
      </c>
      <c r="AT110" s="192" t="s">
        <v>442</v>
      </c>
      <c r="AU110" s="192" t="s">
        <v>79</v>
      </c>
      <c r="AY110" s="19" t="s">
        <v>211</v>
      </c>
      <c r="BE110" s="193">
        <f t="shared" si="4"/>
        <v>0</v>
      </c>
      <c r="BF110" s="193">
        <f t="shared" si="5"/>
        <v>0</v>
      </c>
      <c r="BG110" s="193">
        <f t="shared" si="6"/>
        <v>0</v>
      </c>
      <c r="BH110" s="193">
        <f t="shared" si="7"/>
        <v>0</v>
      </c>
      <c r="BI110" s="193">
        <f t="shared" si="8"/>
        <v>0</v>
      </c>
      <c r="BJ110" s="19" t="s">
        <v>79</v>
      </c>
      <c r="BK110" s="193">
        <f t="shared" si="9"/>
        <v>0</v>
      </c>
      <c r="BL110" s="19" t="s">
        <v>148</v>
      </c>
      <c r="BM110" s="192" t="s">
        <v>434</v>
      </c>
    </row>
    <row r="111" spans="1:65" s="12" customFormat="1" ht="25.9" customHeight="1">
      <c r="B111" s="165"/>
      <c r="C111" s="166"/>
      <c r="D111" s="167" t="s">
        <v>71</v>
      </c>
      <c r="E111" s="168" t="s">
        <v>1732</v>
      </c>
      <c r="F111" s="168" t="s">
        <v>1733</v>
      </c>
      <c r="G111" s="166"/>
      <c r="H111" s="166"/>
      <c r="I111" s="169"/>
      <c r="J111" s="170">
        <f>BK111</f>
        <v>0</v>
      </c>
      <c r="K111" s="166"/>
      <c r="L111" s="171"/>
      <c r="M111" s="172"/>
      <c r="N111" s="173"/>
      <c r="O111" s="173"/>
      <c r="P111" s="174">
        <f>P112</f>
        <v>0</v>
      </c>
      <c r="Q111" s="173"/>
      <c r="R111" s="174">
        <f>R112</f>
        <v>0</v>
      </c>
      <c r="S111" s="173"/>
      <c r="T111" s="175">
        <f>T112</f>
        <v>0</v>
      </c>
      <c r="AR111" s="176" t="s">
        <v>79</v>
      </c>
      <c r="AT111" s="177" t="s">
        <v>71</v>
      </c>
      <c r="AU111" s="177" t="s">
        <v>72</v>
      </c>
      <c r="AY111" s="176" t="s">
        <v>211</v>
      </c>
      <c r="BK111" s="178">
        <f>BK112</f>
        <v>0</v>
      </c>
    </row>
    <row r="112" spans="1:65" s="2" customFormat="1" ht="14.45" customHeight="1">
      <c r="A112" s="36"/>
      <c r="B112" s="37"/>
      <c r="C112" s="242" t="s">
        <v>7</v>
      </c>
      <c r="D112" s="242" t="s">
        <v>442</v>
      </c>
      <c r="E112" s="243" t="s">
        <v>1734</v>
      </c>
      <c r="F112" s="244" t="s">
        <v>1735</v>
      </c>
      <c r="G112" s="245" t="s">
        <v>1691</v>
      </c>
      <c r="H112" s="246">
        <v>35</v>
      </c>
      <c r="I112" s="247"/>
      <c r="J112" s="248">
        <f>ROUND(I112*H112,2)</f>
        <v>0</v>
      </c>
      <c r="K112" s="244" t="s">
        <v>19</v>
      </c>
      <c r="L112" s="249"/>
      <c r="M112" s="250" t="s">
        <v>19</v>
      </c>
      <c r="N112" s="251" t="s">
        <v>43</v>
      </c>
      <c r="O112" s="66"/>
      <c r="P112" s="190">
        <f>O112*H112</f>
        <v>0</v>
      </c>
      <c r="Q112" s="190">
        <v>0</v>
      </c>
      <c r="R112" s="190">
        <f>Q112*H112</f>
        <v>0</v>
      </c>
      <c r="S112" s="190">
        <v>0</v>
      </c>
      <c r="T112" s="191">
        <f>S112*H112</f>
        <v>0</v>
      </c>
      <c r="U112" s="36"/>
      <c r="V112" s="36"/>
      <c r="W112" s="36"/>
      <c r="X112" s="36"/>
      <c r="Y112" s="36"/>
      <c r="Z112" s="36"/>
      <c r="AA112" s="36"/>
      <c r="AB112" s="36"/>
      <c r="AC112" s="36"/>
      <c r="AD112" s="36"/>
      <c r="AE112" s="36"/>
      <c r="AR112" s="192" t="s">
        <v>254</v>
      </c>
      <c r="AT112" s="192" t="s">
        <v>442</v>
      </c>
      <c r="AU112" s="192" t="s">
        <v>79</v>
      </c>
      <c r="AY112" s="19" t="s">
        <v>211</v>
      </c>
      <c r="BE112" s="193">
        <f>IF(N112="základní",J112,0)</f>
        <v>0</v>
      </c>
      <c r="BF112" s="193">
        <f>IF(N112="snížená",J112,0)</f>
        <v>0</v>
      </c>
      <c r="BG112" s="193">
        <f>IF(N112="zákl. přenesená",J112,0)</f>
        <v>0</v>
      </c>
      <c r="BH112" s="193">
        <f>IF(N112="sníž. přenesená",J112,0)</f>
        <v>0</v>
      </c>
      <c r="BI112" s="193">
        <f>IF(N112="nulová",J112,0)</f>
        <v>0</v>
      </c>
      <c r="BJ112" s="19" t="s">
        <v>79</v>
      </c>
      <c r="BK112" s="193">
        <f>ROUND(I112*H112,2)</f>
        <v>0</v>
      </c>
      <c r="BL112" s="19" t="s">
        <v>148</v>
      </c>
      <c r="BM112" s="192" t="s">
        <v>448</v>
      </c>
    </row>
    <row r="113" spans="1:65" s="12" customFormat="1" ht="25.9" customHeight="1">
      <c r="B113" s="165"/>
      <c r="C113" s="166"/>
      <c r="D113" s="167" t="s">
        <v>71</v>
      </c>
      <c r="E113" s="168" t="s">
        <v>1736</v>
      </c>
      <c r="F113" s="168" t="s">
        <v>1737</v>
      </c>
      <c r="G113" s="166"/>
      <c r="H113" s="166"/>
      <c r="I113" s="169"/>
      <c r="J113" s="170">
        <f>BK113</f>
        <v>0</v>
      </c>
      <c r="K113" s="166"/>
      <c r="L113" s="171"/>
      <c r="M113" s="172"/>
      <c r="N113" s="173"/>
      <c r="O113" s="173"/>
      <c r="P113" s="174">
        <f>SUM(P114:P118)</f>
        <v>0</v>
      </c>
      <c r="Q113" s="173"/>
      <c r="R113" s="174">
        <f>SUM(R114:R118)</f>
        <v>0</v>
      </c>
      <c r="S113" s="173"/>
      <c r="T113" s="175">
        <f>SUM(T114:T118)</f>
        <v>0</v>
      </c>
      <c r="AR113" s="176" t="s">
        <v>79</v>
      </c>
      <c r="AT113" s="177" t="s">
        <v>71</v>
      </c>
      <c r="AU113" s="177" t="s">
        <v>72</v>
      </c>
      <c r="AY113" s="176" t="s">
        <v>211</v>
      </c>
      <c r="BK113" s="178">
        <f>SUM(BK114:BK118)</f>
        <v>0</v>
      </c>
    </row>
    <row r="114" spans="1:65" s="2" customFormat="1" ht="14.45" customHeight="1">
      <c r="A114" s="36"/>
      <c r="B114" s="37"/>
      <c r="C114" s="242" t="s">
        <v>336</v>
      </c>
      <c r="D114" s="242" t="s">
        <v>442</v>
      </c>
      <c r="E114" s="243" t="s">
        <v>1738</v>
      </c>
      <c r="F114" s="244" t="s">
        <v>1739</v>
      </c>
      <c r="G114" s="245" t="s">
        <v>147</v>
      </c>
      <c r="H114" s="246">
        <v>3900</v>
      </c>
      <c r="I114" s="247"/>
      <c r="J114" s="248">
        <f>ROUND(I114*H114,2)</f>
        <v>0</v>
      </c>
      <c r="K114" s="244" t="s">
        <v>19</v>
      </c>
      <c r="L114" s="249"/>
      <c r="M114" s="250" t="s">
        <v>19</v>
      </c>
      <c r="N114" s="251"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254</v>
      </c>
      <c r="AT114" s="192" t="s">
        <v>442</v>
      </c>
      <c r="AU114" s="192" t="s">
        <v>79</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464</v>
      </c>
    </row>
    <row r="115" spans="1:65" s="2" customFormat="1" ht="14.45" customHeight="1">
      <c r="A115" s="36"/>
      <c r="B115" s="37"/>
      <c r="C115" s="242" t="s">
        <v>343</v>
      </c>
      <c r="D115" s="242" t="s">
        <v>442</v>
      </c>
      <c r="E115" s="243" t="s">
        <v>1740</v>
      </c>
      <c r="F115" s="244" t="s">
        <v>1741</v>
      </c>
      <c r="G115" s="245" t="s">
        <v>147</v>
      </c>
      <c r="H115" s="246">
        <v>1100</v>
      </c>
      <c r="I115" s="247"/>
      <c r="J115" s="248">
        <f>ROUND(I115*H115,2)</f>
        <v>0</v>
      </c>
      <c r="K115" s="244" t="s">
        <v>19</v>
      </c>
      <c r="L115" s="249"/>
      <c r="M115" s="250" t="s">
        <v>19</v>
      </c>
      <c r="N115" s="251" t="s">
        <v>43</v>
      </c>
      <c r="O115" s="66"/>
      <c r="P115" s="190">
        <f>O115*H115</f>
        <v>0</v>
      </c>
      <c r="Q115" s="190">
        <v>0</v>
      </c>
      <c r="R115" s="190">
        <f>Q115*H115</f>
        <v>0</v>
      </c>
      <c r="S115" s="190">
        <v>0</v>
      </c>
      <c r="T115" s="191">
        <f>S115*H115</f>
        <v>0</v>
      </c>
      <c r="U115" s="36"/>
      <c r="V115" s="36"/>
      <c r="W115" s="36"/>
      <c r="X115" s="36"/>
      <c r="Y115" s="36"/>
      <c r="Z115" s="36"/>
      <c r="AA115" s="36"/>
      <c r="AB115" s="36"/>
      <c r="AC115" s="36"/>
      <c r="AD115" s="36"/>
      <c r="AE115" s="36"/>
      <c r="AR115" s="192" t="s">
        <v>254</v>
      </c>
      <c r="AT115" s="192" t="s">
        <v>442</v>
      </c>
      <c r="AU115" s="192" t="s">
        <v>79</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474</v>
      </c>
    </row>
    <row r="116" spans="1:65" s="2" customFormat="1" ht="14.45" customHeight="1">
      <c r="A116" s="36"/>
      <c r="B116" s="37"/>
      <c r="C116" s="242" t="s">
        <v>348</v>
      </c>
      <c r="D116" s="242" t="s">
        <v>442</v>
      </c>
      <c r="E116" s="243" t="s">
        <v>1742</v>
      </c>
      <c r="F116" s="244" t="s">
        <v>1743</v>
      </c>
      <c r="G116" s="245" t="s">
        <v>147</v>
      </c>
      <c r="H116" s="246">
        <v>100</v>
      </c>
      <c r="I116" s="247"/>
      <c r="J116" s="248">
        <f>ROUND(I116*H116,2)</f>
        <v>0</v>
      </c>
      <c r="K116" s="244" t="s">
        <v>19</v>
      </c>
      <c r="L116" s="249"/>
      <c r="M116" s="250" t="s">
        <v>19</v>
      </c>
      <c r="N116" s="251" t="s">
        <v>43</v>
      </c>
      <c r="O116" s="66"/>
      <c r="P116" s="190">
        <f>O116*H116</f>
        <v>0</v>
      </c>
      <c r="Q116" s="190">
        <v>0</v>
      </c>
      <c r="R116" s="190">
        <f>Q116*H116</f>
        <v>0</v>
      </c>
      <c r="S116" s="190">
        <v>0</v>
      </c>
      <c r="T116" s="191">
        <f>S116*H116</f>
        <v>0</v>
      </c>
      <c r="U116" s="36"/>
      <c r="V116" s="36"/>
      <c r="W116" s="36"/>
      <c r="X116" s="36"/>
      <c r="Y116" s="36"/>
      <c r="Z116" s="36"/>
      <c r="AA116" s="36"/>
      <c r="AB116" s="36"/>
      <c r="AC116" s="36"/>
      <c r="AD116" s="36"/>
      <c r="AE116" s="36"/>
      <c r="AR116" s="192" t="s">
        <v>254</v>
      </c>
      <c r="AT116" s="192" t="s">
        <v>442</v>
      </c>
      <c r="AU116" s="192" t="s">
        <v>79</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148</v>
      </c>
      <c r="BM116" s="192" t="s">
        <v>487</v>
      </c>
    </row>
    <row r="117" spans="1:65" s="2" customFormat="1" ht="14.45" customHeight="1">
      <c r="A117" s="36"/>
      <c r="B117" s="37"/>
      <c r="C117" s="242" t="s">
        <v>352</v>
      </c>
      <c r="D117" s="242" t="s">
        <v>442</v>
      </c>
      <c r="E117" s="243" t="s">
        <v>1744</v>
      </c>
      <c r="F117" s="244" t="s">
        <v>1745</v>
      </c>
      <c r="G117" s="245" t="s">
        <v>147</v>
      </c>
      <c r="H117" s="246">
        <v>40</v>
      </c>
      <c r="I117" s="247"/>
      <c r="J117" s="248">
        <f>ROUND(I117*H117,2)</f>
        <v>0</v>
      </c>
      <c r="K117" s="244" t="s">
        <v>19</v>
      </c>
      <c r="L117" s="249"/>
      <c r="M117" s="250" t="s">
        <v>19</v>
      </c>
      <c r="N117" s="251" t="s">
        <v>43</v>
      </c>
      <c r="O117" s="66"/>
      <c r="P117" s="190">
        <f>O117*H117</f>
        <v>0</v>
      </c>
      <c r="Q117" s="190">
        <v>0</v>
      </c>
      <c r="R117" s="190">
        <f>Q117*H117</f>
        <v>0</v>
      </c>
      <c r="S117" s="190">
        <v>0</v>
      </c>
      <c r="T117" s="191">
        <f>S117*H117</f>
        <v>0</v>
      </c>
      <c r="U117" s="36"/>
      <c r="V117" s="36"/>
      <c r="W117" s="36"/>
      <c r="X117" s="36"/>
      <c r="Y117" s="36"/>
      <c r="Z117" s="36"/>
      <c r="AA117" s="36"/>
      <c r="AB117" s="36"/>
      <c r="AC117" s="36"/>
      <c r="AD117" s="36"/>
      <c r="AE117" s="36"/>
      <c r="AR117" s="192" t="s">
        <v>254</v>
      </c>
      <c r="AT117" s="192" t="s">
        <v>442</v>
      </c>
      <c r="AU117" s="192" t="s">
        <v>79</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497</v>
      </c>
    </row>
    <row r="118" spans="1:65" s="2" customFormat="1" ht="14.45" customHeight="1">
      <c r="A118" s="36"/>
      <c r="B118" s="37"/>
      <c r="C118" s="242" t="s">
        <v>356</v>
      </c>
      <c r="D118" s="242" t="s">
        <v>442</v>
      </c>
      <c r="E118" s="243" t="s">
        <v>1746</v>
      </c>
      <c r="F118" s="244" t="s">
        <v>1747</v>
      </c>
      <c r="G118" s="245" t="s">
        <v>147</v>
      </c>
      <c r="H118" s="246">
        <v>100</v>
      </c>
      <c r="I118" s="247"/>
      <c r="J118" s="248">
        <f>ROUND(I118*H118,2)</f>
        <v>0</v>
      </c>
      <c r="K118" s="244" t="s">
        <v>19</v>
      </c>
      <c r="L118" s="249"/>
      <c r="M118" s="250" t="s">
        <v>19</v>
      </c>
      <c r="N118" s="251" t="s">
        <v>43</v>
      </c>
      <c r="O118" s="66"/>
      <c r="P118" s="190">
        <f>O118*H118</f>
        <v>0</v>
      </c>
      <c r="Q118" s="190">
        <v>0</v>
      </c>
      <c r="R118" s="190">
        <f>Q118*H118</f>
        <v>0</v>
      </c>
      <c r="S118" s="190">
        <v>0</v>
      </c>
      <c r="T118" s="191">
        <f>S118*H118</f>
        <v>0</v>
      </c>
      <c r="U118" s="36"/>
      <c r="V118" s="36"/>
      <c r="W118" s="36"/>
      <c r="X118" s="36"/>
      <c r="Y118" s="36"/>
      <c r="Z118" s="36"/>
      <c r="AA118" s="36"/>
      <c r="AB118" s="36"/>
      <c r="AC118" s="36"/>
      <c r="AD118" s="36"/>
      <c r="AE118" s="36"/>
      <c r="AR118" s="192" t="s">
        <v>254</v>
      </c>
      <c r="AT118" s="192" t="s">
        <v>442</v>
      </c>
      <c r="AU118" s="192" t="s">
        <v>79</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148</v>
      </c>
      <c r="BM118" s="192" t="s">
        <v>512</v>
      </c>
    </row>
    <row r="119" spans="1:65" s="12" customFormat="1" ht="25.9" customHeight="1">
      <c r="B119" s="165"/>
      <c r="C119" s="166"/>
      <c r="D119" s="167" t="s">
        <v>71</v>
      </c>
      <c r="E119" s="168" t="s">
        <v>1748</v>
      </c>
      <c r="F119" s="168" t="s">
        <v>1749</v>
      </c>
      <c r="G119" s="166"/>
      <c r="H119" s="166"/>
      <c r="I119" s="169"/>
      <c r="J119" s="170">
        <f>BK119</f>
        <v>0</v>
      </c>
      <c r="K119" s="166"/>
      <c r="L119" s="171"/>
      <c r="M119" s="172"/>
      <c r="N119" s="173"/>
      <c r="O119" s="173"/>
      <c r="P119" s="174">
        <f>SUM(P120:P121)</f>
        <v>0</v>
      </c>
      <c r="Q119" s="173"/>
      <c r="R119" s="174">
        <f>SUM(R120:R121)</f>
        <v>0</v>
      </c>
      <c r="S119" s="173"/>
      <c r="T119" s="175">
        <f>SUM(T120:T121)</f>
        <v>0</v>
      </c>
      <c r="AR119" s="176" t="s">
        <v>79</v>
      </c>
      <c r="AT119" s="177" t="s">
        <v>71</v>
      </c>
      <c r="AU119" s="177" t="s">
        <v>72</v>
      </c>
      <c r="AY119" s="176" t="s">
        <v>211</v>
      </c>
      <c r="BK119" s="178">
        <f>SUM(BK120:BK121)</f>
        <v>0</v>
      </c>
    </row>
    <row r="120" spans="1:65" s="2" customFormat="1" ht="14.45" customHeight="1">
      <c r="A120" s="36"/>
      <c r="B120" s="37"/>
      <c r="C120" s="242" t="s">
        <v>363</v>
      </c>
      <c r="D120" s="242" t="s">
        <v>442</v>
      </c>
      <c r="E120" s="243" t="s">
        <v>1750</v>
      </c>
      <c r="F120" s="244" t="s">
        <v>1751</v>
      </c>
      <c r="G120" s="245" t="s">
        <v>484</v>
      </c>
      <c r="H120" s="246">
        <v>150</v>
      </c>
      <c r="I120" s="247"/>
      <c r="J120" s="248">
        <f>ROUND(I120*H120,2)</f>
        <v>0</v>
      </c>
      <c r="K120" s="244" t="s">
        <v>19</v>
      </c>
      <c r="L120" s="249"/>
      <c r="M120" s="250" t="s">
        <v>19</v>
      </c>
      <c r="N120" s="251" t="s">
        <v>43</v>
      </c>
      <c r="O120" s="66"/>
      <c r="P120" s="190">
        <f>O120*H120</f>
        <v>0</v>
      </c>
      <c r="Q120" s="190">
        <v>0</v>
      </c>
      <c r="R120" s="190">
        <f>Q120*H120</f>
        <v>0</v>
      </c>
      <c r="S120" s="190">
        <v>0</v>
      </c>
      <c r="T120" s="191">
        <f>S120*H120</f>
        <v>0</v>
      </c>
      <c r="U120" s="36"/>
      <c r="V120" s="36"/>
      <c r="W120" s="36"/>
      <c r="X120" s="36"/>
      <c r="Y120" s="36"/>
      <c r="Z120" s="36"/>
      <c r="AA120" s="36"/>
      <c r="AB120" s="36"/>
      <c r="AC120" s="36"/>
      <c r="AD120" s="36"/>
      <c r="AE120" s="36"/>
      <c r="AR120" s="192" t="s">
        <v>254</v>
      </c>
      <c r="AT120" s="192" t="s">
        <v>442</v>
      </c>
      <c r="AU120" s="192" t="s">
        <v>79</v>
      </c>
      <c r="AY120" s="19" t="s">
        <v>211</v>
      </c>
      <c r="BE120" s="193">
        <f>IF(N120="základní",J120,0)</f>
        <v>0</v>
      </c>
      <c r="BF120" s="193">
        <f>IF(N120="snížená",J120,0)</f>
        <v>0</v>
      </c>
      <c r="BG120" s="193">
        <f>IF(N120="zákl. přenesená",J120,0)</f>
        <v>0</v>
      </c>
      <c r="BH120" s="193">
        <f>IF(N120="sníž. přenesená",J120,0)</f>
        <v>0</v>
      </c>
      <c r="BI120" s="193">
        <f>IF(N120="nulová",J120,0)</f>
        <v>0</v>
      </c>
      <c r="BJ120" s="19" t="s">
        <v>79</v>
      </c>
      <c r="BK120" s="193">
        <f>ROUND(I120*H120,2)</f>
        <v>0</v>
      </c>
      <c r="BL120" s="19" t="s">
        <v>148</v>
      </c>
      <c r="BM120" s="192" t="s">
        <v>522</v>
      </c>
    </row>
    <row r="121" spans="1:65" s="2" customFormat="1" ht="14.45" customHeight="1">
      <c r="A121" s="36"/>
      <c r="B121" s="37"/>
      <c r="C121" s="242" t="s">
        <v>368</v>
      </c>
      <c r="D121" s="242" t="s">
        <v>442</v>
      </c>
      <c r="E121" s="243" t="s">
        <v>1752</v>
      </c>
      <c r="F121" s="244" t="s">
        <v>1753</v>
      </c>
      <c r="G121" s="245" t="s">
        <v>147</v>
      </c>
      <c r="H121" s="246">
        <v>10</v>
      </c>
      <c r="I121" s="247"/>
      <c r="J121" s="248">
        <f>ROUND(I121*H121,2)</f>
        <v>0</v>
      </c>
      <c r="K121" s="244" t="s">
        <v>19</v>
      </c>
      <c r="L121" s="249"/>
      <c r="M121" s="250" t="s">
        <v>19</v>
      </c>
      <c r="N121" s="251" t="s">
        <v>43</v>
      </c>
      <c r="O121" s="66"/>
      <c r="P121" s="190">
        <f>O121*H121</f>
        <v>0</v>
      </c>
      <c r="Q121" s="190">
        <v>0</v>
      </c>
      <c r="R121" s="190">
        <f>Q121*H121</f>
        <v>0</v>
      </c>
      <c r="S121" s="190">
        <v>0</v>
      </c>
      <c r="T121" s="191">
        <f>S121*H121</f>
        <v>0</v>
      </c>
      <c r="U121" s="36"/>
      <c r="V121" s="36"/>
      <c r="W121" s="36"/>
      <c r="X121" s="36"/>
      <c r="Y121" s="36"/>
      <c r="Z121" s="36"/>
      <c r="AA121" s="36"/>
      <c r="AB121" s="36"/>
      <c r="AC121" s="36"/>
      <c r="AD121" s="36"/>
      <c r="AE121" s="36"/>
      <c r="AR121" s="192" t="s">
        <v>254</v>
      </c>
      <c r="AT121" s="192" t="s">
        <v>442</v>
      </c>
      <c r="AU121" s="192" t="s">
        <v>79</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148</v>
      </c>
      <c r="BM121" s="192" t="s">
        <v>533</v>
      </c>
    </row>
    <row r="122" spans="1:65" s="12" customFormat="1" ht="25.9" customHeight="1">
      <c r="B122" s="165"/>
      <c r="C122" s="166"/>
      <c r="D122" s="167" t="s">
        <v>71</v>
      </c>
      <c r="E122" s="168" t="s">
        <v>1754</v>
      </c>
      <c r="F122" s="168" t="s">
        <v>1755</v>
      </c>
      <c r="G122" s="166"/>
      <c r="H122" s="166"/>
      <c r="I122" s="169"/>
      <c r="J122" s="170">
        <f>BK122</f>
        <v>0</v>
      </c>
      <c r="K122" s="166"/>
      <c r="L122" s="171"/>
      <c r="M122" s="172"/>
      <c r="N122" s="173"/>
      <c r="O122" s="173"/>
      <c r="P122" s="174">
        <f>SUM(P123:P124)</f>
        <v>0</v>
      </c>
      <c r="Q122" s="173"/>
      <c r="R122" s="174">
        <f>SUM(R123:R124)</f>
        <v>0</v>
      </c>
      <c r="S122" s="173"/>
      <c r="T122" s="175">
        <f>SUM(T123:T124)</f>
        <v>0</v>
      </c>
      <c r="AR122" s="176" t="s">
        <v>79</v>
      </c>
      <c r="AT122" s="177" t="s">
        <v>71</v>
      </c>
      <c r="AU122" s="177" t="s">
        <v>72</v>
      </c>
      <c r="AY122" s="176" t="s">
        <v>211</v>
      </c>
      <c r="BK122" s="178">
        <f>SUM(BK123:BK124)</f>
        <v>0</v>
      </c>
    </row>
    <row r="123" spans="1:65" s="2" customFormat="1" ht="14.45" customHeight="1">
      <c r="A123" s="36"/>
      <c r="B123" s="37"/>
      <c r="C123" s="242" t="s">
        <v>373</v>
      </c>
      <c r="D123" s="242" t="s">
        <v>442</v>
      </c>
      <c r="E123" s="243" t="s">
        <v>1756</v>
      </c>
      <c r="F123" s="244" t="s">
        <v>1757</v>
      </c>
      <c r="G123" s="245" t="s">
        <v>1691</v>
      </c>
      <c r="H123" s="246">
        <v>1</v>
      </c>
      <c r="I123" s="247"/>
      <c r="J123" s="248">
        <f>ROUND(I123*H123,2)</f>
        <v>0</v>
      </c>
      <c r="K123" s="244" t="s">
        <v>19</v>
      </c>
      <c r="L123" s="249"/>
      <c r="M123" s="250" t="s">
        <v>19</v>
      </c>
      <c r="N123" s="251" t="s">
        <v>43</v>
      </c>
      <c r="O123" s="66"/>
      <c r="P123" s="190">
        <f>O123*H123</f>
        <v>0</v>
      </c>
      <c r="Q123" s="190">
        <v>0</v>
      </c>
      <c r="R123" s="190">
        <f>Q123*H123</f>
        <v>0</v>
      </c>
      <c r="S123" s="190">
        <v>0</v>
      </c>
      <c r="T123" s="191">
        <f>S123*H123</f>
        <v>0</v>
      </c>
      <c r="U123" s="36"/>
      <c r="V123" s="36"/>
      <c r="W123" s="36"/>
      <c r="X123" s="36"/>
      <c r="Y123" s="36"/>
      <c r="Z123" s="36"/>
      <c r="AA123" s="36"/>
      <c r="AB123" s="36"/>
      <c r="AC123" s="36"/>
      <c r="AD123" s="36"/>
      <c r="AE123" s="36"/>
      <c r="AR123" s="192" t="s">
        <v>254</v>
      </c>
      <c r="AT123" s="192" t="s">
        <v>442</v>
      </c>
      <c r="AU123" s="192" t="s">
        <v>79</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543</v>
      </c>
    </row>
    <row r="124" spans="1:65" s="2" customFormat="1" ht="14.45" customHeight="1">
      <c r="A124" s="36"/>
      <c r="B124" s="37"/>
      <c r="C124" s="242" t="s">
        <v>377</v>
      </c>
      <c r="D124" s="242" t="s">
        <v>442</v>
      </c>
      <c r="E124" s="243" t="s">
        <v>1758</v>
      </c>
      <c r="F124" s="244" t="s">
        <v>1759</v>
      </c>
      <c r="G124" s="245" t="s">
        <v>1691</v>
      </c>
      <c r="H124" s="246">
        <v>1</v>
      </c>
      <c r="I124" s="247"/>
      <c r="J124" s="248">
        <f>ROUND(I124*H124,2)</f>
        <v>0</v>
      </c>
      <c r="K124" s="244" t="s">
        <v>19</v>
      </c>
      <c r="L124" s="249"/>
      <c r="M124" s="250" t="s">
        <v>19</v>
      </c>
      <c r="N124" s="251" t="s">
        <v>43</v>
      </c>
      <c r="O124" s="66"/>
      <c r="P124" s="190">
        <f>O124*H124</f>
        <v>0</v>
      </c>
      <c r="Q124" s="190">
        <v>0</v>
      </c>
      <c r="R124" s="190">
        <f>Q124*H124</f>
        <v>0</v>
      </c>
      <c r="S124" s="190">
        <v>0</v>
      </c>
      <c r="T124" s="191">
        <f>S124*H124</f>
        <v>0</v>
      </c>
      <c r="U124" s="36"/>
      <c r="V124" s="36"/>
      <c r="W124" s="36"/>
      <c r="X124" s="36"/>
      <c r="Y124" s="36"/>
      <c r="Z124" s="36"/>
      <c r="AA124" s="36"/>
      <c r="AB124" s="36"/>
      <c r="AC124" s="36"/>
      <c r="AD124" s="36"/>
      <c r="AE124" s="36"/>
      <c r="AR124" s="192" t="s">
        <v>254</v>
      </c>
      <c r="AT124" s="192" t="s">
        <v>442</v>
      </c>
      <c r="AU124" s="192" t="s">
        <v>79</v>
      </c>
      <c r="AY124" s="19" t="s">
        <v>211</v>
      </c>
      <c r="BE124" s="193">
        <f>IF(N124="základní",J124,0)</f>
        <v>0</v>
      </c>
      <c r="BF124" s="193">
        <f>IF(N124="snížená",J124,0)</f>
        <v>0</v>
      </c>
      <c r="BG124" s="193">
        <f>IF(N124="zákl. přenesená",J124,0)</f>
        <v>0</v>
      </c>
      <c r="BH124" s="193">
        <f>IF(N124="sníž. přenesená",J124,0)</f>
        <v>0</v>
      </c>
      <c r="BI124" s="193">
        <f>IF(N124="nulová",J124,0)</f>
        <v>0</v>
      </c>
      <c r="BJ124" s="19" t="s">
        <v>79</v>
      </c>
      <c r="BK124" s="193">
        <f>ROUND(I124*H124,2)</f>
        <v>0</v>
      </c>
      <c r="BL124" s="19" t="s">
        <v>148</v>
      </c>
      <c r="BM124" s="192" t="s">
        <v>554</v>
      </c>
    </row>
    <row r="125" spans="1:65" s="12" customFormat="1" ht="25.9" customHeight="1">
      <c r="B125" s="165"/>
      <c r="C125" s="166"/>
      <c r="D125" s="167" t="s">
        <v>71</v>
      </c>
      <c r="E125" s="168" t="s">
        <v>1760</v>
      </c>
      <c r="F125" s="168" t="s">
        <v>1761</v>
      </c>
      <c r="G125" s="166"/>
      <c r="H125" s="166"/>
      <c r="I125" s="169"/>
      <c r="J125" s="170">
        <f>BK125</f>
        <v>0</v>
      </c>
      <c r="K125" s="166"/>
      <c r="L125" s="171"/>
      <c r="M125" s="172"/>
      <c r="N125" s="173"/>
      <c r="O125" s="173"/>
      <c r="P125" s="174">
        <f>SUM(P126:P144)</f>
        <v>0</v>
      </c>
      <c r="Q125" s="173"/>
      <c r="R125" s="174">
        <f>SUM(R126:R144)</f>
        <v>0</v>
      </c>
      <c r="S125" s="173"/>
      <c r="T125" s="175">
        <f>SUM(T126:T144)</f>
        <v>0</v>
      </c>
      <c r="AR125" s="176" t="s">
        <v>79</v>
      </c>
      <c r="AT125" s="177" t="s">
        <v>71</v>
      </c>
      <c r="AU125" s="177" t="s">
        <v>72</v>
      </c>
      <c r="AY125" s="176" t="s">
        <v>211</v>
      </c>
      <c r="BK125" s="178">
        <f>SUM(BK126:BK144)</f>
        <v>0</v>
      </c>
    </row>
    <row r="126" spans="1:65" s="2" customFormat="1" ht="14.45" customHeight="1">
      <c r="A126" s="36"/>
      <c r="B126" s="37"/>
      <c r="C126" s="181" t="s">
        <v>381</v>
      </c>
      <c r="D126" s="181" t="s">
        <v>213</v>
      </c>
      <c r="E126" s="182" t="s">
        <v>1762</v>
      </c>
      <c r="F126" s="183" t="s">
        <v>1763</v>
      </c>
      <c r="G126" s="184" t="s">
        <v>1691</v>
      </c>
      <c r="H126" s="185">
        <v>4</v>
      </c>
      <c r="I126" s="186"/>
      <c r="J126" s="187">
        <f t="shared" ref="J126:J144" si="10">ROUND(I126*H126,2)</f>
        <v>0</v>
      </c>
      <c r="K126" s="183" t="s">
        <v>19</v>
      </c>
      <c r="L126" s="41"/>
      <c r="M126" s="188" t="s">
        <v>19</v>
      </c>
      <c r="N126" s="189" t="s">
        <v>43</v>
      </c>
      <c r="O126" s="66"/>
      <c r="P126" s="190">
        <f t="shared" ref="P126:P144" si="11">O126*H126</f>
        <v>0</v>
      </c>
      <c r="Q126" s="190">
        <v>0</v>
      </c>
      <c r="R126" s="190">
        <f t="shared" ref="R126:R144" si="12">Q126*H126</f>
        <v>0</v>
      </c>
      <c r="S126" s="190">
        <v>0</v>
      </c>
      <c r="T126" s="191">
        <f t="shared" ref="T126:T144" si="13">S126*H126</f>
        <v>0</v>
      </c>
      <c r="U126" s="36"/>
      <c r="V126" s="36"/>
      <c r="W126" s="36"/>
      <c r="X126" s="36"/>
      <c r="Y126" s="36"/>
      <c r="Z126" s="36"/>
      <c r="AA126" s="36"/>
      <c r="AB126" s="36"/>
      <c r="AC126" s="36"/>
      <c r="AD126" s="36"/>
      <c r="AE126" s="36"/>
      <c r="AR126" s="192" t="s">
        <v>148</v>
      </c>
      <c r="AT126" s="192" t="s">
        <v>213</v>
      </c>
      <c r="AU126" s="192" t="s">
        <v>79</v>
      </c>
      <c r="AY126" s="19" t="s">
        <v>211</v>
      </c>
      <c r="BE126" s="193">
        <f t="shared" ref="BE126:BE144" si="14">IF(N126="základní",J126,0)</f>
        <v>0</v>
      </c>
      <c r="BF126" s="193">
        <f t="shared" ref="BF126:BF144" si="15">IF(N126="snížená",J126,0)</f>
        <v>0</v>
      </c>
      <c r="BG126" s="193">
        <f t="shared" ref="BG126:BG144" si="16">IF(N126="zákl. přenesená",J126,0)</f>
        <v>0</v>
      </c>
      <c r="BH126" s="193">
        <f t="shared" ref="BH126:BH144" si="17">IF(N126="sníž. přenesená",J126,0)</f>
        <v>0</v>
      </c>
      <c r="BI126" s="193">
        <f t="shared" ref="BI126:BI144" si="18">IF(N126="nulová",J126,0)</f>
        <v>0</v>
      </c>
      <c r="BJ126" s="19" t="s">
        <v>79</v>
      </c>
      <c r="BK126" s="193">
        <f t="shared" ref="BK126:BK144" si="19">ROUND(I126*H126,2)</f>
        <v>0</v>
      </c>
      <c r="BL126" s="19" t="s">
        <v>148</v>
      </c>
      <c r="BM126" s="192" t="s">
        <v>563</v>
      </c>
    </row>
    <row r="127" spans="1:65" s="2" customFormat="1" ht="14.45" customHeight="1">
      <c r="A127" s="36"/>
      <c r="B127" s="37"/>
      <c r="C127" s="181" t="s">
        <v>388</v>
      </c>
      <c r="D127" s="181" t="s">
        <v>213</v>
      </c>
      <c r="E127" s="182" t="s">
        <v>1764</v>
      </c>
      <c r="F127" s="183" t="s">
        <v>1765</v>
      </c>
      <c r="G127" s="184" t="s">
        <v>1691</v>
      </c>
      <c r="H127" s="185">
        <v>1</v>
      </c>
      <c r="I127" s="186"/>
      <c r="J127" s="187">
        <f t="shared" si="10"/>
        <v>0</v>
      </c>
      <c r="K127" s="183" t="s">
        <v>19</v>
      </c>
      <c r="L127" s="41"/>
      <c r="M127" s="188" t="s">
        <v>19</v>
      </c>
      <c r="N127" s="189" t="s">
        <v>43</v>
      </c>
      <c r="O127" s="66"/>
      <c r="P127" s="190">
        <f t="shared" si="11"/>
        <v>0</v>
      </c>
      <c r="Q127" s="190">
        <v>0</v>
      </c>
      <c r="R127" s="190">
        <f t="shared" si="12"/>
        <v>0</v>
      </c>
      <c r="S127" s="190">
        <v>0</v>
      </c>
      <c r="T127" s="191">
        <f t="shared" si="13"/>
        <v>0</v>
      </c>
      <c r="U127" s="36"/>
      <c r="V127" s="36"/>
      <c r="W127" s="36"/>
      <c r="X127" s="36"/>
      <c r="Y127" s="36"/>
      <c r="Z127" s="36"/>
      <c r="AA127" s="36"/>
      <c r="AB127" s="36"/>
      <c r="AC127" s="36"/>
      <c r="AD127" s="36"/>
      <c r="AE127" s="36"/>
      <c r="AR127" s="192" t="s">
        <v>148</v>
      </c>
      <c r="AT127" s="192" t="s">
        <v>213</v>
      </c>
      <c r="AU127" s="192" t="s">
        <v>79</v>
      </c>
      <c r="AY127" s="19" t="s">
        <v>211</v>
      </c>
      <c r="BE127" s="193">
        <f t="shared" si="14"/>
        <v>0</v>
      </c>
      <c r="BF127" s="193">
        <f t="shared" si="15"/>
        <v>0</v>
      </c>
      <c r="BG127" s="193">
        <f t="shared" si="16"/>
        <v>0</v>
      </c>
      <c r="BH127" s="193">
        <f t="shared" si="17"/>
        <v>0</v>
      </c>
      <c r="BI127" s="193">
        <f t="shared" si="18"/>
        <v>0</v>
      </c>
      <c r="BJ127" s="19" t="s">
        <v>79</v>
      </c>
      <c r="BK127" s="193">
        <f t="shared" si="19"/>
        <v>0</v>
      </c>
      <c r="BL127" s="19" t="s">
        <v>148</v>
      </c>
      <c r="BM127" s="192" t="s">
        <v>572</v>
      </c>
    </row>
    <row r="128" spans="1:65" s="2" customFormat="1" ht="14.45" customHeight="1">
      <c r="A128" s="36"/>
      <c r="B128" s="37"/>
      <c r="C128" s="181" t="s">
        <v>393</v>
      </c>
      <c r="D128" s="181" t="s">
        <v>213</v>
      </c>
      <c r="E128" s="182" t="s">
        <v>1766</v>
      </c>
      <c r="F128" s="183" t="s">
        <v>1767</v>
      </c>
      <c r="G128" s="184" t="s">
        <v>1691</v>
      </c>
      <c r="H128" s="185">
        <v>3</v>
      </c>
      <c r="I128" s="186"/>
      <c r="J128" s="187">
        <f t="shared" si="10"/>
        <v>0</v>
      </c>
      <c r="K128" s="183" t="s">
        <v>19</v>
      </c>
      <c r="L128" s="41"/>
      <c r="M128" s="188" t="s">
        <v>19</v>
      </c>
      <c r="N128" s="189" t="s">
        <v>43</v>
      </c>
      <c r="O128" s="66"/>
      <c r="P128" s="190">
        <f t="shared" si="11"/>
        <v>0</v>
      </c>
      <c r="Q128" s="190">
        <v>0</v>
      </c>
      <c r="R128" s="190">
        <f t="shared" si="12"/>
        <v>0</v>
      </c>
      <c r="S128" s="190">
        <v>0</v>
      </c>
      <c r="T128" s="191">
        <f t="shared" si="13"/>
        <v>0</v>
      </c>
      <c r="U128" s="36"/>
      <c r="V128" s="36"/>
      <c r="W128" s="36"/>
      <c r="X128" s="36"/>
      <c r="Y128" s="36"/>
      <c r="Z128" s="36"/>
      <c r="AA128" s="36"/>
      <c r="AB128" s="36"/>
      <c r="AC128" s="36"/>
      <c r="AD128" s="36"/>
      <c r="AE128" s="36"/>
      <c r="AR128" s="192" t="s">
        <v>148</v>
      </c>
      <c r="AT128" s="192" t="s">
        <v>213</v>
      </c>
      <c r="AU128" s="192" t="s">
        <v>79</v>
      </c>
      <c r="AY128" s="19" t="s">
        <v>211</v>
      </c>
      <c r="BE128" s="193">
        <f t="shared" si="14"/>
        <v>0</v>
      </c>
      <c r="BF128" s="193">
        <f t="shared" si="15"/>
        <v>0</v>
      </c>
      <c r="BG128" s="193">
        <f t="shared" si="16"/>
        <v>0</v>
      </c>
      <c r="BH128" s="193">
        <f t="shared" si="17"/>
        <v>0</v>
      </c>
      <c r="BI128" s="193">
        <f t="shared" si="18"/>
        <v>0</v>
      </c>
      <c r="BJ128" s="19" t="s">
        <v>79</v>
      </c>
      <c r="BK128" s="193">
        <f t="shared" si="19"/>
        <v>0</v>
      </c>
      <c r="BL128" s="19" t="s">
        <v>148</v>
      </c>
      <c r="BM128" s="192" t="s">
        <v>580</v>
      </c>
    </row>
    <row r="129" spans="1:65" s="2" customFormat="1" ht="14.45" customHeight="1">
      <c r="A129" s="36"/>
      <c r="B129" s="37"/>
      <c r="C129" s="181" t="s">
        <v>397</v>
      </c>
      <c r="D129" s="181" t="s">
        <v>213</v>
      </c>
      <c r="E129" s="182" t="s">
        <v>1768</v>
      </c>
      <c r="F129" s="183" t="s">
        <v>1769</v>
      </c>
      <c r="G129" s="184" t="s">
        <v>147</v>
      </c>
      <c r="H129" s="185">
        <v>3000</v>
      </c>
      <c r="I129" s="186"/>
      <c r="J129" s="187">
        <f t="shared" si="10"/>
        <v>0</v>
      </c>
      <c r="K129" s="183" t="s">
        <v>19</v>
      </c>
      <c r="L129" s="41"/>
      <c r="M129" s="188" t="s">
        <v>19</v>
      </c>
      <c r="N129" s="189" t="s">
        <v>43</v>
      </c>
      <c r="O129" s="66"/>
      <c r="P129" s="190">
        <f t="shared" si="11"/>
        <v>0</v>
      </c>
      <c r="Q129" s="190">
        <v>0</v>
      </c>
      <c r="R129" s="190">
        <f t="shared" si="12"/>
        <v>0</v>
      </c>
      <c r="S129" s="190">
        <v>0</v>
      </c>
      <c r="T129" s="191">
        <f t="shared" si="13"/>
        <v>0</v>
      </c>
      <c r="U129" s="36"/>
      <c r="V129" s="36"/>
      <c r="W129" s="36"/>
      <c r="X129" s="36"/>
      <c r="Y129" s="36"/>
      <c r="Z129" s="36"/>
      <c r="AA129" s="36"/>
      <c r="AB129" s="36"/>
      <c r="AC129" s="36"/>
      <c r="AD129" s="36"/>
      <c r="AE129" s="36"/>
      <c r="AR129" s="192" t="s">
        <v>148</v>
      </c>
      <c r="AT129" s="192" t="s">
        <v>213</v>
      </c>
      <c r="AU129" s="192" t="s">
        <v>79</v>
      </c>
      <c r="AY129" s="19" t="s">
        <v>211</v>
      </c>
      <c r="BE129" s="193">
        <f t="shared" si="14"/>
        <v>0</v>
      </c>
      <c r="BF129" s="193">
        <f t="shared" si="15"/>
        <v>0</v>
      </c>
      <c r="BG129" s="193">
        <f t="shared" si="16"/>
        <v>0</v>
      </c>
      <c r="BH129" s="193">
        <f t="shared" si="17"/>
        <v>0</v>
      </c>
      <c r="BI129" s="193">
        <f t="shared" si="18"/>
        <v>0</v>
      </c>
      <c r="BJ129" s="19" t="s">
        <v>79</v>
      </c>
      <c r="BK129" s="193">
        <f t="shared" si="19"/>
        <v>0</v>
      </c>
      <c r="BL129" s="19" t="s">
        <v>148</v>
      </c>
      <c r="BM129" s="192" t="s">
        <v>588</v>
      </c>
    </row>
    <row r="130" spans="1:65" s="2" customFormat="1" ht="14.45" customHeight="1">
      <c r="A130" s="36"/>
      <c r="B130" s="37"/>
      <c r="C130" s="181" t="s">
        <v>401</v>
      </c>
      <c r="D130" s="181" t="s">
        <v>213</v>
      </c>
      <c r="E130" s="182" t="s">
        <v>1770</v>
      </c>
      <c r="F130" s="183" t="s">
        <v>1771</v>
      </c>
      <c r="G130" s="184" t="s">
        <v>1691</v>
      </c>
      <c r="H130" s="185">
        <v>1000</v>
      </c>
      <c r="I130" s="186"/>
      <c r="J130" s="187">
        <f t="shared" si="10"/>
        <v>0</v>
      </c>
      <c r="K130" s="183" t="s">
        <v>19</v>
      </c>
      <c r="L130" s="41"/>
      <c r="M130" s="188" t="s">
        <v>19</v>
      </c>
      <c r="N130" s="189" t="s">
        <v>43</v>
      </c>
      <c r="O130" s="66"/>
      <c r="P130" s="190">
        <f t="shared" si="11"/>
        <v>0</v>
      </c>
      <c r="Q130" s="190">
        <v>0</v>
      </c>
      <c r="R130" s="190">
        <f t="shared" si="12"/>
        <v>0</v>
      </c>
      <c r="S130" s="190">
        <v>0</v>
      </c>
      <c r="T130" s="191">
        <f t="shared" si="13"/>
        <v>0</v>
      </c>
      <c r="U130" s="36"/>
      <c r="V130" s="36"/>
      <c r="W130" s="36"/>
      <c r="X130" s="36"/>
      <c r="Y130" s="36"/>
      <c r="Z130" s="36"/>
      <c r="AA130" s="36"/>
      <c r="AB130" s="36"/>
      <c r="AC130" s="36"/>
      <c r="AD130" s="36"/>
      <c r="AE130" s="36"/>
      <c r="AR130" s="192" t="s">
        <v>148</v>
      </c>
      <c r="AT130" s="192" t="s">
        <v>213</v>
      </c>
      <c r="AU130" s="192" t="s">
        <v>79</v>
      </c>
      <c r="AY130" s="19" t="s">
        <v>211</v>
      </c>
      <c r="BE130" s="193">
        <f t="shared" si="14"/>
        <v>0</v>
      </c>
      <c r="BF130" s="193">
        <f t="shared" si="15"/>
        <v>0</v>
      </c>
      <c r="BG130" s="193">
        <f t="shared" si="16"/>
        <v>0</v>
      </c>
      <c r="BH130" s="193">
        <f t="shared" si="17"/>
        <v>0</v>
      </c>
      <c r="BI130" s="193">
        <f t="shared" si="18"/>
        <v>0</v>
      </c>
      <c r="BJ130" s="19" t="s">
        <v>79</v>
      </c>
      <c r="BK130" s="193">
        <f t="shared" si="19"/>
        <v>0</v>
      </c>
      <c r="BL130" s="19" t="s">
        <v>148</v>
      </c>
      <c r="BM130" s="192" t="s">
        <v>596</v>
      </c>
    </row>
    <row r="131" spans="1:65" s="2" customFormat="1" ht="14.45" customHeight="1">
      <c r="A131" s="36"/>
      <c r="B131" s="37"/>
      <c r="C131" s="181" t="s">
        <v>407</v>
      </c>
      <c r="D131" s="181" t="s">
        <v>213</v>
      </c>
      <c r="E131" s="182" t="s">
        <v>1772</v>
      </c>
      <c r="F131" s="183" t="s">
        <v>1773</v>
      </c>
      <c r="G131" s="184" t="s">
        <v>147</v>
      </c>
      <c r="H131" s="185">
        <v>3500</v>
      </c>
      <c r="I131" s="186"/>
      <c r="J131" s="187">
        <f t="shared" si="10"/>
        <v>0</v>
      </c>
      <c r="K131" s="183" t="s">
        <v>19</v>
      </c>
      <c r="L131" s="41"/>
      <c r="M131" s="188" t="s">
        <v>19</v>
      </c>
      <c r="N131" s="189" t="s">
        <v>43</v>
      </c>
      <c r="O131" s="66"/>
      <c r="P131" s="190">
        <f t="shared" si="11"/>
        <v>0</v>
      </c>
      <c r="Q131" s="190">
        <v>0</v>
      </c>
      <c r="R131" s="190">
        <f t="shared" si="12"/>
        <v>0</v>
      </c>
      <c r="S131" s="190">
        <v>0</v>
      </c>
      <c r="T131" s="191">
        <f t="shared" si="13"/>
        <v>0</v>
      </c>
      <c r="U131" s="36"/>
      <c r="V131" s="36"/>
      <c r="W131" s="36"/>
      <c r="X131" s="36"/>
      <c r="Y131" s="36"/>
      <c r="Z131" s="36"/>
      <c r="AA131" s="36"/>
      <c r="AB131" s="36"/>
      <c r="AC131" s="36"/>
      <c r="AD131" s="36"/>
      <c r="AE131" s="36"/>
      <c r="AR131" s="192" t="s">
        <v>148</v>
      </c>
      <c r="AT131" s="192" t="s">
        <v>213</v>
      </c>
      <c r="AU131" s="192" t="s">
        <v>79</v>
      </c>
      <c r="AY131" s="19" t="s">
        <v>211</v>
      </c>
      <c r="BE131" s="193">
        <f t="shared" si="14"/>
        <v>0</v>
      </c>
      <c r="BF131" s="193">
        <f t="shared" si="15"/>
        <v>0</v>
      </c>
      <c r="BG131" s="193">
        <f t="shared" si="16"/>
        <v>0</v>
      </c>
      <c r="BH131" s="193">
        <f t="shared" si="17"/>
        <v>0</v>
      </c>
      <c r="BI131" s="193">
        <f t="shared" si="18"/>
        <v>0</v>
      </c>
      <c r="BJ131" s="19" t="s">
        <v>79</v>
      </c>
      <c r="BK131" s="193">
        <f t="shared" si="19"/>
        <v>0</v>
      </c>
      <c r="BL131" s="19" t="s">
        <v>148</v>
      </c>
      <c r="BM131" s="192" t="s">
        <v>604</v>
      </c>
    </row>
    <row r="132" spans="1:65" s="2" customFormat="1" ht="14.45" customHeight="1">
      <c r="A132" s="36"/>
      <c r="B132" s="37"/>
      <c r="C132" s="181" t="s">
        <v>411</v>
      </c>
      <c r="D132" s="181" t="s">
        <v>213</v>
      </c>
      <c r="E132" s="182" t="s">
        <v>1774</v>
      </c>
      <c r="F132" s="183" t="s">
        <v>1775</v>
      </c>
      <c r="G132" s="184" t="s">
        <v>147</v>
      </c>
      <c r="H132" s="185">
        <v>6500</v>
      </c>
      <c r="I132" s="186"/>
      <c r="J132" s="187">
        <f t="shared" si="10"/>
        <v>0</v>
      </c>
      <c r="K132" s="183" t="s">
        <v>19</v>
      </c>
      <c r="L132" s="41"/>
      <c r="M132" s="188" t="s">
        <v>19</v>
      </c>
      <c r="N132" s="189" t="s">
        <v>43</v>
      </c>
      <c r="O132" s="66"/>
      <c r="P132" s="190">
        <f t="shared" si="11"/>
        <v>0</v>
      </c>
      <c r="Q132" s="190">
        <v>0</v>
      </c>
      <c r="R132" s="190">
        <f t="shared" si="12"/>
        <v>0</v>
      </c>
      <c r="S132" s="190">
        <v>0</v>
      </c>
      <c r="T132" s="191">
        <f t="shared" si="13"/>
        <v>0</v>
      </c>
      <c r="U132" s="36"/>
      <c r="V132" s="36"/>
      <c r="W132" s="36"/>
      <c r="X132" s="36"/>
      <c r="Y132" s="36"/>
      <c r="Z132" s="36"/>
      <c r="AA132" s="36"/>
      <c r="AB132" s="36"/>
      <c r="AC132" s="36"/>
      <c r="AD132" s="36"/>
      <c r="AE132" s="36"/>
      <c r="AR132" s="192" t="s">
        <v>148</v>
      </c>
      <c r="AT132" s="192" t="s">
        <v>213</v>
      </c>
      <c r="AU132" s="192" t="s">
        <v>79</v>
      </c>
      <c r="AY132" s="19" t="s">
        <v>211</v>
      </c>
      <c r="BE132" s="193">
        <f t="shared" si="14"/>
        <v>0</v>
      </c>
      <c r="BF132" s="193">
        <f t="shared" si="15"/>
        <v>0</v>
      </c>
      <c r="BG132" s="193">
        <f t="shared" si="16"/>
        <v>0</v>
      </c>
      <c r="BH132" s="193">
        <f t="shared" si="17"/>
        <v>0</v>
      </c>
      <c r="BI132" s="193">
        <f t="shared" si="18"/>
        <v>0</v>
      </c>
      <c r="BJ132" s="19" t="s">
        <v>79</v>
      </c>
      <c r="BK132" s="193">
        <f t="shared" si="19"/>
        <v>0</v>
      </c>
      <c r="BL132" s="19" t="s">
        <v>148</v>
      </c>
      <c r="BM132" s="192" t="s">
        <v>612</v>
      </c>
    </row>
    <row r="133" spans="1:65" s="2" customFormat="1" ht="14.45" customHeight="1">
      <c r="A133" s="36"/>
      <c r="B133" s="37"/>
      <c r="C133" s="181" t="s">
        <v>418</v>
      </c>
      <c r="D133" s="181" t="s">
        <v>213</v>
      </c>
      <c r="E133" s="182" t="s">
        <v>1776</v>
      </c>
      <c r="F133" s="183" t="s">
        <v>1777</v>
      </c>
      <c r="G133" s="184" t="s">
        <v>147</v>
      </c>
      <c r="H133" s="185">
        <v>4200</v>
      </c>
      <c r="I133" s="186"/>
      <c r="J133" s="187">
        <f t="shared" si="10"/>
        <v>0</v>
      </c>
      <c r="K133" s="183" t="s">
        <v>19</v>
      </c>
      <c r="L133" s="41"/>
      <c r="M133" s="188" t="s">
        <v>19</v>
      </c>
      <c r="N133" s="189" t="s">
        <v>43</v>
      </c>
      <c r="O133" s="66"/>
      <c r="P133" s="190">
        <f t="shared" si="11"/>
        <v>0</v>
      </c>
      <c r="Q133" s="190">
        <v>0</v>
      </c>
      <c r="R133" s="190">
        <f t="shared" si="12"/>
        <v>0</v>
      </c>
      <c r="S133" s="190">
        <v>0</v>
      </c>
      <c r="T133" s="191">
        <f t="shared" si="13"/>
        <v>0</v>
      </c>
      <c r="U133" s="36"/>
      <c r="V133" s="36"/>
      <c r="W133" s="36"/>
      <c r="X133" s="36"/>
      <c r="Y133" s="36"/>
      <c r="Z133" s="36"/>
      <c r="AA133" s="36"/>
      <c r="AB133" s="36"/>
      <c r="AC133" s="36"/>
      <c r="AD133" s="36"/>
      <c r="AE133" s="36"/>
      <c r="AR133" s="192" t="s">
        <v>148</v>
      </c>
      <c r="AT133" s="192" t="s">
        <v>213</v>
      </c>
      <c r="AU133" s="192" t="s">
        <v>79</v>
      </c>
      <c r="AY133" s="19" t="s">
        <v>211</v>
      </c>
      <c r="BE133" s="193">
        <f t="shared" si="14"/>
        <v>0</v>
      </c>
      <c r="BF133" s="193">
        <f t="shared" si="15"/>
        <v>0</v>
      </c>
      <c r="BG133" s="193">
        <f t="shared" si="16"/>
        <v>0</v>
      </c>
      <c r="BH133" s="193">
        <f t="shared" si="17"/>
        <v>0</v>
      </c>
      <c r="BI133" s="193">
        <f t="shared" si="18"/>
        <v>0</v>
      </c>
      <c r="BJ133" s="19" t="s">
        <v>79</v>
      </c>
      <c r="BK133" s="193">
        <f t="shared" si="19"/>
        <v>0</v>
      </c>
      <c r="BL133" s="19" t="s">
        <v>148</v>
      </c>
      <c r="BM133" s="192" t="s">
        <v>620</v>
      </c>
    </row>
    <row r="134" spans="1:65" s="2" customFormat="1" ht="14.45" customHeight="1">
      <c r="A134" s="36"/>
      <c r="B134" s="37"/>
      <c r="C134" s="181" t="s">
        <v>427</v>
      </c>
      <c r="D134" s="181" t="s">
        <v>213</v>
      </c>
      <c r="E134" s="182" t="s">
        <v>1778</v>
      </c>
      <c r="F134" s="183" t="s">
        <v>1779</v>
      </c>
      <c r="G134" s="184" t="s">
        <v>147</v>
      </c>
      <c r="H134" s="185">
        <v>1490</v>
      </c>
      <c r="I134" s="186"/>
      <c r="J134" s="187">
        <f t="shared" si="10"/>
        <v>0</v>
      </c>
      <c r="K134" s="183" t="s">
        <v>19</v>
      </c>
      <c r="L134" s="41"/>
      <c r="M134" s="188" t="s">
        <v>19</v>
      </c>
      <c r="N134" s="189" t="s">
        <v>43</v>
      </c>
      <c r="O134" s="66"/>
      <c r="P134" s="190">
        <f t="shared" si="11"/>
        <v>0</v>
      </c>
      <c r="Q134" s="190">
        <v>0</v>
      </c>
      <c r="R134" s="190">
        <f t="shared" si="12"/>
        <v>0</v>
      </c>
      <c r="S134" s="190">
        <v>0</v>
      </c>
      <c r="T134" s="191">
        <f t="shared" si="13"/>
        <v>0</v>
      </c>
      <c r="U134" s="36"/>
      <c r="V134" s="36"/>
      <c r="W134" s="36"/>
      <c r="X134" s="36"/>
      <c r="Y134" s="36"/>
      <c r="Z134" s="36"/>
      <c r="AA134" s="36"/>
      <c r="AB134" s="36"/>
      <c r="AC134" s="36"/>
      <c r="AD134" s="36"/>
      <c r="AE134" s="36"/>
      <c r="AR134" s="192" t="s">
        <v>148</v>
      </c>
      <c r="AT134" s="192" t="s">
        <v>213</v>
      </c>
      <c r="AU134" s="192" t="s">
        <v>79</v>
      </c>
      <c r="AY134" s="19" t="s">
        <v>211</v>
      </c>
      <c r="BE134" s="193">
        <f t="shared" si="14"/>
        <v>0</v>
      </c>
      <c r="BF134" s="193">
        <f t="shared" si="15"/>
        <v>0</v>
      </c>
      <c r="BG134" s="193">
        <f t="shared" si="16"/>
        <v>0</v>
      </c>
      <c r="BH134" s="193">
        <f t="shared" si="17"/>
        <v>0</v>
      </c>
      <c r="BI134" s="193">
        <f t="shared" si="18"/>
        <v>0</v>
      </c>
      <c r="BJ134" s="19" t="s">
        <v>79</v>
      </c>
      <c r="BK134" s="193">
        <f t="shared" si="19"/>
        <v>0</v>
      </c>
      <c r="BL134" s="19" t="s">
        <v>148</v>
      </c>
      <c r="BM134" s="192" t="s">
        <v>628</v>
      </c>
    </row>
    <row r="135" spans="1:65" s="2" customFormat="1" ht="14.45" customHeight="1">
      <c r="A135" s="36"/>
      <c r="B135" s="37"/>
      <c r="C135" s="181" t="s">
        <v>434</v>
      </c>
      <c r="D135" s="181" t="s">
        <v>213</v>
      </c>
      <c r="E135" s="182" t="s">
        <v>1780</v>
      </c>
      <c r="F135" s="183" t="s">
        <v>1781</v>
      </c>
      <c r="G135" s="184" t="s">
        <v>147</v>
      </c>
      <c r="H135" s="185">
        <v>4400</v>
      </c>
      <c r="I135" s="186"/>
      <c r="J135" s="187">
        <f t="shared" si="10"/>
        <v>0</v>
      </c>
      <c r="K135" s="183" t="s">
        <v>19</v>
      </c>
      <c r="L135" s="41"/>
      <c r="M135" s="188" t="s">
        <v>19</v>
      </c>
      <c r="N135" s="189" t="s">
        <v>43</v>
      </c>
      <c r="O135" s="66"/>
      <c r="P135" s="190">
        <f t="shared" si="11"/>
        <v>0</v>
      </c>
      <c r="Q135" s="190">
        <v>0</v>
      </c>
      <c r="R135" s="190">
        <f t="shared" si="12"/>
        <v>0</v>
      </c>
      <c r="S135" s="190">
        <v>0</v>
      </c>
      <c r="T135" s="191">
        <f t="shared" si="13"/>
        <v>0</v>
      </c>
      <c r="U135" s="36"/>
      <c r="V135" s="36"/>
      <c r="W135" s="36"/>
      <c r="X135" s="36"/>
      <c r="Y135" s="36"/>
      <c r="Z135" s="36"/>
      <c r="AA135" s="36"/>
      <c r="AB135" s="36"/>
      <c r="AC135" s="36"/>
      <c r="AD135" s="36"/>
      <c r="AE135" s="36"/>
      <c r="AR135" s="192" t="s">
        <v>148</v>
      </c>
      <c r="AT135" s="192" t="s">
        <v>213</v>
      </c>
      <c r="AU135" s="192" t="s">
        <v>79</v>
      </c>
      <c r="AY135" s="19" t="s">
        <v>211</v>
      </c>
      <c r="BE135" s="193">
        <f t="shared" si="14"/>
        <v>0</v>
      </c>
      <c r="BF135" s="193">
        <f t="shared" si="15"/>
        <v>0</v>
      </c>
      <c r="BG135" s="193">
        <f t="shared" si="16"/>
        <v>0</v>
      </c>
      <c r="BH135" s="193">
        <f t="shared" si="17"/>
        <v>0</v>
      </c>
      <c r="BI135" s="193">
        <f t="shared" si="18"/>
        <v>0</v>
      </c>
      <c r="BJ135" s="19" t="s">
        <v>79</v>
      </c>
      <c r="BK135" s="193">
        <f t="shared" si="19"/>
        <v>0</v>
      </c>
      <c r="BL135" s="19" t="s">
        <v>148</v>
      </c>
      <c r="BM135" s="192" t="s">
        <v>639</v>
      </c>
    </row>
    <row r="136" spans="1:65" s="2" customFormat="1" ht="14.45" customHeight="1">
      <c r="A136" s="36"/>
      <c r="B136" s="37"/>
      <c r="C136" s="181" t="s">
        <v>441</v>
      </c>
      <c r="D136" s="181" t="s">
        <v>213</v>
      </c>
      <c r="E136" s="182" t="s">
        <v>1782</v>
      </c>
      <c r="F136" s="183" t="s">
        <v>1783</v>
      </c>
      <c r="G136" s="184" t="s">
        <v>147</v>
      </c>
      <c r="H136" s="185">
        <v>200</v>
      </c>
      <c r="I136" s="186"/>
      <c r="J136" s="187">
        <f t="shared" si="10"/>
        <v>0</v>
      </c>
      <c r="K136" s="183" t="s">
        <v>19</v>
      </c>
      <c r="L136" s="41"/>
      <c r="M136" s="188" t="s">
        <v>19</v>
      </c>
      <c r="N136" s="189" t="s">
        <v>43</v>
      </c>
      <c r="O136" s="66"/>
      <c r="P136" s="190">
        <f t="shared" si="11"/>
        <v>0</v>
      </c>
      <c r="Q136" s="190">
        <v>0</v>
      </c>
      <c r="R136" s="190">
        <f t="shared" si="12"/>
        <v>0</v>
      </c>
      <c r="S136" s="190">
        <v>0</v>
      </c>
      <c r="T136" s="191">
        <f t="shared" si="13"/>
        <v>0</v>
      </c>
      <c r="U136" s="36"/>
      <c r="V136" s="36"/>
      <c r="W136" s="36"/>
      <c r="X136" s="36"/>
      <c r="Y136" s="36"/>
      <c r="Z136" s="36"/>
      <c r="AA136" s="36"/>
      <c r="AB136" s="36"/>
      <c r="AC136" s="36"/>
      <c r="AD136" s="36"/>
      <c r="AE136" s="36"/>
      <c r="AR136" s="192" t="s">
        <v>148</v>
      </c>
      <c r="AT136" s="192" t="s">
        <v>213</v>
      </c>
      <c r="AU136" s="192" t="s">
        <v>79</v>
      </c>
      <c r="AY136" s="19" t="s">
        <v>211</v>
      </c>
      <c r="BE136" s="193">
        <f t="shared" si="14"/>
        <v>0</v>
      </c>
      <c r="BF136" s="193">
        <f t="shared" si="15"/>
        <v>0</v>
      </c>
      <c r="BG136" s="193">
        <f t="shared" si="16"/>
        <v>0</v>
      </c>
      <c r="BH136" s="193">
        <f t="shared" si="17"/>
        <v>0</v>
      </c>
      <c r="BI136" s="193">
        <f t="shared" si="18"/>
        <v>0</v>
      </c>
      <c r="BJ136" s="19" t="s">
        <v>79</v>
      </c>
      <c r="BK136" s="193">
        <f t="shared" si="19"/>
        <v>0</v>
      </c>
      <c r="BL136" s="19" t="s">
        <v>148</v>
      </c>
      <c r="BM136" s="192" t="s">
        <v>161</v>
      </c>
    </row>
    <row r="137" spans="1:65" s="2" customFormat="1" ht="14.45" customHeight="1">
      <c r="A137" s="36"/>
      <c r="B137" s="37"/>
      <c r="C137" s="181" t="s">
        <v>448</v>
      </c>
      <c r="D137" s="181" t="s">
        <v>213</v>
      </c>
      <c r="E137" s="182" t="s">
        <v>1784</v>
      </c>
      <c r="F137" s="183" t="s">
        <v>1785</v>
      </c>
      <c r="G137" s="184" t="s">
        <v>1691</v>
      </c>
      <c r="H137" s="185">
        <v>1</v>
      </c>
      <c r="I137" s="186"/>
      <c r="J137" s="187">
        <f t="shared" si="10"/>
        <v>0</v>
      </c>
      <c r="K137" s="183" t="s">
        <v>19</v>
      </c>
      <c r="L137" s="41"/>
      <c r="M137" s="188" t="s">
        <v>19</v>
      </c>
      <c r="N137" s="189" t="s">
        <v>43</v>
      </c>
      <c r="O137" s="66"/>
      <c r="P137" s="190">
        <f t="shared" si="11"/>
        <v>0</v>
      </c>
      <c r="Q137" s="190">
        <v>0</v>
      </c>
      <c r="R137" s="190">
        <f t="shared" si="12"/>
        <v>0</v>
      </c>
      <c r="S137" s="190">
        <v>0</v>
      </c>
      <c r="T137" s="191">
        <f t="shared" si="13"/>
        <v>0</v>
      </c>
      <c r="U137" s="36"/>
      <c r="V137" s="36"/>
      <c r="W137" s="36"/>
      <c r="X137" s="36"/>
      <c r="Y137" s="36"/>
      <c r="Z137" s="36"/>
      <c r="AA137" s="36"/>
      <c r="AB137" s="36"/>
      <c r="AC137" s="36"/>
      <c r="AD137" s="36"/>
      <c r="AE137" s="36"/>
      <c r="AR137" s="192" t="s">
        <v>148</v>
      </c>
      <c r="AT137" s="192" t="s">
        <v>213</v>
      </c>
      <c r="AU137" s="192" t="s">
        <v>79</v>
      </c>
      <c r="AY137" s="19" t="s">
        <v>211</v>
      </c>
      <c r="BE137" s="193">
        <f t="shared" si="14"/>
        <v>0</v>
      </c>
      <c r="BF137" s="193">
        <f t="shared" si="15"/>
        <v>0</v>
      </c>
      <c r="BG137" s="193">
        <f t="shared" si="16"/>
        <v>0</v>
      </c>
      <c r="BH137" s="193">
        <f t="shared" si="17"/>
        <v>0</v>
      </c>
      <c r="BI137" s="193">
        <f t="shared" si="18"/>
        <v>0</v>
      </c>
      <c r="BJ137" s="19" t="s">
        <v>79</v>
      </c>
      <c r="BK137" s="193">
        <f t="shared" si="19"/>
        <v>0</v>
      </c>
      <c r="BL137" s="19" t="s">
        <v>148</v>
      </c>
      <c r="BM137" s="192" t="s">
        <v>660</v>
      </c>
    </row>
    <row r="138" spans="1:65" s="2" customFormat="1" ht="14.45" customHeight="1">
      <c r="A138" s="36"/>
      <c r="B138" s="37"/>
      <c r="C138" s="181" t="s">
        <v>459</v>
      </c>
      <c r="D138" s="181" t="s">
        <v>213</v>
      </c>
      <c r="E138" s="182" t="s">
        <v>1786</v>
      </c>
      <c r="F138" s="183" t="s">
        <v>1787</v>
      </c>
      <c r="G138" s="184" t="s">
        <v>147</v>
      </c>
      <c r="H138" s="185">
        <v>2500</v>
      </c>
      <c r="I138" s="186"/>
      <c r="J138" s="187">
        <f t="shared" si="10"/>
        <v>0</v>
      </c>
      <c r="K138" s="183" t="s">
        <v>19</v>
      </c>
      <c r="L138" s="41"/>
      <c r="M138" s="188" t="s">
        <v>19</v>
      </c>
      <c r="N138" s="189" t="s">
        <v>43</v>
      </c>
      <c r="O138" s="66"/>
      <c r="P138" s="190">
        <f t="shared" si="11"/>
        <v>0</v>
      </c>
      <c r="Q138" s="190">
        <v>0</v>
      </c>
      <c r="R138" s="190">
        <f t="shared" si="12"/>
        <v>0</v>
      </c>
      <c r="S138" s="190">
        <v>0</v>
      </c>
      <c r="T138" s="191">
        <f t="shared" si="13"/>
        <v>0</v>
      </c>
      <c r="U138" s="36"/>
      <c r="V138" s="36"/>
      <c r="W138" s="36"/>
      <c r="X138" s="36"/>
      <c r="Y138" s="36"/>
      <c r="Z138" s="36"/>
      <c r="AA138" s="36"/>
      <c r="AB138" s="36"/>
      <c r="AC138" s="36"/>
      <c r="AD138" s="36"/>
      <c r="AE138" s="36"/>
      <c r="AR138" s="192" t="s">
        <v>148</v>
      </c>
      <c r="AT138" s="192" t="s">
        <v>213</v>
      </c>
      <c r="AU138" s="192" t="s">
        <v>79</v>
      </c>
      <c r="AY138" s="19" t="s">
        <v>211</v>
      </c>
      <c r="BE138" s="193">
        <f t="shared" si="14"/>
        <v>0</v>
      </c>
      <c r="BF138" s="193">
        <f t="shared" si="15"/>
        <v>0</v>
      </c>
      <c r="BG138" s="193">
        <f t="shared" si="16"/>
        <v>0</v>
      </c>
      <c r="BH138" s="193">
        <f t="shared" si="17"/>
        <v>0</v>
      </c>
      <c r="BI138" s="193">
        <f t="shared" si="18"/>
        <v>0</v>
      </c>
      <c r="BJ138" s="19" t="s">
        <v>79</v>
      </c>
      <c r="BK138" s="193">
        <f t="shared" si="19"/>
        <v>0</v>
      </c>
      <c r="BL138" s="19" t="s">
        <v>148</v>
      </c>
      <c r="BM138" s="192" t="s">
        <v>669</v>
      </c>
    </row>
    <row r="139" spans="1:65" s="2" customFormat="1" ht="14.45" customHeight="1">
      <c r="A139" s="36"/>
      <c r="B139" s="37"/>
      <c r="C139" s="181" t="s">
        <v>464</v>
      </c>
      <c r="D139" s="181" t="s">
        <v>213</v>
      </c>
      <c r="E139" s="182" t="s">
        <v>1788</v>
      </c>
      <c r="F139" s="183" t="s">
        <v>1789</v>
      </c>
      <c r="G139" s="184" t="s">
        <v>147</v>
      </c>
      <c r="H139" s="185">
        <v>150</v>
      </c>
      <c r="I139" s="186"/>
      <c r="J139" s="187">
        <f t="shared" si="10"/>
        <v>0</v>
      </c>
      <c r="K139" s="183" t="s">
        <v>19</v>
      </c>
      <c r="L139" s="41"/>
      <c r="M139" s="188" t="s">
        <v>19</v>
      </c>
      <c r="N139" s="189" t="s">
        <v>43</v>
      </c>
      <c r="O139" s="66"/>
      <c r="P139" s="190">
        <f t="shared" si="11"/>
        <v>0</v>
      </c>
      <c r="Q139" s="190">
        <v>0</v>
      </c>
      <c r="R139" s="190">
        <f t="shared" si="12"/>
        <v>0</v>
      </c>
      <c r="S139" s="190">
        <v>0</v>
      </c>
      <c r="T139" s="191">
        <f t="shared" si="13"/>
        <v>0</v>
      </c>
      <c r="U139" s="36"/>
      <c r="V139" s="36"/>
      <c r="W139" s="36"/>
      <c r="X139" s="36"/>
      <c r="Y139" s="36"/>
      <c r="Z139" s="36"/>
      <c r="AA139" s="36"/>
      <c r="AB139" s="36"/>
      <c r="AC139" s="36"/>
      <c r="AD139" s="36"/>
      <c r="AE139" s="36"/>
      <c r="AR139" s="192" t="s">
        <v>148</v>
      </c>
      <c r="AT139" s="192" t="s">
        <v>213</v>
      </c>
      <c r="AU139" s="192" t="s">
        <v>79</v>
      </c>
      <c r="AY139" s="19" t="s">
        <v>211</v>
      </c>
      <c r="BE139" s="193">
        <f t="shared" si="14"/>
        <v>0</v>
      </c>
      <c r="BF139" s="193">
        <f t="shared" si="15"/>
        <v>0</v>
      </c>
      <c r="BG139" s="193">
        <f t="shared" si="16"/>
        <v>0</v>
      </c>
      <c r="BH139" s="193">
        <f t="shared" si="17"/>
        <v>0</v>
      </c>
      <c r="BI139" s="193">
        <f t="shared" si="18"/>
        <v>0</v>
      </c>
      <c r="BJ139" s="19" t="s">
        <v>79</v>
      </c>
      <c r="BK139" s="193">
        <f t="shared" si="19"/>
        <v>0</v>
      </c>
      <c r="BL139" s="19" t="s">
        <v>148</v>
      </c>
      <c r="BM139" s="192" t="s">
        <v>677</v>
      </c>
    </row>
    <row r="140" spans="1:65" s="2" customFormat="1" ht="14.45" customHeight="1">
      <c r="A140" s="36"/>
      <c r="B140" s="37"/>
      <c r="C140" s="181" t="s">
        <v>469</v>
      </c>
      <c r="D140" s="181" t="s">
        <v>213</v>
      </c>
      <c r="E140" s="182" t="s">
        <v>1790</v>
      </c>
      <c r="F140" s="183" t="s">
        <v>1791</v>
      </c>
      <c r="G140" s="184" t="s">
        <v>147</v>
      </c>
      <c r="H140" s="185">
        <v>60</v>
      </c>
      <c r="I140" s="186"/>
      <c r="J140" s="187">
        <f t="shared" si="10"/>
        <v>0</v>
      </c>
      <c r="K140" s="183" t="s">
        <v>19</v>
      </c>
      <c r="L140" s="41"/>
      <c r="M140" s="188" t="s">
        <v>19</v>
      </c>
      <c r="N140" s="189" t="s">
        <v>43</v>
      </c>
      <c r="O140" s="66"/>
      <c r="P140" s="190">
        <f t="shared" si="11"/>
        <v>0</v>
      </c>
      <c r="Q140" s="190">
        <v>0</v>
      </c>
      <c r="R140" s="190">
        <f t="shared" si="12"/>
        <v>0</v>
      </c>
      <c r="S140" s="190">
        <v>0</v>
      </c>
      <c r="T140" s="191">
        <f t="shared" si="13"/>
        <v>0</v>
      </c>
      <c r="U140" s="36"/>
      <c r="V140" s="36"/>
      <c r="W140" s="36"/>
      <c r="X140" s="36"/>
      <c r="Y140" s="36"/>
      <c r="Z140" s="36"/>
      <c r="AA140" s="36"/>
      <c r="AB140" s="36"/>
      <c r="AC140" s="36"/>
      <c r="AD140" s="36"/>
      <c r="AE140" s="36"/>
      <c r="AR140" s="192" t="s">
        <v>148</v>
      </c>
      <c r="AT140" s="192" t="s">
        <v>213</v>
      </c>
      <c r="AU140" s="192" t="s">
        <v>79</v>
      </c>
      <c r="AY140" s="19" t="s">
        <v>211</v>
      </c>
      <c r="BE140" s="193">
        <f t="shared" si="14"/>
        <v>0</v>
      </c>
      <c r="BF140" s="193">
        <f t="shared" si="15"/>
        <v>0</v>
      </c>
      <c r="BG140" s="193">
        <f t="shared" si="16"/>
        <v>0</v>
      </c>
      <c r="BH140" s="193">
        <f t="shared" si="17"/>
        <v>0</v>
      </c>
      <c r="BI140" s="193">
        <f t="shared" si="18"/>
        <v>0</v>
      </c>
      <c r="BJ140" s="19" t="s">
        <v>79</v>
      </c>
      <c r="BK140" s="193">
        <f t="shared" si="19"/>
        <v>0</v>
      </c>
      <c r="BL140" s="19" t="s">
        <v>148</v>
      </c>
      <c r="BM140" s="192" t="s">
        <v>685</v>
      </c>
    </row>
    <row r="141" spans="1:65" s="2" customFormat="1" ht="14.45" customHeight="1">
      <c r="A141" s="36"/>
      <c r="B141" s="37"/>
      <c r="C141" s="181" t="s">
        <v>474</v>
      </c>
      <c r="D141" s="181" t="s">
        <v>213</v>
      </c>
      <c r="E141" s="182" t="s">
        <v>1792</v>
      </c>
      <c r="F141" s="183" t="s">
        <v>1793</v>
      </c>
      <c r="G141" s="184" t="s">
        <v>1691</v>
      </c>
      <c r="H141" s="185">
        <v>6</v>
      </c>
      <c r="I141" s="186"/>
      <c r="J141" s="187">
        <f t="shared" si="10"/>
        <v>0</v>
      </c>
      <c r="K141" s="183" t="s">
        <v>19</v>
      </c>
      <c r="L141" s="41"/>
      <c r="M141" s="188" t="s">
        <v>19</v>
      </c>
      <c r="N141" s="189" t="s">
        <v>43</v>
      </c>
      <c r="O141" s="66"/>
      <c r="P141" s="190">
        <f t="shared" si="11"/>
        <v>0</v>
      </c>
      <c r="Q141" s="190">
        <v>0</v>
      </c>
      <c r="R141" s="190">
        <f t="shared" si="12"/>
        <v>0</v>
      </c>
      <c r="S141" s="190">
        <v>0</v>
      </c>
      <c r="T141" s="191">
        <f t="shared" si="13"/>
        <v>0</v>
      </c>
      <c r="U141" s="36"/>
      <c r="V141" s="36"/>
      <c r="W141" s="36"/>
      <c r="X141" s="36"/>
      <c r="Y141" s="36"/>
      <c r="Z141" s="36"/>
      <c r="AA141" s="36"/>
      <c r="AB141" s="36"/>
      <c r="AC141" s="36"/>
      <c r="AD141" s="36"/>
      <c r="AE141" s="36"/>
      <c r="AR141" s="192" t="s">
        <v>148</v>
      </c>
      <c r="AT141" s="192" t="s">
        <v>213</v>
      </c>
      <c r="AU141" s="192" t="s">
        <v>79</v>
      </c>
      <c r="AY141" s="19" t="s">
        <v>211</v>
      </c>
      <c r="BE141" s="193">
        <f t="shared" si="14"/>
        <v>0</v>
      </c>
      <c r="BF141" s="193">
        <f t="shared" si="15"/>
        <v>0</v>
      </c>
      <c r="BG141" s="193">
        <f t="shared" si="16"/>
        <v>0</v>
      </c>
      <c r="BH141" s="193">
        <f t="shared" si="17"/>
        <v>0</v>
      </c>
      <c r="BI141" s="193">
        <f t="shared" si="18"/>
        <v>0</v>
      </c>
      <c r="BJ141" s="19" t="s">
        <v>79</v>
      </c>
      <c r="BK141" s="193">
        <f t="shared" si="19"/>
        <v>0</v>
      </c>
      <c r="BL141" s="19" t="s">
        <v>148</v>
      </c>
      <c r="BM141" s="192" t="s">
        <v>693</v>
      </c>
    </row>
    <row r="142" spans="1:65" s="2" customFormat="1" ht="14.45" customHeight="1">
      <c r="A142" s="36"/>
      <c r="B142" s="37"/>
      <c r="C142" s="181" t="s">
        <v>481</v>
      </c>
      <c r="D142" s="181" t="s">
        <v>213</v>
      </c>
      <c r="E142" s="182" t="s">
        <v>1794</v>
      </c>
      <c r="F142" s="183" t="s">
        <v>1795</v>
      </c>
      <c r="G142" s="184" t="s">
        <v>1691</v>
      </c>
      <c r="H142" s="185">
        <v>16</v>
      </c>
      <c r="I142" s="186"/>
      <c r="J142" s="187">
        <f t="shared" si="10"/>
        <v>0</v>
      </c>
      <c r="K142" s="183" t="s">
        <v>19</v>
      </c>
      <c r="L142" s="41"/>
      <c r="M142" s="188" t="s">
        <v>19</v>
      </c>
      <c r="N142" s="189" t="s">
        <v>43</v>
      </c>
      <c r="O142" s="66"/>
      <c r="P142" s="190">
        <f t="shared" si="11"/>
        <v>0</v>
      </c>
      <c r="Q142" s="190">
        <v>0</v>
      </c>
      <c r="R142" s="190">
        <f t="shared" si="12"/>
        <v>0</v>
      </c>
      <c r="S142" s="190">
        <v>0</v>
      </c>
      <c r="T142" s="191">
        <f t="shared" si="13"/>
        <v>0</v>
      </c>
      <c r="U142" s="36"/>
      <c r="V142" s="36"/>
      <c r="W142" s="36"/>
      <c r="X142" s="36"/>
      <c r="Y142" s="36"/>
      <c r="Z142" s="36"/>
      <c r="AA142" s="36"/>
      <c r="AB142" s="36"/>
      <c r="AC142" s="36"/>
      <c r="AD142" s="36"/>
      <c r="AE142" s="36"/>
      <c r="AR142" s="192" t="s">
        <v>148</v>
      </c>
      <c r="AT142" s="192" t="s">
        <v>213</v>
      </c>
      <c r="AU142" s="192" t="s">
        <v>79</v>
      </c>
      <c r="AY142" s="19" t="s">
        <v>211</v>
      </c>
      <c r="BE142" s="193">
        <f t="shared" si="14"/>
        <v>0</v>
      </c>
      <c r="BF142" s="193">
        <f t="shared" si="15"/>
        <v>0</v>
      </c>
      <c r="BG142" s="193">
        <f t="shared" si="16"/>
        <v>0</v>
      </c>
      <c r="BH142" s="193">
        <f t="shared" si="17"/>
        <v>0</v>
      </c>
      <c r="BI142" s="193">
        <f t="shared" si="18"/>
        <v>0</v>
      </c>
      <c r="BJ142" s="19" t="s">
        <v>79</v>
      </c>
      <c r="BK142" s="193">
        <f t="shared" si="19"/>
        <v>0</v>
      </c>
      <c r="BL142" s="19" t="s">
        <v>148</v>
      </c>
      <c r="BM142" s="192" t="s">
        <v>701</v>
      </c>
    </row>
    <row r="143" spans="1:65" s="2" customFormat="1" ht="14.45" customHeight="1">
      <c r="A143" s="36"/>
      <c r="B143" s="37"/>
      <c r="C143" s="181" t="s">
        <v>487</v>
      </c>
      <c r="D143" s="181" t="s">
        <v>213</v>
      </c>
      <c r="E143" s="182" t="s">
        <v>1796</v>
      </c>
      <c r="F143" s="183" t="s">
        <v>1797</v>
      </c>
      <c r="G143" s="184" t="s">
        <v>1691</v>
      </c>
      <c r="H143" s="185">
        <v>3</v>
      </c>
      <c r="I143" s="186"/>
      <c r="J143" s="187">
        <f t="shared" si="10"/>
        <v>0</v>
      </c>
      <c r="K143" s="183" t="s">
        <v>19</v>
      </c>
      <c r="L143" s="41"/>
      <c r="M143" s="188" t="s">
        <v>19</v>
      </c>
      <c r="N143" s="189" t="s">
        <v>43</v>
      </c>
      <c r="O143" s="66"/>
      <c r="P143" s="190">
        <f t="shared" si="11"/>
        <v>0</v>
      </c>
      <c r="Q143" s="190">
        <v>0</v>
      </c>
      <c r="R143" s="190">
        <f t="shared" si="12"/>
        <v>0</v>
      </c>
      <c r="S143" s="190">
        <v>0</v>
      </c>
      <c r="T143" s="191">
        <f t="shared" si="13"/>
        <v>0</v>
      </c>
      <c r="U143" s="36"/>
      <c r="V143" s="36"/>
      <c r="W143" s="36"/>
      <c r="X143" s="36"/>
      <c r="Y143" s="36"/>
      <c r="Z143" s="36"/>
      <c r="AA143" s="36"/>
      <c r="AB143" s="36"/>
      <c r="AC143" s="36"/>
      <c r="AD143" s="36"/>
      <c r="AE143" s="36"/>
      <c r="AR143" s="192" t="s">
        <v>148</v>
      </c>
      <c r="AT143" s="192" t="s">
        <v>213</v>
      </c>
      <c r="AU143" s="192" t="s">
        <v>79</v>
      </c>
      <c r="AY143" s="19" t="s">
        <v>211</v>
      </c>
      <c r="BE143" s="193">
        <f t="shared" si="14"/>
        <v>0</v>
      </c>
      <c r="BF143" s="193">
        <f t="shared" si="15"/>
        <v>0</v>
      </c>
      <c r="BG143" s="193">
        <f t="shared" si="16"/>
        <v>0</v>
      </c>
      <c r="BH143" s="193">
        <f t="shared" si="17"/>
        <v>0</v>
      </c>
      <c r="BI143" s="193">
        <f t="shared" si="18"/>
        <v>0</v>
      </c>
      <c r="BJ143" s="19" t="s">
        <v>79</v>
      </c>
      <c r="BK143" s="193">
        <f t="shared" si="19"/>
        <v>0</v>
      </c>
      <c r="BL143" s="19" t="s">
        <v>148</v>
      </c>
      <c r="BM143" s="192" t="s">
        <v>709</v>
      </c>
    </row>
    <row r="144" spans="1:65" s="2" customFormat="1" ht="14.45" customHeight="1">
      <c r="A144" s="36"/>
      <c r="B144" s="37"/>
      <c r="C144" s="181" t="s">
        <v>492</v>
      </c>
      <c r="D144" s="181" t="s">
        <v>213</v>
      </c>
      <c r="E144" s="182" t="s">
        <v>1798</v>
      </c>
      <c r="F144" s="183" t="s">
        <v>1799</v>
      </c>
      <c r="G144" s="184" t="s">
        <v>147</v>
      </c>
      <c r="H144" s="185">
        <v>10</v>
      </c>
      <c r="I144" s="186"/>
      <c r="J144" s="187">
        <f t="shared" si="10"/>
        <v>0</v>
      </c>
      <c r="K144" s="183" t="s">
        <v>19</v>
      </c>
      <c r="L144" s="41"/>
      <c r="M144" s="188" t="s">
        <v>19</v>
      </c>
      <c r="N144" s="189" t="s">
        <v>43</v>
      </c>
      <c r="O144" s="66"/>
      <c r="P144" s="190">
        <f t="shared" si="11"/>
        <v>0</v>
      </c>
      <c r="Q144" s="190">
        <v>0</v>
      </c>
      <c r="R144" s="190">
        <f t="shared" si="12"/>
        <v>0</v>
      </c>
      <c r="S144" s="190">
        <v>0</v>
      </c>
      <c r="T144" s="191">
        <f t="shared" si="13"/>
        <v>0</v>
      </c>
      <c r="U144" s="36"/>
      <c r="V144" s="36"/>
      <c r="W144" s="36"/>
      <c r="X144" s="36"/>
      <c r="Y144" s="36"/>
      <c r="Z144" s="36"/>
      <c r="AA144" s="36"/>
      <c r="AB144" s="36"/>
      <c r="AC144" s="36"/>
      <c r="AD144" s="36"/>
      <c r="AE144" s="36"/>
      <c r="AR144" s="192" t="s">
        <v>148</v>
      </c>
      <c r="AT144" s="192" t="s">
        <v>213</v>
      </c>
      <c r="AU144" s="192" t="s">
        <v>79</v>
      </c>
      <c r="AY144" s="19" t="s">
        <v>211</v>
      </c>
      <c r="BE144" s="193">
        <f t="shared" si="14"/>
        <v>0</v>
      </c>
      <c r="BF144" s="193">
        <f t="shared" si="15"/>
        <v>0</v>
      </c>
      <c r="BG144" s="193">
        <f t="shared" si="16"/>
        <v>0</v>
      </c>
      <c r="BH144" s="193">
        <f t="shared" si="17"/>
        <v>0</v>
      </c>
      <c r="BI144" s="193">
        <f t="shared" si="18"/>
        <v>0</v>
      </c>
      <c r="BJ144" s="19" t="s">
        <v>79</v>
      </c>
      <c r="BK144" s="193">
        <f t="shared" si="19"/>
        <v>0</v>
      </c>
      <c r="BL144" s="19" t="s">
        <v>148</v>
      </c>
      <c r="BM144" s="192" t="s">
        <v>720</v>
      </c>
    </row>
    <row r="145" spans="1:65" s="12" customFormat="1" ht="25.9" customHeight="1">
      <c r="B145" s="165"/>
      <c r="C145" s="166"/>
      <c r="D145" s="167" t="s">
        <v>71</v>
      </c>
      <c r="E145" s="168" t="s">
        <v>1800</v>
      </c>
      <c r="F145" s="168" t="s">
        <v>212</v>
      </c>
      <c r="G145" s="166"/>
      <c r="H145" s="166"/>
      <c r="I145" s="169"/>
      <c r="J145" s="170">
        <f>BK145</f>
        <v>0</v>
      </c>
      <c r="K145" s="166"/>
      <c r="L145" s="171"/>
      <c r="M145" s="172"/>
      <c r="N145" s="173"/>
      <c r="O145" s="173"/>
      <c r="P145" s="174">
        <f>SUM(P146:P153)</f>
        <v>0</v>
      </c>
      <c r="Q145" s="173"/>
      <c r="R145" s="174">
        <f>SUM(R146:R153)</f>
        <v>0</v>
      </c>
      <c r="S145" s="173"/>
      <c r="T145" s="175">
        <f>SUM(T146:T153)</f>
        <v>0</v>
      </c>
      <c r="AR145" s="176" t="s">
        <v>79</v>
      </c>
      <c r="AT145" s="177" t="s">
        <v>71</v>
      </c>
      <c r="AU145" s="177" t="s">
        <v>72</v>
      </c>
      <c r="AY145" s="176" t="s">
        <v>211</v>
      </c>
      <c r="BK145" s="178">
        <f>SUM(BK146:BK153)</f>
        <v>0</v>
      </c>
    </row>
    <row r="146" spans="1:65" s="2" customFormat="1" ht="14.45" customHeight="1">
      <c r="A146" s="36"/>
      <c r="B146" s="37"/>
      <c r="C146" s="181" t="s">
        <v>497</v>
      </c>
      <c r="D146" s="181" t="s">
        <v>213</v>
      </c>
      <c r="E146" s="182" t="s">
        <v>1801</v>
      </c>
      <c r="F146" s="183" t="s">
        <v>1802</v>
      </c>
      <c r="G146" s="184" t="s">
        <v>147</v>
      </c>
      <c r="H146" s="185">
        <v>3450</v>
      </c>
      <c r="I146" s="186"/>
      <c r="J146" s="187">
        <f t="shared" ref="J146:J153" si="20">ROUND(I146*H146,2)</f>
        <v>0</v>
      </c>
      <c r="K146" s="183" t="s">
        <v>19</v>
      </c>
      <c r="L146" s="41"/>
      <c r="M146" s="188" t="s">
        <v>19</v>
      </c>
      <c r="N146" s="189" t="s">
        <v>43</v>
      </c>
      <c r="O146" s="66"/>
      <c r="P146" s="190">
        <f t="shared" ref="P146:P153" si="21">O146*H146</f>
        <v>0</v>
      </c>
      <c r="Q146" s="190">
        <v>0</v>
      </c>
      <c r="R146" s="190">
        <f t="shared" ref="R146:R153" si="22">Q146*H146</f>
        <v>0</v>
      </c>
      <c r="S146" s="190">
        <v>0</v>
      </c>
      <c r="T146" s="191">
        <f t="shared" ref="T146:T153" si="23">S146*H146</f>
        <v>0</v>
      </c>
      <c r="U146" s="36"/>
      <c r="V146" s="36"/>
      <c r="W146" s="36"/>
      <c r="X146" s="36"/>
      <c r="Y146" s="36"/>
      <c r="Z146" s="36"/>
      <c r="AA146" s="36"/>
      <c r="AB146" s="36"/>
      <c r="AC146" s="36"/>
      <c r="AD146" s="36"/>
      <c r="AE146" s="36"/>
      <c r="AR146" s="192" t="s">
        <v>148</v>
      </c>
      <c r="AT146" s="192" t="s">
        <v>213</v>
      </c>
      <c r="AU146" s="192" t="s">
        <v>79</v>
      </c>
      <c r="AY146" s="19" t="s">
        <v>211</v>
      </c>
      <c r="BE146" s="193">
        <f t="shared" ref="BE146:BE153" si="24">IF(N146="základní",J146,0)</f>
        <v>0</v>
      </c>
      <c r="BF146" s="193">
        <f t="shared" ref="BF146:BF153" si="25">IF(N146="snížená",J146,0)</f>
        <v>0</v>
      </c>
      <c r="BG146" s="193">
        <f t="shared" ref="BG146:BG153" si="26">IF(N146="zákl. přenesená",J146,0)</f>
        <v>0</v>
      </c>
      <c r="BH146" s="193">
        <f t="shared" ref="BH146:BH153" si="27">IF(N146="sníž. přenesená",J146,0)</f>
        <v>0</v>
      </c>
      <c r="BI146" s="193">
        <f t="shared" ref="BI146:BI153" si="28">IF(N146="nulová",J146,0)</f>
        <v>0</v>
      </c>
      <c r="BJ146" s="19" t="s">
        <v>79</v>
      </c>
      <c r="BK146" s="193">
        <f t="shared" ref="BK146:BK153" si="29">ROUND(I146*H146,2)</f>
        <v>0</v>
      </c>
      <c r="BL146" s="19" t="s">
        <v>148</v>
      </c>
      <c r="BM146" s="192" t="s">
        <v>728</v>
      </c>
    </row>
    <row r="147" spans="1:65" s="2" customFormat="1" ht="14.45" customHeight="1">
      <c r="A147" s="36"/>
      <c r="B147" s="37"/>
      <c r="C147" s="181" t="s">
        <v>502</v>
      </c>
      <c r="D147" s="181" t="s">
        <v>213</v>
      </c>
      <c r="E147" s="182" t="s">
        <v>1803</v>
      </c>
      <c r="F147" s="183" t="s">
        <v>1804</v>
      </c>
      <c r="G147" s="184" t="s">
        <v>147</v>
      </c>
      <c r="H147" s="185">
        <v>3450</v>
      </c>
      <c r="I147" s="186"/>
      <c r="J147" s="187">
        <f t="shared" si="20"/>
        <v>0</v>
      </c>
      <c r="K147" s="183" t="s">
        <v>19</v>
      </c>
      <c r="L147" s="41"/>
      <c r="M147" s="188" t="s">
        <v>19</v>
      </c>
      <c r="N147" s="189" t="s">
        <v>43</v>
      </c>
      <c r="O147" s="66"/>
      <c r="P147" s="190">
        <f t="shared" si="21"/>
        <v>0</v>
      </c>
      <c r="Q147" s="190">
        <v>0</v>
      </c>
      <c r="R147" s="190">
        <f t="shared" si="22"/>
        <v>0</v>
      </c>
      <c r="S147" s="190">
        <v>0</v>
      </c>
      <c r="T147" s="191">
        <f t="shared" si="23"/>
        <v>0</v>
      </c>
      <c r="U147" s="36"/>
      <c r="V147" s="36"/>
      <c r="W147" s="36"/>
      <c r="X147" s="36"/>
      <c r="Y147" s="36"/>
      <c r="Z147" s="36"/>
      <c r="AA147" s="36"/>
      <c r="AB147" s="36"/>
      <c r="AC147" s="36"/>
      <c r="AD147" s="36"/>
      <c r="AE147" s="36"/>
      <c r="AR147" s="192" t="s">
        <v>148</v>
      </c>
      <c r="AT147" s="192" t="s">
        <v>213</v>
      </c>
      <c r="AU147" s="192" t="s">
        <v>79</v>
      </c>
      <c r="AY147" s="19" t="s">
        <v>211</v>
      </c>
      <c r="BE147" s="193">
        <f t="shared" si="24"/>
        <v>0</v>
      </c>
      <c r="BF147" s="193">
        <f t="shared" si="25"/>
        <v>0</v>
      </c>
      <c r="BG147" s="193">
        <f t="shared" si="26"/>
        <v>0</v>
      </c>
      <c r="BH147" s="193">
        <f t="shared" si="27"/>
        <v>0</v>
      </c>
      <c r="BI147" s="193">
        <f t="shared" si="28"/>
        <v>0</v>
      </c>
      <c r="BJ147" s="19" t="s">
        <v>79</v>
      </c>
      <c r="BK147" s="193">
        <f t="shared" si="29"/>
        <v>0</v>
      </c>
      <c r="BL147" s="19" t="s">
        <v>148</v>
      </c>
      <c r="BM147" s="192" t="s">
        <v>736</v>
      </c>
    </row>
    <row r="148" spans="1:65" s="2" customFormat="1" ht="14.45" customHeight="1">
      <c r="A148" s="36"/>
      <c r="B148" s="37"/>
      <c r="C148" s="181" t="s">
        <v>512</v>
      </c>
      <c r="D148" s="181" t="s">
        <v>213</v>
      </c>
      <c r="E148" s="182" t="s">
        <v>1805</v>
      </c>
      <c r="F148" s="183" t="s">
        <v>1806</v>
      </c>
      <c r="G148" s="184" t="s">
        <v>147</v>
      </c>
      <c r="H148" s="185">
        <v>980</v>
      </c>
      <c r="I148" s="186"/>
      <c r="J148" s="187">
        <f t="shared" si="20"/>
        <v>0</v>
      </c>
      <c r="K148" s="183" t="s">
        <v>19</v>
      </c>
      <c r="L148" s="41"/>
      <c r="M148" s="188" t="s">
        <v>19</v>
      </c>
      <c r="N148" s="189" t="s">
        <v>43</v>
      </c>
      <c r="O148" s="66"/>
      <c r="P148" s="190">
        <f t="shared" si="21"/>
        <v>0</v>
      </c>
      <c r="Q148" s="190">
        <v>0</v>
      </c>
      <c r="R148" s="190">
        <f t="shared" si="22"/>
        <v>0</v>
      </c>
      <c r="S148" s="190">
        <v>0</v>
      </c>
      <c r="T148" s="191">
        <f t="shared" si="23"/>
        <v>0</v>
      </c>
      <c r="U148" s="36"/>
      <c r="V148" s="36"/>
      <c r="W148" s="36"/>
      <c r="X148" s="36"/>
      <c r="Y148" s="36"/>
      <c r="Z148" s="36"/>
      <c r="AA148" s="36"/>
      <c r="AB148" s="36"/>
      <c r="AC148" s="36"/>
      <c r="AD148" s="36"/>
      <c r="AE148" s="36"/>
      <c r="AR148" s="192" t="s">
        <v>148</v>
      </c>
      <c r="AT148" s="192" t="s">
        <v>213</v>
      </c>
      <c r="AU148" s="192" t="s">
        <v>79</v>
      </c>
      <c r="AY148" s="19" t="s">
        <v>211</v>
      </c>
      <c r="BE148" s="193">
        <f t="shared" si="24"/>
        <v>0</v>
      </c>
      <c r="BF148" s="193">
        <f t="shared" si="25"/>
        <v>0</v>
      </c>
      <c r="BG148" s="193">
        <f t="shared" si="26"/>
        <v>0</v>
      </c>
      <c r="BH148" s="193">
        <f t="shared" si="27"/>
        <v>0</v>
      </c>
      <c r="BI148" s="193">
        <f t="shared" si="28"/>
        <v>0</v>
      </c>
      <c r="BJ148" s="19" t="s">
        <v>79</v>
      </c>
      <c r="BK148" s="193">
        <f t="shared" si="29"/>
        <v>0</v>
      </c>
      <c r="BL148" s="19" t="s">
        <v>148</v>
      </c>
      <c r="BM148" s="192" t="s">
        <v>744</v>
      </c>
    </row>
    <row r="149" spans="1:65" s="2" customFormat="1" ht="14.45" customHeight="1">
      <c r="A149" s="36"/>
      <c r="B149" s="37"/>
      <c r="C149" s="181" t="s">
        <v>516</v>
      </c>
      <c r="D149" s="181" t="s">
        <v>213</v>
      </c>
      <c r="E149" s="182" t="s">
        <v>1807</v>
      </c>
      <c r="F149" s="183" t="s">
        <v>1808</v>
      </c>
      <c r="G149" s="184" t="s">
        <v>147</v>
      </c>
      <c r="H149" s="185">
        <v>980</v>
      </c>
      <c r="I149" s="186"/>
      <c r="J149" s="187">
        <f t="shared" si="20"/>
        <v>0</v>
      </c>
      <c r="K149" s="183" t="s">
        <v>19</v>
      </c>
      <c r="L149" s="41"/>
      <c r="M149" s="188" t="s">
        <v>19</v>
      </c>
      <c r="N149" s="189" t="s">
        <v>43</v>
      </c>
      <c r="O149" s="66"/>
      <c r="P149" s="190">
        <f t="shared" si="21"/>
        <v>0</v>
      </c>
      <c r="Q149" s="190">
        <v>0</v>
      </c>
      <c r="R149" s="190">
        <f t="shared" si="22"/>
        <v>0</v>
      </c>
      <c r="S149" s="190">
        <v>0</v>
      </c>
      <c r="T149" s="191">
        <f t="shared" si="23"/>
        <v>0</v>
      </c>
      <c r="U149" s="36"/>
      <c r="V149" s="36"/>
      <c r="W149" s="36"/>
      <c r="X149" s="36"/>
      <c r="Y149" s="36"/>
      <c r="Z149" s="36"/>
      <c r="AA149" s="36"/>
      <c r="AB149" s="36"/>
      <c r="AC149" s="36"/>
      <c r="AD149" s="36"/>
      <c r="AE149" s="36"/>
      <c r="AR149" s="192" t="s">
        <v>148</v>
      </c>
      <c r="AT149" s="192" t="s">
        <v>213</v>
      </c>
      <c r="AU149" s="192" t="s">
        <v>79</v>
      </c>
      <c r="AY149" s="19" t="s">
        <v>211</v>
      </c>
      <c r="BE149" s="193">
        <f t="shared" si="24"/>
        <v>0</v>
      </c>
      <c r="BF149" s="193">
        <f t="shared" si="25"/>
        <v>0</v>
      </c>
      <c r="BG149" s="193">
        <f t="shared" si="26"/>
        <v>0</v>
      </c>
      <c r="BH149" s="193">
        <f t="shared" si="27"/>
        <v>0</v>
      </c>
      <c r="BI149" s="193">
        <f t="shared" si="28"/>
        <v>0</v>
      </c>
      <c r="BJ149" s="19" t="s">
        <v>79</v>
      </c>
      <c r="BK149" s="193">
        <f t="shared" si="29"/>
        <v>0</v>
      </c>
      <c r="BL149" s="19" t="s">
        <v>148</v>
      </c>
      <c r="BM149" s="192" t="s">
        <v>752</v>
      </c>
    </row>
    <row r="150" spans="1:65" s="2" customFormat="1" ht="14.45" customHeight="1">
      <c r="A150" s="36"/>
      <c r="B150" s="37"/>
      <c r="C150" s="181" t="s">
        <v>522</v>
      </c>
      <c r="D150" s="181" t="s">
        <v>213</v>
      </c>
      <c r="E150" s="182" t="s">
        <v>1809</v>
      </c>
      <c r="F150" s="183" t="s">
        <v>1810</v>
      </c>
      <c r="G150" s="184" t="s">
        <v>139</v>
      </c>
      <c r="H150" s="185">
        <v>112</v>
      </c>
      <c r="I150" s="186"/>
      <c r="J150" s="187">
        <f t="shared" si="20"/>
        <v>0</v>
      </c>
      <c r="K150" s="183" t="s">
        <v>19</v>
      </c>
      <c r="L150" s="41"/>
      <c r="M150" s="188" t="s">
        <v>19</v>
      </c>
      <c r="N150" s="189" t="s">
        <v>43</v>
      </c>
      <c r="O150" s="66"/>
      <c r="P150" s="190">
        <f t="shared" si="21"/>
        <v>0</v>
      </c>
      <c r="Q150" s="190">
        <v>0</v>
      </c>
      <c r="R150" s="190">
        <f t="shared" si="22"/>
        <v>0</v>
      </c>
      <c r="S150" s="190">
        <v>0</v>
      </c>
      <c r="T150" s="191">
        <f t="shared" si="23"/>
        <v>0</v>
      </c>
      <c r="U150" s="36"/>
      <c r="V150" s="36"/>
      <c r="W150" s="36"/>
      <c r="X150" s="36"/>
      <c r="Y150" s="36"/>
      <c r="Z150" s="36"/>
      <c r="AA150" s="36"/>
      <c r="AB150" s="36"/>
      <c r="AC150" s="36"/>
      <c r="AD150" s="36"/>
      <c r="AE150" s="36"/>
      <c r="AR150" s="192" t="s">
        <v>148</v>
      </c>
      <c r="AT150" s="192" t="s">
        <v>213</v>
      </c>
      <c r="AU150" s="192" t="s">
        <v>79</v>
      </c>
      <c r="AY150" s="19" t="s">
        <v>211</v>
      </c>
      <c r="BE150" s="193">
        <f t="shared" si="24"/>
        <v>0</v>
      </c>
      <c r="BF150" s="193">
        <f t="shared" si="25"/>
        <v>0</v>
      </c>
      <c r="BG150" s="193">
        <f t="shared" si="26"/>
        <v>0</v>
      </c>
      <c r="BH150" s="193">
        <f t="shared" si="27"/>
        <v>0</v>
      </c>
      <c r="BI150" s="193">
        <f t="shared" si="28"/>
        <v>0</v>
      </c>
      <c r="BJ150" s="19" t="s">
        <v>79</v>
      </c>
      <c r="BK150" s="193">
        <f t="shared" si="29"/>
        <v>0</v>
      </c>
      <c r="BL150" s="19" t="s">
        <v>148</v>
      </c>
      <c r="BM150" s="192" t="s">
        <v>760</v>
      </c>
    </row>
    <row r="151" spans="1:65" s="2" customFormat="1" ht="14.45" customHeight="1">
      <c r="A151" s="36"/>
      <c r="B151" s="37"/>
      <c r="C151" s="181" t="s">
        <v>528</v>
      </c>
      <c r="D151" s="181" t="s">
        <v>213</v>
      </c>
      <c r="E151" s="182" t="s">
        <v>1811</v>
      </c>
      <c r="F151" s="183" t="s">
        <v>1812</v>
      </c>
      <c r="G151" s="184" t="s">
        <v>147</v>
      </c>
      <c r="H151" s="185">
        <v>3450</v>
      </c>
      <c r="I151" s="186"/>
      <c r="J151" s="187">
        <f t="shared" si="20"/>
        <v>0</v>
      </c>
      <c r="K151" s="183" t="s">
        <v>19</v>
      </c>
      <c r="L151" s="41"/>
      <c r="M151" s="188" t="s">
        <v>19</v>
      </c>
      <c r="N151" s="189" t="s">
        <v>43</v>
      </c>
      <c r="O151" s="66"/>
      <c r="P151" s="190">
        <f t="shared" si="21"/>
        <v>0</v>
      </c>
      <c r="Q151" s="190">
        <v>0</v>
      </c>
      <c r="R151" s="190">
        <f t="shared" si="22"/>
        <v>0</v>
      </c>
      <c r="S151" s="190">
        <v>0</v>
      </c>
      <c r="T151" s="191">
        <f t="shared" si="23"/>
        <v>0</v>
      </c>
      <c r="U151" s="36"/>
      <c r="V151" s="36"/>
      <c r="W151" s="36"/>
      <c r="X151" s="36"/>
      <c r="Y151" s="36"/>
      <c r="Z151" s="36"/>
      <c r="AA151" s="36"/>
      <c r="AB151" s="36"/>
      <c r="AC151" s="36"/>
      <c r="AD151" s="36"/>
      <c r="AE151" s="36"/>
      <c r="AR151" s="192" t="s">
        <v>148</v>
      </c>
      <c r="AT151" s="192" t="s">
        <v>213</v>
      </c>
      <c r="AU151" s="192" t="s">
        <v>79</v>
      </c>
      <c r="AY151" s="19" t="s">
        <v>211</v>
      </c>
      <c r="BE151" s="193">
        <f t="shared" si="24"/>
        <v>0</v>
      </c>
      <c r="BF151" s="193">
        <f t="shared" si="25"/>
        <v>0</v>
      </c>
      <c r="BG151" s="193">
        <f t="shared" si="26"/>
        <v>0</v>
      </c>
      <c r="BH151" s="193">
        <f t="shared" si="27"/>
        <v>0</v>
      </c>
      <c r="BI151" s="193">
        <f t="shared" si="28"/>
        <v>0</v>
      </c>
      <c r="BJ151" s="19" t="s">
        <v>79</v>
      </c>
      <c r="BK151" s="193">
        <f t="shared" si="29"/>
        <v>0</v>
      </c>
      <c r="BL151" s="19" t="s">
        <v>148</v>
      </c>
      <c r="BM151" s="192" t="s">
        <v>768</v>
      </c>
    </row>
    <row r="152" spans="1:65" s="2" customFormat="1" ht="14.45" customHeight="1">
      <c r="A152" s="36"/>
      <c r="B152" s="37"/>
      <c r="C152" s="181" t="s">
        <v>533</v>
      </c>
      <c r="D152" s="181" t="s">
        <v>213</v>
      </c>
      <c r="E152" s="182" t="s">
        <v>1813</v>
      </c>
      <c r="F152" s="183" t="s">
        <v>1814</v>
      </c>
      <c r="G152" s="184" t="s">
        <v>147</v>
      </c>
      <c r="H152" s="185">
        <v>350</v>
      </c>
      <c r="I152" s="186"/>
      <c r="J152" s="187">
        <f t="shared" si="20"/>
        <v>0</v>
      </c>
      <c r="K152" s="183" t="s">
        <v>19</v>
      </c>
      <c r="L152" s="41"/>
      <c r="M152" s="188" t="s">
        <v>19</v>
      </c>
      <c r="N152" s="189" t="s">
        <v>43</v>
      </c>
      <c r="O152" s="66"/>
      <c r="P152" s="190">
        <f t="shared" si="21"/>
        <v>0</v>
      </c>
      <c r="Q152" s="190">
        <v>0</v>
      </c>
      <c r="R152" s="190">
        <f t="shared" si="22"/>
        <v>0</v>
      </c>
      <c r="S152" s="190">
        <v>0</v>
      </c>
      <c r="T152" s="191">
        <f t="shared" si="23"/>
        <v>0</v>
      </c>
      <c r="U152" s="36"/>
      <c r="V152" s="36"/>
      <c r="W152" s="36"/>
      <c r="X152" s="36"/>
      <c r="Y152" s="36"/>
      <c r="Z152" s="36"/>
      <c r="AA152" s="36"/>
      <c r="AB152" s="36"/>
      <c r="AC152" s="36"/>
      <c r="AD152" s="36"/>
      <c r="AE152" s="36"/>
      <c r="AR152" s="192" t="s">
        <v>148</v>
      </c>
      <c r="AT152" s="192" t="s">
        <v>213</v>
      </c>
      <c r="AU152" s="192" t="s">
        <v>79</v>
      </c>
      <c r="AY152" s="19" t="s">
        <v>211</v>
      </c>
      <c r="BE152" s="193">
        <f t="shared" si="24"/>
        <v>0</v>
      </c>
      <c r="BF152" s="193">
        <f t="shared" si="25"/>
        <v>0</v>
      </c>
      <c r="BG152" s="193">
        <f t="shared" si="26"/>
        <v>0</v>
      </c>
      <c r="BH152" s="193">
        <f t="shared" si="27"/>
        <v>0</v>
      </c>
      <c r="BI152" s="193">
        <f t="shared" si="28"/>
        <v>0</v>
      </c>
      <c r="BJ152" s="19" t="s">
        <v>79</v>
      </c>
      <c r="BK152" s="193">
        <f t="shared" si="29"/>
        <v>0</v>
      </c>
      <c r="BL152" s="19" t="s">
        <v>148</v>
      </c>
      <c r="BM152" s="192" t="s">
        <v>776</v>
      </c>
    </row>
    <row r="153" spans="1:65" s="2" customFormat="1" ht="14.45" customHeight="1">
      <c r="A153" s="36"/>
      <c r="B153" s="37"/>
      <c r="C153" s="181" t="s">
        <v>537</v>
      </c>
      <c r="D153" s="181" t="s">
        <v>213</v>
      </c>
      <c r="E153" s="182" t="s">
        <v>1815</v>
      </c>
      <c r="F153" s="183" t="s">
        <v>1816</v>
      </c>
      <c r="G153" s="184" t="s">
        <v>147</v>
      </c>
      <c r="H153" s="185">
        <v>985</v>
      </c>
      <c r="I153" s="186"/>
      <c r="J153" s="187">
        <f t="shared" si="20"/>
        <v>0</v>
      </c>
      <c r="K153" s="183" t="s">
        <v>19</v>
      </c>
      <c r="L153" s="41"/>
      <c r="M153" s="188" t="s">
        <v>19</v>
      </c>
      <c r="N153" s="189" t="s">
        <v>43</v>
      </c>
      <c r="O153" s="66"/>
      <c r="P153" s="190">
        <f t="shared" si="21"/>
        <v>0</v>
      </c>
      <c r="Q153" s="190">
        <v>0</v>
      </c>
      <c r="R153" s="190">
        <f t="shared" si="22"/>
        <v>0</v>
      </c>
      <c r="S153" s="190">
        <v>0</v>
      </c>
      <c r="T153" s="191">
        <f t="shared" si="23"/>
        <v>0</v>
      </c>
      <c r="U153" s="36"/>
      <c r="V153" s="36"/>
      <c r="W153" s="36"/>
      <c r="X153" s="36"/>
      <c r="Y153" s="36"/>
      <c r="Z153" s="36"/>
      <c r="AA153" s="36"/>
      <c r="AB153" s="36"/>
      <c r="AC153" s="36"/>
      <c r="AD153" s="36"/>
      <c r="AE153" s="36"/>
      <c r="AR153" s="192" t="s">
        <v>148</v>
      </c>
      <c r="AT153" s="192" t="s">
        <v>213</v>
      </c>
      <c r="AU153" s="192" t="s">
        <v>79</v>
      </c>
      <c r="AY153" s="19" t="s">
        <v>211</v>
      </c>
      <c r="BE153" s="193">
        <f t="shared" si="24"/>
        <v>0</v>
      </c>
      <c r="BF153" s="193">
        <f t="shared" si="25"/>
        <v>0</v>
      </c>
      <c r="BG153" s="193">
        <f t="shared" si="26"/>
        <v>0</v>
      </c>
      <c r="BH153" s="193">
        <f t="shared" si="27"/>
        <v>0</v>
      </c>
      <c r="BI153" s="193">
        <f t="shared" si="28"/>
        <v>0</v>
      </c>
      <c r="BJ153" s="19" t="s">
        <v>79</v>
      </c>
      <c r="BK153" s="193">
        <f t="shared" si="29"/>
        <v>0</v>
      </c>
      <c r="BL153" s="19" t="s">
        <v>148</v>
      </c>
      <c r="BM153" s="192" t="s">
        <v>786</v>
      </c>
    </row>
    <row r="154" spans="1:65" s="12" customFormat="1" ht="25.9" customHeight="1">
      <c r="B154" s="165"/>
      <c r="C154" s="166"/>
      <c r="D154" s="167" t="s">
        <v>71</v>
      </c>
      <c r="E154" s="168" t="s">
        <v>1817</v>
      </c>
      <c r="F154" s="168" t="s">
        <v>1818</v>
      </c>
      <c r="G154" s="166"/>
      <c r="H154" s="166"/>
      <c r="I154" s="169"/>
      <c r="J154" s="170">
        <f>BK154</f>
        <v>0</v>
      </c>
      <c r="K154" s="166"/>
      <c r="L154" s="171"/>
      <c r="M154" s="172"/>
      <c r="N154" s="173"/>
      <c r="O154" s="173"/>
      <c r="P154" s="174">
        <f>SUM(P155:P160)</f>
        <v>0</v>
      </c>
      <c r="Q154" s="173"/>
      <c r="R154" s="174">
        <f>SUM(R155:R160)</f>
        <v>0</v>
      </c>
      <c r="S154" s="173"/>
      <c r="T154" s="175">
        <f>SUM(T155:T160)</f>
        <v>0</v>
      </c>
      <c r="AR154" s="176" t="s">
        <v>79</v>
      </c>
      <c r="AT154" s="177" t="s">
        <v>71</v>
      </c>
      <c r="AU154" s="177" t="s">
        <v>72</v>
      </c>
      <c r="AY154" s="176" t="s">
        <v>211</v>
      </c>
      <c r="BK154" s="178">
        <f>SUM(BK155:BK160)</f>
        <v>0</v>
      </c>
    </row>
    <row r="155" spans="1:65" s="2" customFormat="1" ht="14.45" customHeight="1">
      <c r="A155" s="36"/>
      <c r="B155" s="37"/>
      <c r="C155" s="181" t="s">
        <v>543</v>
      </c>
      <c r="D155" s="181" t="s">
        <v>213</v>
      </c>
      <c r="E155" s="182" t="s">
        <v>1819</v>
      </c>
      <c r="F155" s="183" t="s">
        <v>1820</v>
      </c>
      <c r="G155" s="184" t="s">
        <v>1821</v>
      </c>
      <c r="H155" s="185">
        <v>42</v>
      </c>
      <c r="I155" s="186"/>
      <c r="J155" s="187">
        <f t="shared" ref="J155:J160" si="30">ROUND(I155*H155,2)</f>
        <v>0</v>
      </c>
      <c r="K155" s="183" t="s">
        <v>19</v>
      </c>
      <c r="L155" s="41"/>
      <c r="M155" s="188" t="s">
        <v>19</v>
      </c>
      <c r="N155" s="189" t="s">
        <v>43</v>
      </c>
      <c r="O155" s="66"/>
      <c r="P155" s="190">
        <f t="shared" ref="P155:P160" si="31">O155*H155</f>
        <v>0</v>
      </c>
      <c r="Q155" s="190">
        <v>0</v>
      </c>
      <c r="R155" s="190">
        <f t="shared" ref="R155:R160" si="32">Q155*H155</f>
        <v>0</v>
      </c>
      <c r="S155" s="190">
        <v>0</v>
      </c>
      <c r="T155" s="191">
        <f t="shared" ref="T155:T160" si="33">S155*H155</f>
        <v>0</v>
      </c>
      <c r="U155" s="36"/>
      <c r="V155" s="36"/>
      <c r="W155" s="36"/>
      <c r="X155" s="36"/>
      <c r="Y155" s="36"/>
      <c r="Z155" s="36"/>
      <c r="AA155" s="36"/>
      <c r="AB155" s="36"/>
      <c r="AC155" s="36"/>
      <c r="AD155" s="36"/>
      <c r="AE155" s="36"/>
      <c r="AR155" s="192" t="s">
        <v>148</v>
      </c>
      <c r="AT155" s="192" t="s">
        <v>213</v>
      </c>
      <c r="AU155" s="192" t="s">
        <v>79</v>
      </c>
      <c r="AY155" s="19" t="s">
        <v>211</v>
      </c>
      <c r="BE155" s="193">
        <f t="shared" ref="BE155:BE160" si="34">IF(N155="základní",J155,0)</f>
        <v>0</v>
      </c>
      <c r="BF155" s="193">
        <f t="shared" ref="BF155:BF160" si="35">IF(N155="snížená",J155,0)</f>
        <v>0</v>
      </c>
      <c r="BG155" s="193">
        <f t="shared" ref="BG155:BG160" si="36">IF(N155="zákl. přenesená",J155,0)</f>
        <v>0</v>
      </c>
      <c r="BH155" s="193">
        <f t="shared" ref="BH155:BH160" si="37">IF(N155="sníž. přenesená",J155,0)</f>
        <v>0</v>
      </c>
      <c r="BI155" s="193">
        <f t="shared" ref="BI155:BI160" si="38">IF(N155="nulová",J155,0)</f>
        <v>0</v>
      </c>
      <c r="BJ155" s="19" t="s">
        <v>79</v>
      </c>
      <c r="BK155" s="193">
        <f t="shared" ref="BK155:BK160" si="39">ROUND(I155*H155,2)</f>
        <v>0</v>
      </c>
      <c r="BL155" s="19" t="s">
        <v>148</v>
      </c>
      <c r="BM155" s="192" t="s">
        <v>794</v>
      </c>
    </row>
    <row r="156" spans="1:65" s="2" customFormat="1" ht="14.45" customHeight="1">
      <c r="A156" s="36"/>
      <c r="B156" s="37"/>
      <c r="C156" s="181" t="s">
        <v>547</v>
      </c>
      <c r="D156" s="181" t="s">
        <v>213</v>
      </c>
      <c r="E156" s="182" t="s">
        <v>1822</v>
      </c>
      <c r="F156" s="183" t="s">
        <v>1823</v>
      </c>
      <c r="G156" s="184" t="s">
        <v>1691</v>
      </c>
      <c r="H156" s="185">
        <v>1</v>
      </c>
      <c r="I156" s="186"/>
      <c r="J156" s="187">
        <f t="shared" si="30"/>
        <v>0</v>
      </c>
      <c r="K156" s="183" t="s">
        <v>19</v>
      </c>
      <c r="L156" s="41"/>
      <c r="M156" s="188" t="s">
        <v>19</v>
      </c>
      <c r="N156" s="189" t="s">
        <v>43</v>
      </c>
      <c r="O156" s="66"/>
      <c r="P156" s="190">
        <f t="shared" si="31"/>
        <v>0</v>
      </c>
      <c r="Q156" s="190">
        <v>0</v>
      </c>
      <c r="R156" s="190">
        <f t="shared" si="32"/>
        <v>0</v>
      </c>
      <c r="S156" s="190">
        <v>0</v>
      </c>
      <c r="T156" s="191">
        <f t="shared" si="33"/>
        <v>0</v>
      </c>
      <c r="U156" s="36"/>
      <c r="V156" s="36"/>
      <c r="W156" s="36"/>
      <c r="X156" s="36"/>
      <c r="Y156" s="36"/>
      <c r="Z156" s="36"/>
      <c r="AA156" s="36"/>
      <c r="AB156" s="36"/>
      <c r="AC156" s="36"/>
      <c r="AD156" s="36"/>
      <c r="AE156" s="36"/>
      <c r="AR156" s="192" t="s">
        <v>148</v>
      </c>
      <c r="AT156" s="192" t="s">
        <v>213</v>
      </c>
      <c r="AU156" s="192" t="s">
        <v>79</v>
      </c>
      <c r="AY156" s="19" t="s">
        <v>211</v>
      </c>
      <c r="BE156" s="193">
        <f t="shared" si="34"/>
        <v>0</v>
      </c>
      <c r="BF156" s="193">
        <f t="shared" si="35"/>
        <v>0</v>
      </c>
      <c r="BG156" s="193">
        <f t="shared" si="36"/>
        <v>0</v>
      </c>
      <c r="BH156" s="193">
        <f t="shared" si="37"/>
        <v>0</v>
      </c>
      <c r="BI156" s="193">
        <f t="shared" si="38"/>
        <v>0</v>
      </c>
      <c r="BJ156" s="19" t="s">
        <v>79</v>
      </c>
      <c r="BK156" s="193">
        <f t="shared" si="39"/>
        <v>0</v>
      </c>
      <c r="BL156" s="19" t="s">
        <v>148</v>
      </c>
      <c r="BM156" s="192" t="s">
        <v>807</v>
      </c>
    </row>
    <row r="157" spans="1:65" s="2" customFormat="1" ht="14.45" customHeight="1">
      <c r="A157" s="36"/>
      <c r="B157" s="37"/>
      <c r="C157" s="181" t="s">
        <v>554</v>
      </c>
      <c r="D157" s="181" t="s">
        <v>213</v>
      </c>
      <c r="E157" s="182" t="s">
        <v>1824</v>
      </c>
      <c r="F157" s="183" t="s">
        <v>1825</v>
      </c>
      <c r="G157" s="184" t="s">
        <v>1691</v>
      </c>
      <c r="H157" s="185">
        <v>1</v>
      </c>
      <c r="I157" s="186"/>
      <c r="J157" s="187">
        <f t="shared" si="30"/>
        <v>0</v>
      </c>
      <c r="K157" s="183" t="s">
        <v>19</v>
      </c>
      <c r="L157" s="41"/>
      <c r="M157" s="188" t="s">
        <v>19</v>
      </c>
      <c r="N157" s="189" t="s">
        <v>43</v>
      </c>
      <c r="O157" s="66"/>
      <c r="P157" s="190">
        <f t="shared" si="31"/>
        <v>0</v>
      </c>
      <c r="Q157" s="190">
        <v>0</v>
      </c>
      <c r="R157" s="190">
        <f t="shared" si="32"/>
        <v>0</v>
      </c>
      <c r="S157" s="190">
        <v>0</v>
      </c>
      <c r="T157" s="191">
        <f t="shared" si="33"/>
        <v>0</v>
      </c>
      <c r="U157" s="36"/>
      <c r="V157" s="36"/>
      <c r="W157" s="36"/>
      <c r="X157" s="36"/>
      <c r="Y157" s="36"/>
      <c r="Z157" s="36"/>
      <c r="AA157" s="36"/>
      <c r="AB157" s="36"/>
      <c r="AC157" s="36"/>
      <c r="AD157" s="36"/>
      <c r="AE157" s="36"/>
      <c r="AR157" s="192" t="s">
        <v>148</v>
      </c>
      <c r="AT157" s="192" t="s">
        <v>213</v>
      </c>
      <c r="AU157" s="192" t="s">
        <v>79</v>
      </c>
      <c r="AY157" s="19" t="s">
        <v>211</v>
      </c>
      <c r="BE157" s="193">
        <f t="shared" si="34"/>
        <v>0</v>
      </c>
      <c r="BF157" s="193">
        <f t="shared" si="35"/>
        <v>0</v>
      </c>
      <c r="BG157" s="193">
        <f t="shared" si="36"/>
        <v>0</v>
      </c>
      <c r="BH157" s="193">
        <f t="shared" si="37"/>
        <v>0</v>
      </c>
      <c r="BI157" s="193">
        <f t="shared" si="38"/>
        <v>0</v>
      </c>
      <c r="BJ157" s="19" t="s">
        <v>79</v>
      </c>
      <c r="BK157" s="193">
        <f t="shared" si="39"/>
        <v>0</v>
      </c>
      <c r="BL157" s="19" t="s">
        <v>148</v>
      </c>
      <c r="BM157" s="192" t="s">
        <v>815</v>
      </c>
    </row>
    <row r="158" spans="1:65" s="2" customFormat="1" ht="14.45" customHeight="1">
      <c r="A158" s="36"/>
      <c r="B158" s="37"/>
      <c r="C158" s="181" t="s">
        <v>558</v>
      </c>
      <c r="D158" s="181" t="s">
        <v>213</v>
      </c>
      <c r="E158" s="182" t="s">
        <v>1826</v>
      </c>
      <c r="F158" s="183" t="s">
        <v>1827</v>
      </c>
      <c r="G158" s="184" t="s">
        <v>1691</v>
      </c>
      <c r="H158" s="185">
        <v>1</v>
      </c>
      <c r="I158" s="186"/>
      <c r="J158" s="187">
        <f t="shared" si="30"/>
        <v>0</v>
      </c>
      <c r="K158" s="183" t="s">
        <v>19</v>
      </c>
      <c r="L158" s="41"/>
      <c r="M158" s="188" t="s">
        <v>19</v>
      </c>
      <c r="N158" s="189" t="s">
        <v>43</v>
      </c>
      <c r="O158" s="66"/>
      <c r="P158" s="190">
        <f t="shared" si="31"/>
        <v>0</v>
      </c>
      <c r="Q158" s="190">
        <v>0</v>
      </c>
      <c r="R158" s="190">
        <f t="shared" si="32"/>
        <v>0</v>
      </c>
      <c r="S158" s="190">
        <v>0</v>
      </c>
      <c r="T158" s="191">
        <f t="shared" si="33"/>
        <v>0</v>
      </c>
      <c r="U158" s="36"/>
      <c r="V158" s="36"/>
      <c r="W158" s="36"/>
      <c r="X158" s="36"/>
      <c r="Y158" s="36"/>
      <c r="Z158" s="36"/>
      <c r="AA158" s="36"/>
      <c r="AB158" s="36"/>
      <c r="AC158" s="36"/>
      <c r="AD158" s="36"/>
      <c r="AE158" s="36"/>
      <c r="AR158" s="192" t="s">
        <v>148</v>
      </c>
      <c r="AT158" s="192" t="s">
        <v>213</v>
      </c>
      <c r="AU158" s="192" t="s">
        <v>79</v>
      </c>
      <c r="AY158" s="19" t="s">
        <v>211</v>
      </c>
      <c r="BE158" s="193">
        <f t="shared" si="34"/>
        <v>0</v>
      </c>
      <c r="BF158" s="193">
        <f t="shared" si="35"/>
        <v>0</v>
      </c>
      <c r="BG158" s="193">
        <f t="shared" si="36"/>
        <v>0</v>
      </c>
      <c r="BH158" s="193">
        <f t="shared" si="37"/>
        <v>0</v>
      </c>
      <c r="BI158" s="193">
        <f t="shared" si="38"/>
        <v>0</v>
      </c>
      <c r="BJ158" s="19" t="s">
        <v>79</v>
      </c>
      <c r="BK158" s="193">
        <f t="shared" si="39"/>
        <v>0</v>
      </c>
      <c r="BL158" s="19" t="s">
        <v>148</v>
      </c>
      <c r="BM158" s="192" t="s">
        <v>823</v>
      </c>
    </row>
    <row r="159" spans="1:65" s="2" customFormat="1" ht="14.45" customHeight="1">
      <c r="A159" s="36"/>
      <c r="B159" s="37"/>
      <c r="C159" s="181" t="s">
        <v>563</v>
      </c>
      <c r="D159" s="181" t="s">
        <v>213</v>
      </c>
      <c r="E159" s="182" t="s">
        <v>1828</v>
      </c>
      <c r="F159" s="183" t="s">
        <v>1829</v>
      </c>
      <c r="G159" s="184" t="s">
        <v>1821</v>
      </c>
      <c r="H159" s="185">
        <v>35</v>
      </c>
      <c r="I159" s="186"/>
      <c r="J159" s="187">
        <f t="shared" si="30"/>
        <v>0</v>
      </c>
      <c r="K159" s="183" t="s">
        <v>19</v>
      </c>
      <c r="L159" s="41"/>
      <c r="M159" s="188" t="s">
        <v>19</v>
      </c>
      <c r="N159" s="189" t="s">
        <v>43</v>
      </c>
      <c r="O159" s="66"/>
      <c r="P159" s="190">
        <f t="shared" si="31"/>
        <v>0</v>
      </c>
      <c r="Q159" s="190">
        <v>0</v>
      </c>
      <c r="R159" s="190">
        <f t="shared" si="32"/>
        <v>0</v>
      </c>
      <c r="S159" s="190">
        <v>0</v>
      </c>
      <c r="T159" s="191">
        <f t="shared" si="33"/>
        <v>0</v>
      </c>
      <c r="U159" s="36"/>
      <c r="V159" s="36"/>
      <c r="W159" s="36"/>
      <c r="X159" s="36"/>
      <c r="Y159" s="36"/>
      <c r="Z159" s="36"/>
      <c r="AA159" s="36"/>
      <c r="AB159" s="36"/>
      <c r="AC159" s="36"/>
      <c r="AD159" s="36"/>
      <c r="AE159" s="36"/>
      <c r="AR159" s="192" t="s">
        <v>148</v>
      </c>
      <c r="AT159" s="192" t="s">
        <v>213</v>
      </c>
      <c r="AU159" s="192" t="s">
        <v>79</v>
      </c>
      <c r="AY159" s="19" t="s">
        <v>211</v>
      </c>
      <c r="BE159" s="193">
        <f t="shared" si="34"/>
        <v>0</v>
      </c>
      <c r="BF159" s="193">
        <f t="shared" si="35"/>
        <v>0</v>
      </c>
      <c r="BG159" s="193">
        <f t="shared" si="36"/>
        <v>0</v>
      </c>
      <c r="BH159" s="193">
        <f t="shared" si="37"/>
        <v>0</v>
      </c>
      <c r="BI159" s="193">
        <f t="shared" si="38"/>
        <v>0</v>
      </c>
      <c r="BJ159" s="19" t="s">
        <v>79</v>
      </c>
      <c r="BK159" s="193">
        <f t="shared" si="39"/>
        <v>0</v>
      </c>
      <c r="BL159" s="19" t="s">
        <v>148</v>
      </c>
      <c r="BM159" s="192" t="s">
        <v>833</v>
      </c>
    </row>
    <row r="160" spans="1:65" s="2" customFormat="1" ht="14.45" customHeight="1">
      <c r="A160" s="36"/>
      <c r="B160" s="37"/>
      <c r="C160" s="181" t="s">
        <v>568</v>
      </c>
      <c r="D160" s="181" t="s">
        <v>213</v>
      </c>
      <c r="E160" s="182" t="s">
        <v>1830</v>
      </c>
      <c r="F160" s="183" t="s">
        <v>1831</v>
      </c>
      <c r="G160" s="184" t="s">
        <v>1691</v>
      </c>
      <c r="H160" s="185">
        <v>1</v>
      </c>
      <c r="I160" s="186"/>
      <c r="J160" s="187">
        <f t="shared" si="30"/>
        <v>0</v>
      </c>
      <c r="K160" s="183" t="s">
        <v>19</v>
      </c>
      <c r="L160" s="41"/>
      <c r="M160" s="264" t="s">
        <v>19</v>
      </c>
      <c r="N160" s="265" t="s">
        <v>43</v>
      </c>
      <c r="O160" s="261"/>
      <c r="P160" s="262">
        <f t="shared" si="31"/>
        <v>0</v>
      </c>
      <c r="Q160" s="262">
        <v>0</v>
      </c>
      <c r="R160" s="262">
        <f t="shared" si="32"/>
        <v>0</v>
      </c>
      <c r="S160" s="262">
        <v>0</v>
      </c>
      <c r="T160" s="263">
        <f t="shared" si="33"/>
        <v>0</v>
      </c>
      <c r="U160" s="36"/>
      <c r="V160" s="36"/>
      <c r="W160" s="36"/>
      <c r="X160" s="36"/>
      <c r="Y160" s="36"/>
      <c r="Z160" s="36"/>
      <c r="AA160" s="36"/>
      <c r="AB160" s="36"/>
      <c r="AC160" s="36"/>
      <c r="AD160" s="36"/>
      <c r="AE160" s="36"/>
      <c r="AR160" s="192" t="s">
        <v>148</v>
      </c>
      <c r="AT160" s="192" t="s">
        <v>213</v>
      </c>
      <c r="AU160" s="192" t="s">
        <v>79</v>
      </c>
      <c r="AY160" s="19" t="s">
        <v>211</v>
      </c>
      <c r="BE160" s="193">
        <f t="shared" si="34"/>
        <v>0</v>
      </c>
      <c r="BF160" s="193">
        <f t="shared" si="35"/>
        <v>0</v>
      </c>
      <c r="BG160" s="193">
        <f t="shared" si="36"/>
        <v>0</v>
      </c>
      <c r="BH160" s="193">
        <f t="shared" si="37"/>
        <v>0</v>
      </c>
      <c r="BI160" s="193">
        <f t="shared" si="38"/>
        <v>0</v>
      </c>
      <c r="BJ160" s="19" t="s">
        <v>79</v>
      </c>
      <c r="BK160" s="193">
        <f t="shared" si="39"/>
        <v>0</v>
      </c>
      <c r="BL160" s="19" t="s">
        <v>148</v>
      </c>
      <c r="BM160" s="192" t="s">
        <v>844</v>
      </c>
    </row>
    <row r="161" spans="1:31" s="2" customFormat="1" ht="6.95" customHeight="1">
      <c r="A161" s="36"/>
      <c r="B161" s="49"/>
      <c r="C161" s="50"/>
      <c r="D161" s="50"/>
      <c r="E161" s="50"/>
      <c r="F161" s="50"/>
      <c r="G161" s="50"/>
      <c r="H161" s="50"/>
      <c r="I161" s="50"/>
      <c r="J161" s="50"/>
      <c r="K161" s="50"/>
      <c r="L161" s="41"/>
      <c r="M161" s="36"/>
      <c r="O161" s="36"/>
      <c r="P161" s="36"/>
      <c r="Q161" s="36"/>
      <c r="R161" s="36"/>
      <c r="S161" s="36"/>
      <c r="T161" s="36"/>
      <c r="U161" s="36"/>
      <c r="V161" s="36"/>
      <c r="W161" s="36"/>
      <c r="X161" s="36"/>
      <c r="Y161" s="36"/>
      <c r="Z161" s="36"/>
      <c r="AA161" s="36"/>
      <c r="AB161" s="36"/>
      <c r="AC161" s="36"/>
      <c r="AD161" s="36"/>
      <c r="AE161" s="36"/>
    </row>
  </sheetData>
  <sheetProtection algorithmName="SHA-512" hashValue="6r4N+AfOZyWVSo1Bqn60nFlfdszieYeQ1QhonfZuBBPqJ3wjP7DVCiNBec+z0ClTWGpXdkYS3FsMPyBqaXu6Bw==" saltValue="2aVGG6ulZavMRFHfzoEp4f487B2G8pDOnyrmv8TK+ofk9WsYCa/7RLlTqImEKHuUn0Uebw+QtwtuEM1lPTV4zw==" spinCount="100000" sheet="1" objects="1" scenarios="1" formatColumns="0" formatRows="0" autoFilter="0"/>
  <autoFilter ref="C87:K160"/>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98</v>
      </c>
      <c r="AZ2" s="110" t="s">
        <v>1832</v>
      </c>
      <c r="BA2" s="110" t="s">
        <v>1833</v>
      </c>
      <c r="BB2" s="110" t="s">
        <v>1834</v>
      </c>
      <c r="BC2" s="110" t="s">
        <v>1835</v>
      </c>
      <c r="BD2" s="110" t="s">
        <v>81</v>
      </c>
    </row>
    <row r="3" spans="1:56" s="1" customFormat="1" ht="6.95" customHeight="1">
      <c r="B3" s="111"/>
      <c r="C3" s="112"/>
      <c r="D3" s="112"/>
      <c r="E3" s="112"/>
      <c r="F3" s="112"/>
      <c r="G3" s="112"/>
      <c r="H3" s="112"/>
      <c r="I3" s="112"/>
      <c r="J3" s="112"/>
      <c r="K3" s="112"/>
      <c r="L3" s="22"/>
      <c r="AT3" s="19" t="s">
        <v>81</v>
      </c>
    </row>
    <row r="4" spans="1:56" s="1" customFormat="1" ht="24.95" customHeight="1">
      <c r="B4" s="22"/>
      <c r="D4" s="113" t="s">
        <v>144</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8" t="str">
        <f>'Rekapitulace stavby'!K6</f>
        <v>Český Brod, vodní zdroje NV1, NV2, napojení na veřejný vodovod</v>
      </c>
      <c r="F7" s="409"/>
      <c r="G7" s="409"/>
      <c r="H7" s="409"/>
      <c r="L7" s="22"/>
    </row>
    <row r="8" spans="1:5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56" s="2" customFormat="1" ht="16.5" customHeight="1">
      <c r="A9" s="36"/>
      <c r="B9" s="41"/>
      <c r="C9" s="36"/>
      <c r="D9" s="36"/>
      <c r="E9" s="411" t="s">
        <v>1836</v>
      </c>
      <c r="F9" s="410"/>
      <c r="G9" s="410"/>
      <c r="H9" s="410"/>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ROUND((SUM(BE84:BE115)),  2)</f>
        <v>0</v>
      </c>
      <c r="G33" s="36"/>
      <c r="H33" s="36"/>
      <c r="I33" s="127">
        <v>0.21</v>
      </c>
      <c r="J33" s="126">
        <f>ROUND(((SUM(BE84:BE115))*I33),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ROUND((SUM(BF84:BF115)),  2)</f>
        <v>0</v>
      </c>
      <c r="G34" s="36"/>
      <c r="H34" s="36"/>
      <c r="I34" s="127">
        <v>0.15</v>
      </c>
      <c r="J34" s="126">
        <f>ROUND(((SUM(BF84:BF115))*I34),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ROUND((SUM(BG84:BG115)),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ROUND((SUM(BH84:BH115)),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ROUND((SUM(BI84:BI115)),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04 - SO 04 - Příjezdová komunikace</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J84</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184</v>
      </c>
      <c r="E60" s="146"/>
      <c r="F60" s="146"/>
      <c r="G60" s="146"/>
      <c r="H60" s="146"/>
      <c r="I60" s="146"/>
      <c r="J60" s="147">
        <f>J85</f>
        <v>0</v>
      </c>
      <c r="K60" s="144"/>
      <c r="L60" s="148"/>
    </row>
    <row r="61" spans="1:47" s="10" customFormat="1" ht="19.899999999999999" customHeight="1">
      <c r="B61" s="149"/>
      <c r="C61" s="99"/>
      <c r="D61" s="150" t="s">
        <v>185</v>
      </c>
      <c r="E61" s="151"/>
      <c r="F61" s="151"/>
      <c r="G61" s="151"/>
      <c r="H61" s="151"/>
      <c r="I61" s="151"/>
      <c r="J61" s="152">
        <f>J86</f>
        <v>0</v>
      </c>
      <c r="K61" s="99"/>
      <c r="L61" s="153"/>
    </row>
    <row r="62" spans="1:47" s="10" customFormat="1" ht="19.899999999999999" customHeight="1">
      <c r="B62" s="149"/>
      <c r="C62" s="99"/>
      <c r="D62" s="150" t="s">
        <v>1837</v>
      </c>
      <c r="E62" s="151"/>
      <c r="F62" s="151"/>
      <c r="G62" s="151"/>
      <c r="H62" s="151"/>
      <c r="I62" s="151"/>
      <c r="J62" s="152">
        <f>J94</f>
        <v>0</v>
      </c>
      <c r="K62" s="99"/>
      <c r="L62" s="153"/>
    </row>
    <row r="63" spans="1:47" s="10" customFormat="1" ht="19.899999999999999" customHeight="1">
      <c r="B63" s="149"/>
      <c r="C63" s="99"/>
      <c r="D63" s="150" t="s">
        <v>1838</v>
      </c>
      <c r="E63" s="151"/>
      <c r="F63" s="151"/>
      <c r="G63" s="151"/>
      <c r="H63" s="151"/>
      <c r="I63" s="151"/>
      <c r="J63" s="152">
        <f>J109</f>
        <v>0</v>
      </c>
      <c r="K63" s="99"/>
      <c r="L63" s="153"/>
    </row>
    <row r="64" spans="1:47" s="10" customFormat="1" ht="19.899999999999999" customHeight="1">
      <c r="B64" s="149"/>
      <c r="C64" s="99"/>
      <c r="D64" s="150" t="s">
        <v>191</v>
      </c>
      <c r="E64" s="151"/>
      <c r="F64" s="151"/>
      <c r="G64" s="151"/>
      <c r="H64" s="151"/>
      <c r="I64" s="151"/>
      <c r="J64" s="152">
        <f>J113</f>
        <v>0</v>
      </c>
      <c r="K64" s="99"/>
      <c r="L64" s="153"/>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196</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15" t="str">
        <f>E7</f>
        <v>Český Brod, vodní zdroje NV1, NV2, napojení na veřejný vodovod</v>
      </c>
      <c r="F74" s="416"/>
      <c r="G74" s="416"/>
      <c r="H74" s="416"/>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158</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364" t="str">
        <f>E9</f>
        <v>04 - SO 04 - Příjezdová komunikace</v>
      </c>
      <c r="F76" s="417"/>
      <c r="G76" s="417"/>
      <c r="H76" s="417"/>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21</v>
      </c>
      <c r="D78" s="38"/>
      <c r="E78" s="38"/>
      <c r="F78" s="29" t="str">
        <f>F12</f>
        <v>Český Brod</v>
      </c>
      <c r="G78" s="38"/>
      <c r="H78" s="38"/>
      <c r="I78" s="31" t="s">
        <v>23</v>
      </c>
      <c r="J78" s="61" t="str">
        <f>IF(J12="","",J12)</f>
        <v>31. 8. 2020</v>
      </c>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5.2" customHeight="1">
      <c r="A80" s="36"/>
      <c r="B80" s="37"/>
      <c r="C80" s="31" t="s">
        <v>25</v>
      </c>
      <c r="D80" s="38"/>
      <c r="E80" s="38"/>
      <c r="F80" s="29" t="str">
        <f>E15</f>
        <v>Město Český Brod</v>
      </c>
      <c r="G80" s="38"/>
      <c r="H80" s="38"/>
      <c r="I80" s="31" t="s">
        <v>31</v>
      </c>
      <c r="J80" s="34" t="str">
        <f>E21</f>
        <v>Fiala projekty</v>
      </c>
      <c r="K80" s="38"/>
      <c r="L80" s="116"/>
      <c r="S80" s="36"/>
      <c r="T80" s="36"/>
      <c r="U80" s="36"/>
      <c r="V80" s="36"/>
      <c r="W80" s="36"/>
      <c r="X80" s="36"/>
      <c r="Y80" s="36"/>
      <c r="Z80" s="36"/>
      <c r="AA80" s="36"/>
      <c r="AB80" s="36"/>
      <c r="AC80" s="36"/>
      <c r="AD80" s="36"/>
      <c r="AE80" s="36"/>
    </row>
    <row r="81" spans="1:65" s="2" customFormat="1" ht="15.2" customHeight="1">
      <c r="A81" s="36"/>
      <c r="B81" s="37"/>
      <c r="C81" s="31" t="s">
        <v>29</v>
      </c>
      <c r="D81" s="38"/>
      <c r="E81" s="38"/>
      <c r="F81" s="29" t="str">
        <f>IF(E18="","",E18)</f>
        <v>Vyplň údaj</v>
      </c>
      <c r="G81" s="38"/>
      <c r="H81" s="38"/>
      <c r="I81" s="31" t="s">
        <v>34</v>
      </c>
      <c r="J81" s="34" t="str">
        <f>E24</f>
        <v>Ing. Eva Mrvová</v>
      </c>
      <c r="K81" s="38"/>
      <c r="L81" s="116"/>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11" customFormat="1" ht="29.25" customHeight="1">
      <c r="A83" s="154"/>
      <c r="B83" s="155"/>
      <c r="C83" s="156" t="s">
        <v>197</v>
      </c>
      <c r="D83" s="157" t="s">
        <v>57</v>
      </c>
      <c r="E83" s="157" t="s">
        <v>53</v>
      </c>
      <c r="F83" s="157" t="s">
        <v>54</v>
      </c>
      <c r="G83" s="157" t="s">
        <v>198</v>
      </c>
      <c r="H83" s="157" t="s">
        <v>199</v>
      </c>
      <c r="I83" s="157" t="s">
        <v>200</v>
      </c>
      <c r="J83" s="157" t="s">
        <v>182</v>
      </c>
      <c r="K83" s="158" t="s">
        <v>201</v>
      </c>
      <c r="L83" s="159"/>
      <c r="M83" s="70" t="s">
        <v>19</v>
      </c>
      <c r="N83" s="71" t="s">
        <v>42</v>
      </c>
      <c r="O83" s="71" t="s">
        <v>202</v>
      </c>
      <c r="P83" s="71" t="s">
        <v>203</v>
      </c>
      <c r="Q83" s="71" t="s">
        <v>204</v>
      </c>
      <c r="R83" s="71" t="s">
        <v>205</v>
      </c>
      <c r="S83" s="71" t="s">
        <v>206</v>
      </c>
      <c r="T83" s="72" t="s">
        <v>207</v>
      </c>
      <c r="U83" s="154"/>
      <c r="V83" s="154"/>
      <c r="W83" s="154"/>
      <c r="X83" s="154"/>
      <c r="Y83" s="154"/>
      <c r="Z83" s="154"/>
      <c r="AA83" s="154"/>
      <c r="AB83" s="154"/>
      <c r="AC83" s="154"/>
      <c r="AD83" s="154"/>
      <c r="AE83" s="154"/>
    </row>
    <row r="84" spans="1:65" s="2" customFormat="1" ht="22.9" customHeight="1">
      <c r="A84" s="36"/>
      <c r="B84" s="37"/>
      <c r="C84" s="77" t="s">
        <v>208</v>
      </c>
      <c r="D84" s="38"/>
      <c r="E84" s="38"/>
      <c r="F84" s="38"/>
      <c r="G84" s="38"/>
      <c r="H84" s="38"/>
      <c r="I84" s="38"/>
      <c r="J84" s="160">
        <f>BK84</f>
        <v>0</v>
      </c>
      <c r="K84" s="38"/>
      <c r="L84" s="41"/>
      <c r="M84" s="73"/>
      <c r="N84" s="161"/>
      <c r="O84" s="74"/>
      <c r="P84" s="162">
        <f>P85</f>
        <v>0</v>
      </c>
      <c r="Q84" s="74"/>
      <c r="R84" s="162">
        <f>R85</f>
        <v>0.4452624</v>
      </c>
      <c r="S84" s="74"/>
      <c r="T84" s="163">
        <f>T85</f>
        <v>0</v>
      </c>
      <c r="U84" s="36"/>
      <c r="V84" s="36"/>
      <c r="W84" s="36"/>
      <c r="X84" s="36"/>
      <c r="Y84" s="36"/>
      <c r="Z84" s="36"/>
      <c r="AA84" s="36"/>
      <c r="AB84" s="36"/>
      <c r="AC84" s="36"/>
      <c r="AD84" s="36"/>
      <c r="AE84" s="36"/>
      <c r="AT84" s="19" t="s">
        <v>71</v>
      </c>
      <c r="AU84" s="19" t="s">
        <v>183</v>
      </c>
      <c r="BK84" s="164">
        <f>BK85</f>
        <v>0</v>
      </c>
    </row>
    <row r="85" spans="1:65" s="12" customFormat="1" ht="25.9" customHeight="1">
      <c r="B85" s="165"/>
      <c r="C85" s="166"/>
      <c r="D85" s="167" t="s">
        <v>71</v>
      </c>
      <c r="E85" s="168" t="s">
        <v>209</v>
      </c>
      <c r="F85" s="168" t="s">
        <v>210</v>
      </c>
      <c r="G85" s="166"/>
      <c r="H85" s="166"/>
      <c r="I85" s="169"/>
      <c r="J85" s="170">
        <f>BK85</f>
        <v>0</v>
      </c>
      <c r="K85" s="166"/>
      <c r="L85" s="171"/>
      <c r="M85" s="172"/>
      <c r="N85" s="173"/>
      <c r="O85" s="173"/>
      <c r="P85" s="174">
        <f>P86+P94+P109+P113</f>
        <v>0</v>
      </c>
      <c r="Q85" s="173"/>
      <c r="R85" s="174">
        <f>R86+R94+R109+R113</f>
        <v>0.4452624</v>
      </c>
      <c r="S85" s="173"/>
      <c r="T85" s="175">
        <f>T86+T94+T109+T113</f>
        <v>0</v>
      </c>
      <c r="AR85" s="176" t="s">
        <v>79</v>
      </c>
      <c r="AT85" s="177" t="s">
        <v>71</v>
      </c>
      <c r="AU85" s="177" t="s">
        <v>72</v>
      </c>
      <c r="AY85" s="176" t="s">
        <v>211</v>
      </c>
      <c r="BK85" s="178">
        <f>BK86+BK94+BK109+BK113</f>
        <v>0</v>
      </c>
    </row>
    <row r="86" spans="1:65" s="12" customFormat="1" ht="22.9" customHeight="1">
      <c r="B86" s="165"/>
      <c r="C86" s="166"/>
      <c r="D86" s="167" t="s">
        <v>71</v>
      </c>
      <c r="E86" s="179" t="s">
        <v>79</v>
      </c>
      <c r="F86" s="179" t="s">
        <v>212</v>
      </c>
      <c r="G86" s="166"/>
      <c r="H86" s="166"/>
      <c r="I86" s="169"/>
      <c r="J86" s="180">
        <f>BK86</f>
        <v>0</v>
      </c>
      <c r="K86" s="166"/>
      <c r="L86" s="171"/>
      <c r="M86" s="172"/>
      <c r="N86" s="173"/>
      <c r="O86" s="173"/>
      <c r="P86" s="174">
        <f>SUM(P87:P93)</f>
        <v>0</v>
      </c>
      <c r="Q86" s="173"/>
      <c r="R86" s="174">
        <f>SUM(R87:R93)</f>
        <v>0</v>
      </c>
      <c r="S86" s="173"/>
      <c r="T86" s="175">
        <f>SUM(T87:T93)</f>
        <v>0</v>
      </c>
      <c r="AR86" s="176" t="s">
        <v>79</v>
      </c>
      <c r="AT86" s="177" t="s">
        <v>71</v>
      </c>
      <c r="AU86" s="177" t="s">
        <v>79</v>
      </c>
      <c r="AY86" s="176" t="s">
        <v>211</v>
      </c>
      <c r="BK86" s="178">
        <f>SUM(BK87:BK93)</f>
        <v>0</v>
      </c>
    </row>
    <row r="87" spans="1:65" s="2" customFormat="1" ht="14.45" customHeight="1">
      <c r="A87" s="36"/>
      <c r="B87" s="37"/>
      <c r="C87" s="181" t="s">
        <v>79</v>
      </c>
      <c r="D87" s="181" t="s">
        <v>213</v>
      </c>
      <c r="E87" s="182" t="s">
        <v>1839</v>
      </c>
      <c r="F87" s="183" t="s">
        <v>1840</v>
      </c>
      <c r="G87" s="184" t="s">
        <v>228</v>
      </c>
      <c r="H87" s="185">
        <v>1236.8399999999999</v>
      </c>
      <c r="I87" s="186"/>
      <c r="J87" s="187">
        <f>ROUND(I87*H87,2)</f>
        <v>0</v>
      </c>
      <c r="K87" s="183" t="s">
        <v>217</v>
      </c>
      <c r="L87" s="41"/>
      <c r="M87" s="188" t="s">
        <v>19</v>
      </c>
      <c r="N87" s="189" t="s">
        <v>43</v>
      </c>
      <c r="O87" s="66"/>
      <c r="P87" s="190">
        <f>O87*H87</f>
        <v>0</v>
      </c>
      <c r="Q87" s="190">
        <v>0</v>
      </c>
      <c r="R87" s="190">
        <f>Q87*H87</f>
        <v>0</v>
      </c>
      <c r="S87" s="190">
        <v>0</v>
      </c>
      <c r="T87" s="191">
        <f>S87*H87</f>
        <v>0</v>
      </c>
      <c r="U87" s="36"/>
      <c r="V87" s="36"/>
      <c r="W87" s="36"/>
      <c r="X87" s="36"/>
      <c r="Y87" s="36"/>
      <c r="Z87" s="36"/>
      <c r="AA87" s="36"/>
      <c r="AB87" s="36"/>
      <c r="AC87" s="36"/>
      <c r="AD87" s="36"/>
      <c r="AE87" s="36"/>
      <c r="AR87" s="192" t="s">
        <v>148</v>
      </c>
      <c r="AT87" s="192" t="s">
        <v>213</v>
      </c>
      <c r="AU87" s="192" t="s">
        <v>81</v>
      </c>
      <c r="AY87" s="19" t="s">
        <v>211</v>
      </c>
      <c r="BE87" s="193">
        <f>IF(N87="základní",J87,0)</f>
        <v>0</v>
      </c>
      <c r="BF87" s="193">
        <f>IF(N87="snížená",J87,0)</f>
        <v>0</v>
      </c>
      <c r="BG87" s="193">
        <f>IF(N87="zákl. přenesená",J87,0)</f>
        <v>0</v>
      </c>
      <c r="BH87" s="193">
        <f>IF(N87="sníž. přenesená",J87,0)</f>
        <v>0</v>
      </c>
      <c r="BI87" s="193">
        <f>IF(N87="nulová",J87,0)</f>
        <v>0</v>
      </c>
      <c r="BJ87" s="19" t="s">
        <v>79</v>
      </c>
      <c r="BK87" s="193">
        <f>ROUND(I87*H87,2)</f>
        <v>0</v>
      </c>
      <c r="BL87" s="19" t="s">
        <v>148</v>
      </c>
      <c r="BM87" s="192" t="s">
        <v>1841</v>
      </c>
    </row>
    <row r="88" spans="1:65" s="2" customFormat="1" ht="68.25">
      <c r="A88" s="36"/>
      <c r="B88" s="37"/>
      <c r="C88" s="38"/>
      <c r="D88" s="194" t="s">
        <v>219</v>
      </c>
      <c r="E88" s="38"/>
      <c r="F88" s="195" t="s">
        <v>263</v>
      </c>
      <c r="G88" s="38"/>
      <c r="H88" s="38"/>
      <c r="I88" s="196"/>
      <c r="J88" s="38"/>
      <c r="K88" s="38"/>
      <c r="L88" s="41"/>
      <c r="M88" s="197"/>
      <c r="N88" s="198"/>
      <c r="O88" s="66"/>
      <c r="P88" s="66"/>
      <c r="Q88" s="66"/>
      <c r="R88" s="66"/>
      <c r="S88" s="66"/>
      <c r="T88" s="67"/>
      <c r="U88" s="36"/>
      <c r="V88" s="36"/>
      <c r="W88" s="36"/>
      <c r="X88" s="36"/>
      <c r="Y88" s="36"/>
      <c r="Z88" s="36"/>
      <c r="AA88" s="36"/>
      <c r="AB88" s="36"/>
      <c r="AC88" s="36"/>
      <c r="AD88" s="36"/>
      <c r="AE88" s="36"/>
      <c r="AT88" s="19" t="s">
        <v>219</v>
      </c>
      <c r="AU88" s="19" t="s">
        <v>81</v>
      </c>
    </row>
    <row r="89" spans="1:65" s="14" customFormat="1" ht="11.25">
      <c r="B89" s="209"/>
      <c r="C89" s="210"/>
      <c r="D89" s="194" t="s">
        <v>231</v>
      </c>
      <c r="E89" s="211" t="s">
        <v>19</v>
      </c>
      <c r="F89" s="212" t="s">
        <v>1842</v>
      </c>
      <c r="G89" s="210"/>
      <c r="H89" s="213">
        <v>1236.8399999999999</v>
      </c>
      <c r="I89" s="214"/>
      <c r="J89" s="210"/>
      <c r="K89" s="210"/>
      <c r="L89" s="215"/>
      <c r="M89" s="216"/>
      <c r="N89" s="217"/>
      <c r="O89" s="217"/>
      <c r="P89" s="217"/>
      <c r="Q89" s="217"/>
      <c r="R89" s="217"/>
      <c r="S89" s="217"/>
      <c r="T89" s="218"/>
      <c r="AT89" s="219" t="s">
        <v>231</v>
      </c>
      <c r="AU89" s="219" t="s">
        <v>81</v>
      </c>
      <c r="AV89" s="14" t="s">
        <v>81</v>
      </c>
      <c r="AW89" s="14" t="s">
        <v>33</v>
      </c>
      <c r="AX89" s="14" t="s">
        <v>79</v>
      </c>
      <c r="AY89" s="219" t="s">
        <v>211</v>
      </c>
    </row>
    <row r="90" spans="1:65" s="2" customFormat="1" ht="24.2" customHeight="1">
      <c r="A90" s="36"/>
      <c r="B90" s="37"/>
      <c r="C90" s="181" t="s">
        <v>81</v>
      </c>
      <c r="D90" s="181" t="s">
        <v>213</v>
      </c>
      <c r="E90" s="182" t="s">
        <v>1843</v>
      </c>
      <c r="F90" s="183" t="s">
        <v>1844</v>
      </c>
      <c r="G90" s="184" t="s">
        <v>139</v>
      </c>
      <c r="H90" s="185">
        <v>108</v>
      </c>
      <c r="I90" s="186"/>
      <c r="J90" s="187">
        <f>ROUND(I90*H90,2)</f>
        <v>0</v>
      </c>
      <c r="K90" s="183" t="s">
        <v>217</v>
      </c>
      <c r="L90" s="41"/>
      <c r="M90" s="188" t="s">
        <v>19</v>
      </c>
      <c r="N90" s="189" t="s">
        <v>43</v>
      </c>
      <c r="O90" s="66"/>
      <c r="P90" s="190">
        <f>O90*H90</f>
        <v>0</v>
      </c>
      <c r="Q90" s="190">
        <v>0</v>
      </c>
      <c r="R90" s="190">
        <f>Q90*H90</f>
        <v>0</v>
      </c>
      <c r="S90" s="190">
        <v>0</v>
      </c>
      <c r="T90" s="191">
        <f>S90*H90</f>
        <v>0</v>
      </c>
      <c r="U90" s="36"/>
      <c r="V90" s="36"/>
      <c r="W90" s="36"/>
      <c r="X90" s="36"/>
      <c r="Y90" s="36"/>
      <c r="Z90" s="36"/>
      <c r="AA90" s="36"/>
      <c r="AB90" s="36"/>
      <c r="AC90" s="36"/>
      <c r="AD90" s="36"/>
      <c r="AE90" s="36"/>
      <c r="AR90" s="192" t="s">
        <v>148</v>
      </c>
      <c r="AT90" s="192" t="s">
        <v>213</v>
      </c>
      <c r="AU90" s="192" t="s">
        <v>81</v>
      </c>
      <c r="AY90" s="19" t="s">
        <v>211</v>
      </c>
      <c r="BE90" s="193">
        <f>IF(N90="základní",J90,0)</f>
        <v>0</v>
      </c>
      <c r="BF90" s="193">
        <f>IF(N90="snížená",J90,0)</f>
        <v>0</v>
      </c>
      <c r="BG90" s="193">
        <f>IF(N90="zákl. přenesená",J90,0)</f>
        <v>0</v>
      </c>
      <c r="BH90" s="193">
        <f>IF(N90="sníž. přenesená",J90,0)</f>
        <v>0</v>
      </c>
      <c r="BI90" s="193">
        <f>IF(N90="nulová",J90,0)</f>
        <v>0</v>
      </c>
      <c r="BJ90" s="19" t="s">
        <v>79</v>
      </c>
      <c r="BK90" s="193">
        <f>ROUND(I90*H90,2)</f>
        <v>0</v>
      </c>
      <c r="BL90" s="19" t="s">
        <v>148</v>
      </c>
      <c r="BM90" s="192" t="s">
        <v>1845</v>
      </c>
    </row>
    <row r="91" spans="1:65" s="2" customFormat="1" ht="136.5">
      <c r="A91" s="36"/>
      <c r="B91" s="37"/>
      <c r="C91" s="38"/>
      <c r="D91" s="194" t="s">
        <v>219</v>
      </c>
      <c r="E91" s="38"/>
      <c r="F91" s="195" t="s">
        <v>1428</v>
      </c>
      <c r="G91" s="38"/>
      <c r="H91" s="38"/>
      <c r="I91" s="196"/>
      <c r="J91" s="38"/>
      <c r="K91" s="38"/>
      <c r="L91" s="41"/>
      <c r="M91" s="197"/>
      <c r="N91" s="198"/>
      <c r="O91" s="66"/>
      <c r="P91" s="66"/>
      <c r="Q91" s="66"/>
      <c r="R91" s="66"/>
      <c r="S91" s="66"/>
      <c r="T91" s="67"/>
      <c r="U91" s="36"/>
      <c r="V91" s="36"/>
      <c r="W91" s="36"/>
      <c r="X91" s="36"/>
      <c r="Y91" s="36"/>
      <c r="Z91" s="36"/>
      <c r="AA91" s="36"/>
      <c r="AB91" s="36"/>
      <c r="AC91" s="36"/>
      <c r="AD91" s="36"/>
      <c r="AE91" s="36"/>
      <c r="AT91" s="19" t="s">
        <v>219</v>
      </c>
      <c r="AU91" s="19" t="s">
        <v>81</v>
      </c>
    </row>
    <row r="92" spans="1:65" s="13" customFormat="1" ht="11.25">
      <c r="B92" s="199"/>
      <c r="C92" s="200"/>
      <c r="D92" s="194" t="s">
        <v>231</v>
      </c>
      <c r="E92" s="201" t="s">
        <v>19</v>
      </c>
      <c r="F92" s="202" t="s">
        <v>1846</v>
      </c>
      <c r="G92" s="200"/>
      <c r="H92" s="201" t="s">
        <v>19</v>
      </c>
      <c r="I92" s="203"/>
      <c r="J92" s="200"/>
      <c r="K92" s="200"/>
      <c r="L92" s="204"/>
      <c r="M92" s="205"/>
      <c r="N92" s="206"/>
      <c r="O92" s="206"/>
      <c r="P92" s="206"/>
      <c r="Q92" s="206"/>
      <c r="R92" s="206"/>
      <c r="S92" s="206"/>
      <c r="T92" s="207"/>
      <c r="AT92" s="208" t="s">
        <v>231</v>
      </c>
      <c r="AU92" s="208" t="s">
        <v>81</v>
      </c>
      <c r="AV92" s="13" t="s">
        <v>79</v>
      </c>
      <c r="AW92" s="13" t="s">
        <v>33</v>
      </c>
      <c r="AX92" s="13" t="s">
        <v>72</v>
      </c>
      <c r="AY92" s="208" t="s">
        <v>211</v>
      </c>
    </row>
    <row r="93" spans="1:65" s="14" customFormat="1" ht="11.25">
      <c r="B93" s="209"/>
      <c r="C93" s="210"/>
      <c r="D93" s="194" t="s">
        <v>231</v>
      </c>
      <c r="E93" s="211" t="s">
        <v>19</v>
      </c>
      <c r="F93" s="212" t="s">
        <v>1847</v>
      </c>
      <c r="G93" s="210"/>
      <c r="H93" s="213">
        <v>108</v>
      </c>
      <c r="I93" s="214"/>
      <c r="J93" s="210"/>
      <c r="K93" s="210"/>
      <c r="L93" s="215"/>
      <c r="M93" s="216"/>
      <c r="N93" s="217"/>
      <c r="O93" s="217"/>
      <c r="P93" s="217"/>
      <c r="Q93" s="217"/>
      <c r="R93" s="217"/>
      <c r="S93" s="217"/>
      <c r="T93" s="218"/>
      <c r="AT93" s="219" t="s">
        <v>231</v>
      </c>
      <c r="AU93" s="219" t="s">
        <v>81</v>
      </c>
      <c r="AV93" s="14" t="s">
        <v>81</v>
      </c>
      <c r="AW93" s="14" t="s">
        <v>33</v>
      </c>
      <c r="AX93" s="14" t="s">
        <v>79</v>
      </c>
      <c r="AY93" s="219" t="s">
        <v>211</v>
      </c>
    </row>
    <row r="94" spans="1:65" s="12" customFormat="1" ht="22.9" customHeight="1">
      <c r="B94" s="165"/>
      <c r="C94" s="166"/>
      <c r="D94" s="167" t="s">
        <v>71</v>
      </c>
      <c r="E94" s="179" t="s">
        <v>237</v>
      </c>
      <c r="F94" s="179" t="s">
        <v>1848</v>
      </c>
      <c r="G94" s="166"/>
      <c r="H94" s="166"/>
      <c r="I94" s="169"/>
      <c r="J94" s="180">
        <f>BK94</f>
        <v>0</v>
      </c>
      <c r="K94" s="166"/>
      <c r="L94" s="171"/>
      <c r="M94" s="172"/>
      <c r="N94" s="173"/>
      <c r="O94" s="173"/>
      <c r="P94" s="174">
        <f>SUM(P95:P108)</f>
        <v>0</v>
      </c>
      <c r="Q94" s="173"/>
      <c r="R94" s="174">
        <f>SUM(R95:R108)</f>
        <v>0</v>
      </c>
      <c r="S94" s="173"/>
      <c r="T94" s="175">
        <f>SUM(T95:T108)</f>
        <v>0</v>
      </c>
      <c r="AR94" s="176" t="s">
        <v>79</v>
      </c>
      <c r="AT94" s="177" t="s">
        <v>71</v>
      </c>
      <c r="AU94" s="177" t="s">
        <v>79</v>
      </c>
      <c r="AY94" s="176" t="s">
        <v>211</v>
      </c>
      <c r="BK94" s="178">
        <f>SUM(BK95:BK108)</f>
        <v>0</v>
      </c>
    </row>
    <row r="95" spans="1:65" s="2" customFormat="1" ht="14.45" customHeight="1">
      <c r="A95" s="36"/>
      <c r="B95" s="37"/>
      <c r="C95" s="181" t="s">
        <v>225</v>
      </c>
      <c r="D95" s="181" t="s">
        <v>213</v>
      </c>
      <c r="E95" s="182" t="s">
        <v>1849</v>
      </c>
      <c r="F95" s="183" t="s">
        <v>1850</v>
      </c>
      <c r="G95" s="184" t="s">
        <v>228</v>
      </c>
      <c r="H95" s="185">
        <v>2361.2399999999998</v>
      </c>
      <c r="I95" s="186"/>
      <c r="J95" s="187">
        <f>ROUND(I95*H95,2)</f>
        <v>0</v>
      </c>
      <c r="K95" s="183" t="s">
        <v>217</v>
      </c>
      <c r="L95" s="41"/>
      <c r="M95" s="188" t="s">
        <v>19</v>
      </c>
      <c r="N95" s="189" t="s">
        <v>43</v>
      </c>
      <c r="O95" s="66"/>
      <c r="P95" s="190">
        <f>O95*H95</f>
        <v>0</v>
      </c>
      <c r="Q95" s="190">
        <v>0</v>
      </c>
      <c r="R95" s="190">
        <f>Q95*H95</f>
        <v>0</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1851</v>
      </c>
    </row>
    <row r="96" spans="1:65" s="13" customFormat="1" ht="11.25">
      <c r="B96" s="199"/>
      <c r="C96" s="200"/>
      <c r="D96" s="194" t="s">
        <v>231</v>
      </c>
      <c r="E96" s="201" t="s">
        <v>19</v>
      </c>
      <c r="F96" s="202" t="s">
        <v>1852</v>
      </c>
      <c r="G96" s="200"/>
      <c r="H96" s="201" t="s">
        <v>19</v>
      </c>
      <c r="I96" s="203"/>
      <c r="J96" s="200"/>
      <c r="K96" s="200"/>
      <c r="L96" s="204"/>
      <c r="M96" s="205"/>
      <c r="N96" s="206"/>
      <c r="O96" s="206"/>
      <c r="P96" s="206"/>
      <c r="Q96" s="206"/>
      <c r="R96" s="206"/>
      <c r="S96" s="206"/>
      <c r="T96" s="207"/>
      <c r="AT96" s="208" t="s">
        <v>231</v>
      </c>
      <c r="AU96" s="208" t="s">
        <v>81</v>
      </c>
      <c r="AV96" s="13" t="s">
        <v>79</v>
      </c>
      <c r="AW96" s="13" t="s">
        <v>33</v>
      </c>
      <c r="AX96" s="13" t="s">
        <v>72</v>
      </c>
      <c r="AY96" s="208" t="s">
        <v>211</v>
      </c>
    </row>
    <row r="97" spans="1:65" s="14" customFormat="1" ht="11.25">
      <c r="B97" s="209"/>
      <c r="C97" s="210"/>
      <c r="D97" s="194" t="s">
        <v>231</v>
      </c>
      <c r="E97" s="211" t="s">
        <v>19</v>
      </c>
      <c r="F97" s="212" t="s">
        <v>1853</v>
      </c>
      <c r="G97" s="210"/>
      <c r="H97" s="213">
        <v>1124.4000000000001</v>
      </c>
      <c r="I97" s="214"/>
      <c r="J97" s="210"/>
      <c r="K97" s="210"/>
      <c r="L97" s="215"/>
      <c r="M97" s="216"/>
      <c r="N97" s="217"/>
      <c r="O97" s="217"/>
      <c r="P97" s="217"/>
      <c r="Q97" s="217"/>
      <c r="R97" s="217"/>
      <c r="S97" s="217"/>
      <c r="T97" s="218"/>
      <c r="AT97" s="219" t="s">
        <v>231</v>
      </c>
      <c r="AU97" s="219" t="s">
        <v>81</v>
      </c>
      <c r="AV97" s="14" t="s">
        <v>81</v>
      </c>
      <c r="AW97" s="14" t="s">
        <v>33</v>
      </c>
      <c r="AX97" s="14" t="s">
        <v>72</v>
      </c>
      <c r="AY97" s="219" t="s">
        <v>211</v>
      </c>
    </row>
    <row r="98" spans="1:65" s="14" customFormat="1" ht="11.25">
      <c r="B98" s="209"/>
      <c r="C98" s="210"/>
      <c r="D98" s="194" t="s">
        <v>231</v>
      </c>
      <c r="E98" s="211" t="s">
        <v>19</v>
      </c>
      <c r="F98" s="212" t="s">
        <v>1854</v>
      </c>
      <c r="G98" s="210"/>
      <c r="H98" s="213">
        <v>1236.8399999999999</v>
      </c>
      <c r="I98" s="214"/>
      <c r="J98" s="210"/>
      <c r="K98" s="210"/>
      <c r="L98" s="215"/>
      <c r="M98" s="216"/>
      <c r="N98" s="217"/>
      <c r="O98" s="217"/>
      <c r="P98" s="217"/>
      <c r="Q98" s="217"/>
      <c r="R98" s="217"/>
      <c r="S98" s="217"/>
      <c r="T98" s="218"/>
      <c r="AT98" s="219" t="s">
        <v>231</v>
      </c>
      <c r="AU98" s="219" t="s">
        <v>81</v>
      </c>
      <c r="AV98" s="14" t="s">
        <v>81</v>
      </c>
      <c r="AW98" s="14" t="s">
        <v>33</v>
      </c>
      <c r="AX98" s="14" t="s">
        <v>72</v>
      </c>
      <c r="AY98" s="219" t="s">
        <v>211</v>
      </c>
    </row>
    <row r="99" spans="1:65" s="15" customFormat="1" ht="11.25">
      <c r="B99" s="220"/>
      <c r="C99" s="221"/>
      <c r="D99" s="194" t="s">
        <v>231</v>
      </c>
      <c r="E99" s="222" t="s">
        <v>19</v>
      </c>
      <c r="F99" s="223" t="s">
        <v>288</v>
      </c>
      <c r="G99" s="221"/>
      <c r="H99" s="224">
        <v>2361.2399999999998</v>
      </c>
      <c r="I99" s="225"/>
      <c r="J99" s="221"/>
      <c r="K99" s="221"/>
      <c r="L99" s="226"/>
      <c r="M99" s="227"/>
      <c r="N99" s="228"/>
      <c r="O99" s="228"/>
      <c r="P99" s="228"/>
      <c r="Q99" s="228"/>
      <c r="R99" s="228"/>
      <c r="S99" s="228"/>
      <c r="T99" s="229"/>
      <c r="AT99" s="230" t="s">
        <v>231</v>
      </c>
      <c r="AU99" s="230" t="s">
        <v>81</v>
      </c>
      <c r="AV99" s="15" t="s">
        <v>148</v>
      </c>
      <c r="AW99" s="15" t="s">
        <v>33</v>
      </c>
      <c r="AX99" s="15" t="s">
        <v>79</v>
      </c>
      <c r="AY99" s="230" t="s">
        <v>211</v>
      </c>
    </row>
    <row r="100" spans="1:65" s="2" customFormat="1" ht="14.45" customHeight="1">
      <c r="A100" s="36"/>
      <c r="B100" s="37"/>
      <c r="C100" s="181" t="s">
        <v>148</v>
      </c>
      <c r="D100" s="181" t="s">
        <v>213</v>
      </c>
      <c r="E100" s="182" t="s">
        <v>1855</v>
      </c>
      <c r="F100" s="183" t="s">
        <v>1856</v>
      </c>
      <c r="G100" s="184" t="s">
        <v>228</v>
      </c>
      <c r="H100" s="185">
        <v>937</v>
      </c>
      <c r="I100" s="186"/>
      <c r="J100" s="187">
        <f>ROUND(I100*H100,2)</f>
        <v>0</v>
      </c>
      <c r="K100" s="183" t="s">
        <v>217</v>
      </c>
      <c r="L100" s="41"/>
      <c r="M100" s="188" t="s">
        <v>19</v>
      </c>
      <c r="N100" s="189" t="s">
        <v>43</v>
      </c>
      <c r="O100" s="66"/>
      <c r="P100" s="190">
        <f>O100*H100</f>
        <v>0</v>
      </c>
      <c r="Q100" s="190">
        <v>0</v>
      </c>
      <c r="R100" s="190">
        <f>Q100*H100</f>
        <v>0</v>
      </c>
      <c r="S100" s="190">
        <v>0</v>
      </c>
      <c r="T100" s="191">
        <f>S100*H100</f>
        <v>0</v>
      </c>
      <c r="U100" s="36"/>
      <c r="V100" s="36"/>
      <c r="W100" s="36"/>
      <c r="X100" s="36"/>
      <c r="Y100" s="36"/>
      <c r="Z100" s="36"/>
      <c r="AA100" s="36"/>
      <c r="AB100" s="36"/>
      <c r="AC100" s="36"/>
      <c r="AD100" s="36"/>
      <c r="AE100" s="36"/>
      <c r="AR100" s="192" t="s">
        <v>148</v>
      </c>
      <c r="AT100" s="192" t="s">
        <v>213</v>
      </c>
      <c r="AU100" s="192" t="s">
        <v>81</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148</v>
      </c>
      <c r="BM100" s="192" t="s">
        <v>1857</v>
      </c>
    </row>
    <row r="101" spans="1:65" s="2" customFormat="1" ht="29.25">
      <c r="A101" s="36"/>
      <c r="B101" s="37"/>
      <c r="C101" s="38"/>
      <c r="D101" s="194" t="s">
        <v>219</v>
      </c>
      <c r="E101" s="38"/>
      <c r="F101" s="195" t="s">
        <v>1858</v>
      </c>
      <c r="G101" s="38"/>
      <c r="H101" s="38"/>
      <c r="I101" s="196"/>
      <c r="J101" s="38"/>
      <c r="K101" s="38"/>
      <c r="L101" s="41"/>
      <c r="M101" s="197"/>
      <c r="N101" s="198"/>
      <c r="O101" s="66"/>
      <c r="P101" s="66"/>
      <c r="Q101" s="66"/>
      <c r="R101" s="66"/>
      <c r="S101" s="66"/>
      <c r="T101" s="67"/>
      <c r="U101" s="36"/>
      <c r="V101" s="36"/>
      <c r="W101" s="36"/>
      <c r="X101" s="36"/>
      <c r="Y101" s="36"/>
      <c r="Z101" s="36"/>
      <c r="AA101" s="36"/>
      <c r="AB101" s="36"/>
      <c r="AC101" s="36"/>
      <c r="AD101" s="36"/>
      <c r="AE101" s="36"/>
      <c r="AT101" s="19" t="s">
        <v>219</v>
      </c>
      <c r="AU101" s="19" t="s">
        <v>81</v>
      </c>
    </row>
    <row r="102" spans="1:65" s="14" customFormat="1" ht="11.25">
      <c r="B102" s="209"/>
      <c r="C102" s="210"/>
      <c r="D102" s="194" t="s">
        <v>231</v>
      </c>
      <c r="E102" s="211" t="s">
        <v>19</v>
      </c>
      <c r="F102" s="212" t="s">
        <v>1859</v>
      </c>
      <c r="G102" s="210"/>
      <c r="H102" s="213">
        <v>937</v>
      </c>
      <c r="I102" s="214"/>
      <c r="J102" s="210"/>
      <c r="K102" s="210"/>
      <c r="L102" s="215"/>
      <c r="M102" s="216"/>
      <c r="N102" s="217"/>
      <c r="O102" s="217"/>
      <c r="P102" s="217"/>
      <c r="Q102" s="217"/>
      <c r="R102" s="217"/>
      <c r="S102" s="217"/>
      <c r="T102" s="218"/>
      <c r="AT102" s="219" t="s">
        <v>231</v>
      </c>
      <c r="AU102" s="219" t="s">
        <v>81</v>
      </c>
      <c r="AV102" s="14" t="s">
        <v>81</v>
      </c>
      <c r="AW102" s="14" t="s">
        <v>33</v>
      </c>
      <c r="AX102" s="14" t="s">
        <v>79</v>
      </c>
      <c r="AY102" s="219" t="s">
        <v>211</v>
      </c>
    </row>
    <row r="103" spans="1:65" s="2" customFormat="1" ht="24.2" customHeight="1">
      <c r="A103" s="36"/>
      <c r="B103" s="37"/>
      <c r="C103" s="181" t="s">
        <v>237</v>
      </c>
      <c r="D103" s="181" t="s">
        <v>213</v>
      </c>
      <c r="E103" s="182" t="s">
        <v>1860</v>
      </c>
      <c r="F103" s="183" t="s">
        <v>1861</v>
      </c>
      <c r="G103" s="184" t="s">
        <v>228</v>
      </c>
      <c r="H103" s="185">
        <v>937</v>
      </c>
      <c r="I103" s="186"/>
      <c r="J103" s="187">
        <f>ROUND(I103*H103,2)</f>
        <v>0</v>
      </c>
      <c r="K103" s="183" t="s">
        <v>217</v>
      </c>
      <c r="L103" s="41"/>
      <c r="M103" s="188" t="s">
        <v>19</v>
      </c>
      <c r="N103" s="189" t="s">
        <v>43</v>
      </c>
      <c r="O103" s="66"/>
      <c r="P103" s="190">
        <f>O103*H103</f>
        <v>0</v>
      </c>
      <c r="Q103" s="190">
        <v>0</v>
      </c>
      <c r="R103" s="190">
        <f>Q103*H103</f>
        <v>0</v>
      </c>
      <c r="S103" s="190">
        <v>0</v>
      </c>
      <c r="T103" s="191">
        <f>S103*H103</f>
        <v>0</v>
      </c>
      <c r="U103" s="36"/>
      <c r="V103" s="36"/>
      <c r="W103" s="36"/>
      <c r="X103" s="36"/>
      <c r="Y103" s="36"/>
      <c r="Z103" s="36"/>
      <c r="AA103" s="36"/>
      <c r="AB103" s="36"/>
      <c r="AC103" s="36"/>
      <c r="AD103" s="36"/>
      <c r="AE103" s="36"/>
      <c r="AR103" s="192" t="s">
        <v>148</v>
      </c>
      <c r="AT103" s="192" t="s">
        <v>213</v>
      </c>
      <c r="AU103" s="192" t="s">
        <v>81</v>
      </c>
      <c r="AY103" s="19" t="s">
        <v>211</v>
      </c>
      <c r="BE103" s="193">
        <f>IF(N103="základní",J103,0)</f>
        <v>0</v>
      </c>
      <c r="BF103" s="193">
        <f>IF(N103="snížená",J103,0)</f>
        <v>0</v>
      </c>
      <c r="BG103" s="193">
        <f>IF(N103="zákl. přenesená",J103,0)</f>
        <v>0</v>
      </c>
      <c r="BH103" s="193">
        <f>IF(N103="sníž. přenesená",J103,0)</f>
        <v>0</v>
      </c>
      <c r="BI103" s="193">
        <f>IF(N103="nulová",J103,0)</f>
        <v>0</v>
      </c>
      <c r="BJ103" s="19" t="s">
        <v>79</v>
      </c>
      <c r="BK103" s="193">
        <f>ROUND(I103*H103,2)</f>
        <v>0</v>
      </c>
      <c r="BL103" s="19" t="s">
        <v>148</v>
      </c>
      <c r="BM103" s="192" t="s">
        <v>1862</v>
      </c>
    </row>
    <row r="104" spans="1:65" s="2" customFormat="1" ht="29.25">
      <c r="A104" s="36"/>
      <c r="B104" s="37"/>
      <c r="C104" s="38"/>
      <c r="D104" s="194" t="s">
        <v>219</v>
      </c>
      <c r="E104" s="38"/>
      <c r="F104" s="195" t="s">
        <v>1863</v>
      </c>
      <c r="G104" s="38"/>
      <c r="H104" s="38"/>
      <c r="I104" s="196"/>
      <c r="J104" s="38"/>
      <c r="K104" s="38"/>
      <c r="L104" s="41"/>
      <c r="M104" s="197"/>
      <c r="N104" s="198"/>
      <c r="O104" s="66"/>
      <c r="P104" s="66"/>
      <c r="Q104" s="66"/>
      <c r="R104" s="66"/>
      <c r="S104" s="66"/>
      <c r="T104" s="67"/>
      <c r="U104" s="36"/>
      <c r="V104" s="36"/>
      <c r="W104" s="36"/>
      <c r="X104" s="36"/>
      <c r="Y104" s="36"/>
      <c r="Z104" s="36"/>
      <c r="AA104" s="36"/>
      <c r="AB104" s="36"/>
      <c r="AC104" s="36"/>
      <c r="AD104" s="36"/>
      <c r="AE104" s="36"/>
      <c r="AT104" s="19" t="s">
        <v>219</v>
      </c>
      <c r="AU104" s="19" t="s">
        <v>81</v>
      </c>
    </row>
    <row r="105" spans="1:65" s="13" customFormat="1" ht="11.25">
      <c r="B105" s="199"/>
      <c r="C105" s="200"/>
      <c r="D105" s="194" t="s">
        <v>231</v>
      </c>
      <c r="E105" s="201" t="s">
        <v>19</v>
      </c>
      <c r="F105" s="202" t="s">
        <v>1864</v>
      </c>
      <c r="G105" s="200"/>
      <c r="H105" s="201" t="s">
        <v>19</v>
      </c>
      <c r="I105" s="203"/>
      <c r="J105" s="200"/>
      <c r="K105" s="200"/>
      <c r="L105" s="204"/>
      <c r="M105" s="205"/>
      <c r="N105" s="206"/>
      <c r="O105" s="206"/>
      <c r="P105" s="206"/>
      <c r="Q105" s="206"/>
      <c r="R105" s="206"/>
      <c r="S105" s="206"/>
      <c r="T105" s="207"/>
      <c r="AT105" s="208" t="s">
        <v>231</v>
      </c>
      <c r="AU105" s="208" t="s">
        <v>81</v>
      </c>
      <c r="AV105" s="13" t="s">
        <v>79</v>
      </c>
      <c r="AW105" s="13" t="s">
        <v>33</v>
      </c>
      <c r="AX105" s="13" t="s">
        <v>72</v>
      </c>
      <c r="AY105" s="208" t="s">
        <v>211</v>
      </c>
    </row>
    <row r="106" spans="1:65" s="14" customFormat="1" ht="11.25">
      <c r="B106" s="209"/>
      <c r="C106" s="210"/>
      <c r="D106" s="194" t="s">
        <v>231</v>
      </c>
      <c r="E106" s="211" t="s">
        <v>19</v>
      </c>
      <c r="F106" s="212" t="s">
        <v>1865</v>
      </c>
      <c r="G106" s="210"/>
      <c r="H106" s="213">
        <v>615</v>
      </c>
      <c r="I106" s="214"/>
      <c r="J106" s="210"/>
      <c r="K106" s="210"/>
      <c r="L106" s="215"/>
      <c r="M106" s="216"/>
      <c r="N106" s="217"/>
      <c r="O106" s="217"/>
      <c r="P106" s="217"/>
      <c r="Q106" s="217"/>
      <c r="R106" s="217"/>
      <c r="S106" s="217"/>
      <c r="T106" s="218"/>
      <c r="AT106" s="219" t="s">
        <v>231</v>
      </c>
      <c r="AU106" s="219" t="s">
        <v>81</v>
      </c>
      <c r="AV106" s="14" t="s">
        <v>81</v>
      </c>
      <c r="AW106" s="14" t="s">
        <v>33</v>
      </c>
      <c r="AX106" s="14" t="s">
        <v>72</v>
      </c>
      <c r="AY106" s="219" t="s">
        <v>211</v>
      </c>
    </row>
    <row r="107" spans="1:65" s="14" customFormat="1" ht="11.25">
      <c r="B107" s="209"/>
      <c r="C107" s="210"/>
      <c r="D107" s="194" t="s">
        <v>231</v>
      </c>
      <c r="E107" s="211" t="s">
        <v>19</v>
      </c>
      <c r="F107" s="212" t="s">
        <v>1866</v>
      </c>
      <c r="G107" s="210"/>
      <c r="H107" s="213">
        <v>322</v>
      </c>
      <c r="I107" s="214"/>
      <c r="J107" s="210"/>
      <c r="K107" s="210"/>
      <c r="L107" s="215"/>
      <c r="M107" s="216"/>
      <c r="N107" s="217"/>
      <c r="O107" s="217"/>
      <c r="P107" s="217"/>
      <c r="Q107" s="217"/>
      <c r="R107" s="217"/>
      <c r="S107" s="217"/>
      <c r="T107" s="218"/>
      <c r="AT107" s="219" t="s">
        <v>231</v>
      </c>
      <c r="AU107" s="219" t="s">
        <v>81</v>
      </c>
      <c r="AV107" s="14" t="s">
        <v>81</v>
      </c>
      <c r="AW107" s="14" t="s">
        <v>33</v>
      </c>
      <c r="AX107" s="14" t="s">
        <v>72</v>
      </c>
      <c r="AY107" s="219" t="s">
        <v>211</v>
      </c>
    </row>
    <row r="108" spans="1:65" s="15" customFormat="1" ht="11.25">
      <c r="B108" s="220"/>
      <c r="C108" s="221"/>
      <c r="D108" s="194" t="s">
        <v>231</v>
      </c>
      <c r="E108" s="222" t="s">
        <v>1832</v>
      </c>
      <c r="F108" s="223" t="s">
        <v>288</v>
      </c>
      <c r="G108" s="221"/>
      <c r="H108" s="224">
        <v>937</v>
      </c>
      <c r="I108" s="225"/>
      <c r="J108" s="221"/>
      <c r="K108" s="221"/>
      <c r="L108" s="226"/>
      <c r="M108" s="227"/>
      <c r="N108" s="228"/>
      <c r="O108" s="228"/>
      <c r="P108" s="228"/>
      <c r="Q108" s="228"/>
      <c r="R108" s="228"/>
      <c r="S108" s="228"/>
      <c r="T108" s="229"/>
      <c r="AT108" s="230" t="s">
        <v>231</v>
      </c>
      <c r="AU108" s="230" t="s">
        <v>81</v>
      </c>
      <c r="AV108" s="15" t="s">
        <v>148</v>
      </c>
      <c r="AW108" s="15" t="s">
        <v>33</v>
      </c>
      <c r="AX108" s="15" t="s">
        <v>79</v>
      </c>
      <c r="AY108" s="230" t="s">
        <v>211</v>
      </c>
    </row>
    <row r="109" spans="1:65" s="12" customFormat="1" ht="22.9" customHeight="1">
      <c r="B109" s="165"/>
      <c r="C109" s="166"/>
      <c r="D109" s="167" t="s">
        <v>71</v>
      </c>
      <c r="E109" s="179" t="s">
        <v>259</v>
      </c>
      <c r="F109" s="179" t="s">
        <v>1867</v>
      </c>
      <c r="G109" s="166"/>
      <c r="H109" s="166"/>
      <c r="I109" s="169"/>
      <c r="J109" s="180">
        <f>BK109</f>
        <v>0</v>
      </c>
      <c r="K109" s="166"/>
      <c r="L109" s="171"/>
      <c r="M109" s="172"/>
      <c r="N109" s="173"/>
      <c r="O109" s="173"/>
      <c r="P109" s="174">
        <f>SUM(P110:P112)</f>
        <v>0</v>
      </c>
      <c r="Q109" s="173"/>
      <c r="R109" s="174">
        <f>SUM(R110:R112)</f>
        <v>0.4452624</v>
      </c>
      <c r="S109" s="173"/>
      <c r="T109" s="175">
        <f>SUM(T110:T112)</f>
        <v>0</v>
      </c>
      <c r="AR109" s="176" t="s">
        <v>79</v>
      </c>
      <c r="AT109" s="177" t="s">
        <v>71</v>
      </c>
      <c r="AU109" s="177" t="s">
        <v>79</v>
      </c>
      <c r="AY109" s="176" t="s">
        <v>211</v>
      </c>
      <c r="BK109" s="178">
        <f>SUM(BK110:BK112)</f>
        <v>0</v>
      </c>
    </row>
    <row r="110" spans="1:65" s="2" customFormat="1" ht="24.2" customHeight="1">
      <c r="A110" s="36"/>
      <c r="B110" s="37"/>
      <c r="C110" s="181" t="s">
        <v>243</v>
      </c>
      <c r="D110" s="181" t="s">
        <v>213</v>
      </c>
      <c r="E110" s="182" t="s">
        <v>1868</v>
      </c>
      <c r="F110" s="183" t="s">
        <v>1869</v>
      </c>
      <c r="G110" s="184" t="s">
        <v>228</v>
      </c>
      <c r="H110" s="185">
        <v>1236.8399999999999</v>
      </c>
      <c r="I110" s="186"/>
      <c r="J110" s="187">
        <f>ROUND(I110*H110,2)</f>
        <v>0</v>
      </c>
      <c r="K110" s="183" t="s">
        <v>217</v>
      </c>
      <c r="L110" s="41"/>
      <c r="M110" s="188" t="s">
        <v>19</v>
      </c>
      <c r="N110" s="189" t="s">
        <v>43</v>
      </c>
      <c r="O110" s="66"/>
      <c r="P110" s="190">
        <f>O110*H110</f>
        <v>0</v>
      </c>
      <c r="Q110" s="190">
        <v>3.6000000000000002E-4</v>
      </c>
      <c r="R110" s="190">
        <f>Q110*H110</f>
        <v>0.4452624</v>
      </c>
      <c r="S110" s="190">
        <v>0</v>
      </c>
      <c r="T110" s="191">
        <f>S110*H110</f>
        <v>0</v>
      </c>
      <c r="U110" s="36"/>
      <c r="V110" s="36"/>
      <c r="W110" s="36"/>
      <c r="X110" s="36"/>
      <c r="Y110" s="36"/>
      <c r="Z110" s="36"/>
      <c r="AA110" s="36"/>
      <c r="AB110" s="36"/>
      <c r="AC110" s="36"/>
      <c r="AD110" s="36"/>
      <c r="AE110" s="36"/>
      <c r="AR110" s="192" t="s">
        <v>148</v>
      </c>
      <c r="AT110" s="192" t="s">
        <v>213</v>
      </c>
      <c r="AU110" s="192" t="s">
        <v>81</v>
      </c>
      <c r="AY110" s="19" t="s">
        <v>211</v>
      </c>
      <c r="BE110" s="193">
        <f>IF(N110="základní",J110,0)</f>
        <v>0</v>
      </c>
      <c r="BF110" s="193">
        <f>IF(N110="snížená",J110,0)</f>
        <v>0</v>
      </c>
      <c r="BG110" s="193">
        <f>IF(N110="zákl. přenesená",J110,0)</f>
        <v>0</v>
      </c>
      <c r="BH110" s="193">
        <f>IF(N110="sníž. přenesená",J110,0)</f>
        <v>0</v>
      </c>
      <c r="BI110" s="193">
        <f>IF(N110="nulová",J110,0)</f>
        <v>0</v>
      </c>
      <c r="BJ110" s="19" t="s">
        <v>79</v>
      </c>
      <c r="BK110" s="193">
        <f>ROUND(I110*H110,2)</f>
        <v>0</v>
      </c>
      <c r="BL110" s="19" t="s">
        <v>148</v>
      </c>
      <c r="BM110" s="192" t="s">
        <v>1870</v>
      </c>
    </row>
    <row r="111" spans="1:65" s="2" customFormat="1" ht="29.25">
      <c r="A111" s="36"/>
      <c r="B111" s="37"/>
      <c r="C111" s="38"/>
      <c r="D111" s="194" t="s">
        <v>219</v>
      </c>
      <c r="E111" s="38"/>
      <c r="F111" s="195" t="s">
        <v>1871</v>
      </c>
      <c r="G111" s="38"/>
      <c r="H111" s="38"/>
      <c r="I111" s="196"/>
      <c r="J111" s="38"/>
      <c r="K111" s="38"/>
      <c r="L111" s="41"/>
      <c r="M111" s="197"/>
      <c r="N111" s="198"/>
      <c r="O111" s="66"/>
      <c r="P111" s="66"/>
      <c r="Q111" s="66"/>
      <c r="R111" s="66"/>
      <c r="S111" s="66"/>
      <c r="T111" s="67"/>
      <c r="U111" s="36"/>
      <c r="V111" s="36"/>
      <c r="W111" s="36"/>
      <c r="X111" s="36"/>
      <c r="Y111" s="36"/>
      <c r="Z111" s="36"/>
      <c r="AA111" s="36"/>
      <c r="AB111" s="36"/>
      <c r="AC111" s="36"/>
      <c r="AD111" s="36"/>
      <c r="AE111" s="36"/>
      <c r="AT111" s="19" t="s">
        <v>219</v>
      </c>
      <c r="AU111" s="19" t="s">
        <v>81</v>
      </c>
    </row>
    <row r="112" spans="1:65" s="14" customFormat="1" ht="11.25">
      <c r="B112" s="209"/>
      <c r="C112" s="210"/>
      <c r="D112" s="194" t="s">
        <v>231</v>
      </c>
      <c r="E112" s="211" t="s">
        <v>19</v>
      </c>
      <c r="F112" s="212" t="s">
        <v>1872</v>
      </c>
      <c r="G112" s="210"/>
      <c r="H112" s="213">
        <v>1236.8399999999999</v>
      </c>
      <c r="I112" s="214"/>
      <c r="J112" s="210"/>
      <c r="K112" s="210"/>
      <c r="L112" s="215"/>
      <c r="M112" s="216"/>
      <c r="N112" s="217"/>
      <c r="O112" s="217"/>
      <c r="P112" s="217"/>
      <c r="Q112" s="217"/>
      <c r="R112" s="217"/>
      <c r="S112" s="217"/>
      <c r="T112" s="218"/>
      <c r="AT112" s="219" t="s">
        <v>231</v>
      </c>
      <c r="AU112" s="219" t="s">
        <v>81</v>
      </c>
      <c r="AV112" s="14" t="s">
        <v>81</v>
      </c>
      <c r="AW112" s="14" t="s">
        <v>33</v>
      </c>
      <c r="AX112" s="14" t="s">
        <v>79</v>
      </c>
      <c r="AY112" s="219" t="s">
        <v>211</v>
      </c>
    </row>
    <row r="113" spans="1:65" s="12" customFormat="1" ht="22.9" customHeight="1">
      <c r="B113" s="165"/>
      <c r="C113" s="166"/>
      <c r="D113" s="167" t="s">
        <v>71</v>
      </c>
      <c r="E113" s="179" t="s">
        <v>900</v>
      </c>
      <c r="F113" s="179" t="s">
        <v>901</v>
      </c>
      <c r="G113" s="166"/>
      <c r="H113" s="166"/>
      <c r="I113" s="169"/>
      <c r="J113" s="180">
        <f>BK113</f>
        <v>0</v>
      </c>
      <c r="K113" s="166"/>
      <c r="L113" s="171"/>
      <c r="M113" s="172"/>
      <c r="N113" s="173"/>
      <c r="O113" s="173"/>
      <c r="P113" s="174">
        <f>SUM(P114:P115)</f>
        <v>0</v>
      </c>
      <c r="Q113" s="173"/>
      <c r="R113" s="174">
        <f>SUM(R114:R115)</f>
        <v>0</v>
      </c>
      <c r="S113" s="173"/>
      <c r="T113" s="175">
        <f>SUM(T114:T115)</f>
        <v>0</v>
      </c>
      <c r="AR113" s="176" t="s">
        <v>79</v>
      </c>
      <c r="AT113" s="177" t="s">
        <v>71</v>
      </c>
      <c r="AU113" s="177" t="s">
        <v>79</v>
      </c>
      <c r="AY113" s="176" t="s">
        <v>211</v>
      </c>
      <c r="BK113" s="178">
        <f>SUM(BK114:BK115)</f>
        <v>0</v>
      </c>
    </row>
    <row r="114" spans="1:65" s="2" customFormat="1" ht="24.2" customHeight="1">
      <c r="A114" s="36"/>
      <c r="B114" s="37"/>
      <c r="C114" s="181" t="s">
        <v>248</v>
      </c>
      <c r="D114" s="181" t="s">
        <v>213</v>
      </c>
      <c r="E114" s="182" t="s">
        <v>1873</v>
      </c>
      <c r="F114" s="183" t="s">
        <v>1874</v>
      </c>
      <c r="G114" s="184" t="s">
        <v>430</v>
      </c>
      <c r="H114" s="185">
        <v>0.44500000000000001</v>
      </c>
      <c r="I114" s="186"/>
      <c r="J114" s="187">
        <f>ROUND(I114*H114,2)</f>
        <v>0</v>
      </c>
      <c r="K114" s="183" t="s">
        <v>217</v>
      </c>
      <c r="L114" s="41"/>
      <c r="M114" s="188" t="s">
        <v>19</v>
      </c>
      <c r="N114" s="189"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1875</v>
      </c>
    </row>
    <row r="115" spans="1:65" s="2" customFormat="1" ht="29.25">
      <c r="A115" s="36"/>
      <c r="B115" s="37"/>
      <c r="C115" s="38"/>
      <c r="D115" s="194" t="s">
        <v>219</v>
      </c>
      <c r="E115" s="38"/>
      <c r="F115" s="195" t="s">
        <v>1876</v>
      </c>
      <c r="G115" s="38"/>
      <c r="H115" s="38"/>
      <c r="I115" s="196"/>
      <c r="J115" s="38"/>
      <c r="K115" s="38"/>
      <c r="L115" s="41"/>
      <c r="M115" s="266"/>
      <c r="N115" s="267"/>
      <c r="O115" s="261"/>
      <c r="P115" s="261"/>
      <c r="Q115" s="261"/>
      <c r="R115" s="261"/>
      <c r="S115" s="261"/>
      <c r="T115" s="268"/>
      <c r="U115" s="36"/>
      <c r="V115" s="36"/>
      <c r="W115" s="36"/>
      <c r="X115" s="36"/>
      <c r="Y115" s="36"/>
      <c r="Z115" s="36"/>
      <c r="AA115" s="36"/>
      <c r="AB115" s="36"/>
      <c r="AC115" s="36"/>
      <c r="AD115" s="36"/>
      <c r="AE115" s="36"/>
      <c r="AT115" s="19" t="s">
        <v>219</v>
      </c>
      <c r="AU115" s="19" t="s">
        <v>81</v>
      </c>
    </row>
    <row r="116" spans="1:65" s="2" customFormat="1" ht="6.95" customHeight="1">
      <c r="A116" s="36"/>
      <c r="B116" s="49"/>
      <c r="C116" s="50"/>
      <c r="D116" s="50"/>
      <c r="E116" s="50"/>
      <c r="F116" s="50"/>
      <c r="G116" s="50"/>
      <c r="H116" s="50"/>
      <c r="I116" s="50"/>
      <c r="J116" s="50"/>
      <c r="K116" s="50"/>
      <c r="L116" s="41"/>
      <c r="M116" s="36"/>
      <c r="O116" s="36"/>
      <c r="P116" s="36"/>
      <c r="Q116" s="36"/>
      <c r="R116" s="36"/>
      <c r="S116" s="36"/>
      <c r="T116" s="36"/>
      <c r="U116" s="36"/>
      <c r="V116" s="36"/>
      <c r="W116" s="36"/>
      <c r="X116" s="36"/>
      <c r="Y116" s="36"/>
      <c r="Z116" s="36"/>
      <c r="AA116" s="36"/>
      <c r="AB116" s="36"/>
      <c r="AC116" s="36"/>
      <c r="AD116" s="36"/>
      <c r="AE116" s="36"/>
    </row>
  </sheetData>
  <sheetProtection algorithmName="SHA-512" hashValue="KcPnm/p2AnHEHGfuZepsDhzMt2a2MI7RsBmVtIfRv/16wGyYbQxiIZFFCZtY8oCYk+4ahkG+vhMnlhN84/PzTQ==" saltValue="4MOBBVKierPYBjgf7H+ussbcs7LQ+tPuyGfWbt6SqxH0GwSfq3WfVzWBk2dxgNBh5F2qVOWYAqGmpA+Zb7TLrQ==" spinCount="100000" sheet="1" objects="1" scenarios="1" formatColumns="0" formatRows="0" autoFilter="0"/>
  <autoFilter ref="C83:K115"/>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103</v>
      </c>
      <c r="AZ2" s="110" t="s">
        <v>1362</v>
      </c>
      <c r="BA2" s="110" t="s">
        <v>1363</v>
      </c>
      <c r="BB2" s="110" t="s">
        <v>139</v>
      </c>
      <c r="BC2" s="110" t="s">
        <v>1877</v>
      </c>
      <c r="BD2" s="110" t="s">
        <v>81</v>
      </c>
    </row>
    <row r="3" spans="1:56" s="1" customFormat="1" ht="6.95" customHeight="1">
      <c r="B3" s="111"/>
      <c r="C3" s="112"/>
      <c r="D3" s="112"/>
      <c r="E3" s="112"/>
      <c r="F3" s="112"/>
      <c r="G3" s="112"/>
      <c r="H3" s="112"/>
      <c r="I3" s="112"/>
      <c r="J3" s="112"/>
      <c r="K3" s="112"/>
      <c r="L3" s="22"/>
      <c r="AT3" s="19" t="s">
        <v>81</v>
      </c>
      <c r="AZ3" s="110" t="s">
        <v>1365</v>
      </c>
      <c r="BA3" s="110" t="s">
        <v>1366</v>
      </c>
      <c r="BB3" s="110" t="s">
        <v>139</v>
      </c>
      <c r="BC3" s="110" t="s">
        <v>1878</v>
      </c>
      <c r="BD3" s="110" t="s">
        <v>81</v>
      </c>
    </row>
    <row r="4" spans="1:56" s="1" customFormat="1" ht="24.95" customHeight="1">
      <c r="B4" s="22"/>
      <c r="D4" s="113" t="s">
        <v>144</v>
      </c>
      <c r="L4" s="22"/>
      <c r="M4" s="114" t="s">
        <v>10</v>
      </c>
      <c r="AT4" s="19" t="s">
        <v>4</v>
      </c>
      <c r="AZ4" s="110" t="s">
        <v>152</v>
      </c>
      <c r="BA4" s="110" t="s">
        <v>153</v>
      </c>
      <c r="BB4" s="110" t="s">
        <v>139</v>
      </c>
      <c r="BC4" s="110" t="s">
        <v>1879</v>
      </c>
      <c r="BD4" s="110" t="s">
        <v>81</v>
      </c>
    </row>
    <row r="5" spans="1:56" s="1" customFormat="1" ht="6.95" customHeight="1">
      <c r="B5" s="22"/>
      <c r="L5" s="22"/>
      <c r="AZ5" s="110" t="s">
        <v>1880</v>
      </c>
      <c r="BA5" s="110" t="s">
        <v>1881</v>
      </c>
      <c r="BB5" s="110" t="s">
        <v>139</v>
      </c>
      <c r="BC5" s="110" t="s">
        <v>1882</v>
      </c>
      <c r="BD5" s="110" t="s">
        <v>81</v>
      </c>
    </row>
    <row r="6" spans="1:56" s="1" customFormat="1" ht="12" customHeight="1">
      <c r="B6" s="22"/>
      <c r="D6" s="115" t="s">
        <v>16</v>
      </c>
      <c r="L6" s="22"/>
      <c r="AZ6" s="110" t="s">
        <v>49</v>
      </c>
      <c r="BA6" s="110" t="s">
        <v>1883</v>
      </c>
      <c r="BB6" s="110" t="s">
        <v>139</v>
      </c>
      <c r="BC6" s="110" t="s">
        <v>1884</v>
      </c>
      <c r="BD6" s="110" t="s">
        <v>81</v>
      </c>
    </row>
    <row r="7" spans="1:56" s="1" customFormat="1" ht="16.5" customHeight="1">
      <c r="B7" s="22"/>
      <c r="E7" s="408" t="str">
        <f>'Rekapitulace stavby'!K6</f>
        <v>Český Brod, vodní zdroje NV1, NV2, napojení na veřejný vodovod</v>
      </c>
      <c r="F7" s="409"/>
      <c r="G7" s="409"/>
      <c r="H7" s="409"/>
      <c r="L7" s="22"/>
    </row>
    <row r="8" spans="1:56" s="1" customFormat="1" ht="12" customHeight="1">
      <c r="B8" s="22"/>
      <c r="D8" s="115" t="s">
        <v>158</v>
      </c>
      <c r="L8" s="22"/>
    </row>
    <row r="9" spans="1:56" s="2" customFormat="1" ht="16.5" customHeight="1">
      <c r="A9" s="36"/>
      <c r="B9" s="41"/>
      <c r="C9" s="36"/>
      <c r="D9" s="36"/>
      <c r="E9" s="408" t="s">
        <v>1885</v>
      </c>
      <c r="F9" s="410"/>
      <c r="G9" s="410"/>
      <c r="H9" s="410"/>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11" t="s">
        <v>1886</v>
      </c>
      <c r="F11" s="410"/>
      <c r="G11" s="410"/>
      <c r="H11" s="410"/>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ROUND(J91,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ROUND((SUM(BE91:BE160)),  2)</f>
        <v>0</v>
      </c>
      <c r="G35" s="36"/>
      <c r="H35" s="36"/>
      <c r="I35" s="127">
        <v>0.21</v>
      </c>
      <c r="J35" s="126">
        <f>ROUND(((SUM(BE91:BE160))*I35),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ROUND((SUM(BF91:BF160)),  2)</f>
        <v>0</v>
      </c>
      <c r="G36" s="36"/>
      <c r="H36" s="36"/>
      <c r="I36" s="127">
        <v>0.15</v>
      </c>
      <c r="J36" s="126">
        <f>ROUND(((SUM(BF91:BF160))*I36),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ROUND((SUM(BG91:BG160)),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ROUND((SUM(BH91:BH160)),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ROUND((SUM(BI91:BI160)),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1885</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01 - DSO 05.1 - Armaturní šachta Š1</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J91</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J92</f>
        <v>0</v>
      </c>
      <c r="K64" s="144"/>
      <c r="L64" s="148"/>
    </row>
    <row r="65" spans="1:31" s="10" customFormat="1" ht="19.899999999999999" customHeight="1">
      <c r="B65" s="149"/>
      <c r="C65" s="99"/>
      <c r="D65" s="150" t="s">
        <v>185</v>
      </c>
      <c r="E65" s="151"/>
      <c r="F65" s="151"/>
      <c r="G65" s="151"/>
      <c r="H65" s="151"/>
      <c r="I65" s="151"/>
      <c r="J65" s="152">
        <f>J93</f>
        <v>0</v>
      </c>
      <c r="K65" s="99"/>
      <c r="L65" s="153"/>
    </row>
    <row r="66" spans="1:31" s="10" customFormat="1" ht="19.899999999999999" customHeight="1">
      <c r="B66" s="149"/>
      <c r="C66" s="99"/>
      <c r="D66" s="150" t="s">
        <v>1376</v>
      </c>
      <c r="E66" s="151"/>
      <c r="F66" s="151"/>
      <c r="G66" s="151"/>
      <c r="H66" s="151"/>
      <c r="I66" s="151"/>
      <c r="J66" s="152">
        <f>J132</f>
        <v>0</v>
      </c>
      <c r="K66" s="99"/>
      <c r="L66" s="153"/>
    </row>
    <row r="67" spans="1:31" s="10" customFormat="1" ht="19.899999999999999" customHeight="1">
      <c r="B67" s="149"/>
      <c r="C67" s="99"/>
      <c r="D67" s="150" t="s">
        <v>1377</v>
      </c>
      <c r="E67" s="151"/>
      <c r="F67" s="151"/>
      <c r="G67" s="151"/>
      <c r="H67" s="151"/>
      <c r="I67" s="151"/>
      <c r="J67" s="152">
        <f>J146</f>
        <v>0</v>
      </c>
      <c r="K67" s="99"/>
      <c r="L67" s="153"/>
    </row>
    <row r="68" spans="1:31" s="10" customFormat="1" ht="19.899999999999999" customHeight="1">
      <c r="B68" s="149"/>
      <c r="C68" s="99"/>
      <c r="D68" s="150" t="s">
        <v>189</v>
      </c>
      <c r="E68" s="151"/>
      <c r="F68" s="151"/>
      <c r="G68" s="151"/>
      <c r="H68" s="151"/>
      <c r="I68" s="151"/>
      <c r="J68" s="152">
        <f>J149</f>
        <v>0</v>
      </c>
      <c r="K68" s="99"/>
      <c r="L68" s="153"/>
    </row>
    <row r="69" spans="1:31" s="10" customFormat="1" ht="19.899999999999999" customHeight="1">
      <c r="B69" s="149"/>
      <c r="C69" s="99"/>
      <c r="D69" s="150" t="s">
        <v>191</v>
      </c>
      <c r="E69" s="151"/>
      <c r="F69" s="151"/>
      <c r="G69" s="151"/>
      <c r="H69" s="151"/>
      <c r="I69" s="151"/>
      <c r="J69" s="152">
        <f>J158</f>
        <v>0</v>
      </c>
      <c r="K69" s="99"/>
      <c r="L69" s="153"/>
    </row>
    <row r="70" spans="1:31" s="2" customFormat="1" ht="21.75" customHeight="1">
      <c r="A70" s="36"/>
      <c r="B70" s="37"/>
      <c r="C70" s="38"/>
      <c r="D70" s="38"/>
      <c r="E70" s="38"/>
      <c r="F70" s="38"/>
      <c r="G70" s="38"/>
      <c r="H70" s="38"/>
      <c r="I70" s="38"/>
      <c r="J70" s="38"/>
      <c r="K70" s="38"/>
      <c r="L70" s="116"/>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6"/>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6"/>
      <c r="S75" s="36"/>
      <c r="T75" s="36"/>
      <c r="U75" s="36"/>
      <c r="V75" s="36"/>
      <c r="W75" s="36"/>
      <c r="X75" s="36"/>
      <c r="Y75" s="36"/>
      <c r="Z75" s="36"/>
      <c r="AA75" s="36"/>
      <c r="AB75" s="36"/>
      <c r="AC75" s="36"/>
      <c r="AD75" s="36"/>
      <c r="AE75" s="36"/>
    </row>
    <row r="76" spans="1:31" s="2" customFormat="1" ht="24.95" customHeight="1">
      <c r="A76" s="36"/>
      <c r="B76" s="37"/>
      <c r="C76" s="25" t="s">
        <v>196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16</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415" t="str">
        <f>E7</f>
        <v>Český Brod, vodní zdroje NV1, NV2, napojení na veřejný vodovod</v>
      </c>
      <c r="F79" s="416"/>
      <c r="G79" s="416"/>
      <c r="H79" s="416"/>
      <c r="I79" s="38"/>
      <c r="J79" s="38"/>
      <c r="K79" s="38"/>
      <c r="L79" s="116"/>
      <c r="S79" s="36"/>
      <c r="T79" s="36"/>
      <c r="U79" s="36"/>
      <c r="V79" s="36"/>
      <c r="W79" s="36"/>
      <c r="X79" s="36"/>
      <c r="Y79" s="36"/>
      <c r="Z79" s="36"/>
      <c r="AA79" s="36"/>
      <c r="AB79" s="36"/>
      <c r="AC79" s="36"/>
      <c r="AD79" s="36"/>
      <c r="AE79" s="36"/>
    </row>
    <row r="80" spans="1:31" s="1" customFormat="1" ht="12" customHeight="1">
      <c r="B80" s="23"/>
      <c r="C80" s="31" t="s">
        <v>158</v>
      </c>
      <c r="D80" s="24"/>
      <c r="E80" s="24"/>
      <c r="F80" s="24"/>
      <c r="G80" s="24"/>
      <c r="H80" s="24"/>
      <c r="I80" s="24"/>
      <c r="J80" s="24"/>
      <c r="K80" s="24"/>
      <c r="L80" s="22"/>
    </row>
    <row r="81" spans="1:65" s="2" customFormat="1" ht="16.5" customHeight="1">
      <c r="A81" s="36"/>
      <c r="B81" s="37"/>
      <c r="C81" s="38"/>
      <c r="D81" s="38"/>
      <c r="E81" s="415" t="s">
        <v>1885</v>
      </c>
      <c r="F81" s="417"/>
      <c r="G81" s="417"/>
      <c r="H81" s="417"/>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166</v>
      </c>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6.5" customHeight="1">
      <c r="A83" s="36"/>
      <c r="B83" s="37"/>
      <c r="C83" s="38"/>
      <c r="D83" s="38"/>
      <c r="E83" s="364" t="str">
        <f>E11</f>
        <v>01 - DSO 05.1 - Armaturní šachta Š1</v>
      </c>
      <c r="F83" s="417"/>
      <c r="G83" s="417"/>
      <c r="H83" s="417"/>
      <c r="I83" s="38"/>
      <c r="J83" s="38"/>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12" customHeight="1">
      <c r="A85" s="36"/>
      <c r="B85" s="37"/>
      <c r="C85" s="31" t="s">
        <v>21</v>
      </c>
      <c r="D85" s="38"/>
      <c r="E85" s="38"/>
      <c r="F85" s="29" t="str">
        <f>F14</f>
        <v>Český Brod</v>
      </c>
      <c r="G85" s="38"/>
      <c r="H85" s="38"/>
      <c r="I85" s="31" t="s">
        <v>23</v>
      </c>
      <c r="J85" s="61" t="str">
        <f>IF(J14="","",J14)</f>
        <v>31. 8. 2020</v>
      </c>
      <c r="K85" s="38"/>
      <c r="L85" s="116"/>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2" customFormat="1" ht="15.2" customHeight="1">
      <c r="A87" s="36"/>
      <c r="B87" s="37"/>
      <c r="C87" s="31" t="s">
        <v>25</v>
      </c>
      <c r="D87" s="38"/>
      <c r="E87" s="38"/>
      <c r="F87" s="29" t="str">
        <f>E17</f>
        <v>Město Český Brod</v>
      </c>
      <c r="G87" s="38"/>
      <c r="H87" s="38"/>
      <c r="I87" s="31" t="s">
        <v>31</v>
      </c>
      <c r="J87" s="34" t="str">
        <f>E23</f>
        <v>Fiala projekty</v>
      </c>
      <c r="K87" s="38"/>
      <c r="L87" s="116"/>
      <c r="S87" s="36"/>
      <c r="T87" s="36"/>
      <c r="U87" s="36"/>
      <c r="V87" s="36"/>
      <c r="W87" s="36"/>
      <c r="X87" s="36"/>
      <c r="Y87" s="36"/>
      <c r="Z87" s="36"/>
      <c r="AA87" s="36"/>
      <c r="AB87" s="36"/>
      <c r="AC87" s="36"/>
      <c r="AD87" s="36"/>
      <c r="AE87" s="36"/>
    </row>
    <row r="88" spans="1:65" s="2" customFormat="1" ht="15.2" customHeight="1">
      <c r="A88" s="36"/>
      <c r="B88" s="37"/>
      <c r="C88" s="31" t="s">
        <v>29</v>
      </c>
      <c r="D88" s="38"/>
      <c r="E88" s="38"/>
      <c r="F88" s="29" t="str">
        <f>IF(E20="","",E20)</f>
        <v>Vyplň údaj</v>
      </c>
      <c r="G88" s="38"/>
      <c r="H88" s="38"/>
      <c r="I88" s="31" t="s">
        <v>34</v>
      </c>
      <c r="J88" s="34" t="str">
        <f>E26</f>
        <v>Ing. Eva Mrvová</v>
      </c>
      <c r="K88" s="38"/>
      <c r="L88" s="116"/>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5" s="11" customFormat="1" ht="29.25" customHeight="1">
      <c r="A90" s="154"/>
      <c r="B90" s="155"/>
      <c r="C90" s="156" t="s">
        <v>197</v>
      </c>
      <c r="D90" s="157" t="s">
        <v>57</v>
      </c>
      <c r="E90" s="157" t="s">
        <v>53</v>
      </c>
      <c r="F90" s="157" t="s">
        <v>54</v>
      </c>
      <c r="G90" s="157" t="s">
        <v>198</v>
      </c>
      <c r="H90" s="157" t="s">
        <v>199</v>
      </c>
      <c r="I90" s="157" t="s">
        <v>200</v>
      </c>
      <c r="J90" s="157" t="s">
        <v>182</v>
      </c>
      <c r="K90" s="158" t="s">
        <v>201</v>
      </c>
      <c r="L90" s="159"/>
      <c r="M90" s="70" t="s">
        <v>19</v>
      </c>
      <c r="N90" s="71" t="s">
        <v>42</v>
      </c>
      <c r="O90" s="71" t="s">
        <v>202</v>
      </c>
      <c r="P90" s="71" t="s">
        <v>203</v>
      </c>
      <c r="Q90" s="71" t="s">
        <v>204</v>
      </c>
      <c r="R90" s="71" t="s">
        <v>205</v>
      </c>
      <c r="S90" s="71" t="s">
        <v>206</v>
      </c>
      <c r="T90" s="72" t="s">
        <v>207</v>
      </c>
      <c r="U90" s="154"/>
      <c r="V90" s="154"/>
      <c r="W90" s="154"/>
      <c r="X90" s="154"/>
      <c r="Y90" s="154"/>
      <c r="Z90" s="154"/>
      <c r="AA90" s="154"/>
      <c r="AB90" s="154"/>
      <c r="AC90" s="154"/>
      <c r="AD90" s="154"/>
      <c r="AE90" s="154"/>
    </row>
    <row r="91" spans="1:65" s="2" customFormat="1" ht="22.9" customHeight="1">
      <c r="A91" s="36"/>
      <c r="B91" s="37"/>
      <c r="C91" s="77" t="s">
        <v>208</v>
      </c>
      <c r="D91" s="38"/>
      <c r="E91" s="38"/>
      <c r="F91" s="38"/>
      <c r="G91" s="38"/>
      <c r="H91" s="38"/>
      <c r="I91" s="38"/>
      <c r="J91" s="160">
        <f>BK91</f>
        <v>0</v>
      </c>
      <c r="K91" s="38"/>
      <c r="L91" s="41"/>
      <c r="M91" s="73"/>
      <c r="N91" s="161"/>
      <c r="O91" s="74"/>
      <c r="P91" s="162">
        <f>P92</f>
        <v>0</v>
      </c>
      <c r="Q91" s="74"/>
      <c r="R91" s="162">
        <f>R92</f>
        <v>31.08027156</v>
      </c>
      <c r="S91" s="74"/>
      <c r="T91" s="163">
        <f>T92</f>
        <v>0</v>
      </c>
      <c r="U91" s="36"/>
      <c r="V91" s="36"/>
      <c r="W91" s="36"/>
      <c r="X91" s="36"/>
      <c r="Y91" s="36"/>
      <c r="Z91" s="36"/>
      <c r="AA91" s="36"/>
      <c r="AB91" s="36"/>
      <c r="AC91" s="36"/>
      <c r="AD91" s="36"/>
      <c r="AE91" s="36"/>
      <c r="AT91" s="19" t="s">
        <v>71</v>
      </c>
      <c r="AU91" s="19" t="s">
        <v>183</v>
      </c>
      <c r="BK91" s="164">
        <f>BK92</f>
        <v>0</v>
      </c>
    </row>
    <row r="92" spans="1:65" s="12" customFormat="1" ht="25.9" customHeight="1">
      <c r="B92" s="165"/>
      <c r="C92" s="166"/>
      <c r="D92" s="167" t="s">
        <v>71</v>
      </c>
      <c r="E92" s="168" t="s">
        <v>209</v>
      </c>
      <c r="F92" s="168" t="s">
        <v>210</v>
      </c>
      <c r="G92" s="166"/>
      <c r="H92" s="166"/>
      <c r="I92" s="169"/>
      <c r="J92" s="170">
        <f>BK92</f>
        <v>0</v>
      </c>
      <c r="K92" s="166"/>
      <c r="L92" s="171"/>
      <c r="M92" s="172"/>
      <c r="N92" s="173"/>
      <c r="O92" s="173"/>
      <c r="P92" s="174">
        <f>P93+P132+P146+P149+P158</f>
        <v>0</v>
      </c>
      <c r="Q92" s="173"/>
      <c r="R92" s="174">
        <f>R93+R132+R146+R149+R158</f>
        <v>31.08027156</v>
      </c>
      <c r="S92" s="173"/>
      <c r="T92" s="175">
        <f>T93+T132+T146+T149+T158</f>
        <v>0</v>
      </c>
      <c r="AR92" s="176" t="s">
        <v>79</v>
      </c>
      <c r="AT92" s="177" t="s">
        <v>71</v>
      </c>
      <c r="AU92" s="177" t="s">
        <v>72</v>
      </c>
      <c r="AY92" s="176" t="s">
        <v>211</v>
      </c>
      <c r="BK92" s="178">
        <f>BK93+BK132+BK146+BK149+BK158</f>
        <v>0</v>
      </c>
    </row>
    <row r="93" spans="1:65" s="12" customFormat="1" ht="22.9" customHeight="1">
      <c r="B93" s="165"/>
      <c r="C93" s="166"/>
      <c r="D93" s="167" t="s">
        <v>71</v>
      </c>
      <c r="E93" s="179" t="s">
        <v>79</v>
      </c>
      <c r="F93" s="179" t="s">
        <v>212</v>
      </c>
      <c r="G93" s="166"/>
      <c r="H93" s="166"/>
      <c r="I93" s="169"/>
      <c r="J93" s="180">
        <f>BK93</f>
        <v>0</v>
      </c>
      <c r="K93" s="166"/>
      <c r="L93" s="171"/>
      <c r="M93" s="172"/>
      <c r="N93" s="173"/>
      <c r="O93" s="173"/>
      <c r="P93" s="174">
        <f>SUM(P94:P131)</f>
        <v>0</v>
      </c>
      <c r="Q93" s="173"/>
      <c r="R93" s="174">
        <f>SUM(R94:R131)</f>
        <v>0</v>
      </c>
      <c r="S93" s="173"/>
      <c r="T93" s="175">
        <f>SUM(T94:T131)</f>
        <v>0</v>
      </c>
      <c r="AR93" s="176" t="s">
        <v>79</v>
      </c>
      <c r="AT93" s="177" t="s">
        <v>71</v>
      </c>
      <c r="AU93" s="177" t="s">
        <v>79</v>
      </c>
      <c r="AY93" s="176" t="s">
        <v>211</v>
      </c>
      <c r="BK93" s="178">
        <f>SUM(BK94:BK131)</f>
        <v>0</v>
      </c>
    </row>
    <row r="94" spans="1:65" s="2" customFormat="1" ht="24.2" customHeight="1">
      <c r="A94" s="36"/>
      <c r="B94" s="37"/>
      <c r="C94" s="181" t="s">
        <v>79</v>
      </c>
      <c r="D94" s="181" t="s">
        <v>213</v>
      </c>
      <c r="E94" s="182" t="s">
        <v>1887</v>
      </c>
      <c r="F94" s="183" t="s">
        <v>1888</v>
      </c>
      <c r="G94" s="184" t="s">
        <v>139</v>
      </c>
      <c r="H94" s="185">
        <v>9.64</v>
      </c>
      <c r="I94" s="186"/>
      <c r="J94" s="187">
        <f>ROUND(I94*H94,2)</f>
        <v>0</v>
      </c>
      <c r="K94" s="183" t="s">
        <v>217</v>
      </c>
      <c r="L94" s="41"/>
      <c r="M94" s="188" t="s">
        <v>19</v>
      </c>
      <c r="N94" s="189" t="s">
        <v>43</v>
      </c>
      <c r="O94" s="66"/>
      <c r="P94" s="190">
        <f>O94*H94</f>
        <v>0</v>
      </c>
      <c r="Q94" s="190">
        <v>0</v>
      </c>
      <c r="R94" s="190">
        <f>Q94*H94</f>
        <v>0</v>
      </c>
      <c r="S94" s="190">
        <v>0</v>
      </c>
      <c r="T94" s="191">
        <f>S94*H94</f>
        <v>0</v>
      </c>
      <c r="U94" s="36"/>
      <c r="V94" s="36"/>
      <c r="W94" s="36"/>
      <c r="X94" s="36"/>
      <c r="Y94" s="36"/>
      <c r="Z94" s="36"/>
      <c r="AA94" s="36"/>
      <c r="AB94" s="36"/>
      <c r="AC94" s="36"/>
      <c r="AD94" s="36"/>
      <c r="AE94" s="36"/>
      <c r="AR94" s="192" t="s">
        <v>148</v>
      </c>
      <c r="AT94" s="192" t="s">
        <v>213</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1889</v>
      </c>
    </row>
    <row r="95" spans="1:65" s="2" customFormat="1" ht="48.75">
      <c r="A95" s="36"/>
      <c r="B95" s="37"/>
      <c r="C95" s="38"/>
      <c r="D95" s="194" t="s">
        <v>219</v>
      </c>
      <c r="E95" s="38"/>
      <c r="F95" s="195" t="s">
        <v>1890</v>
      </c>
      <c r="G95" s="38"/>
      <c r="H95" s="38"/>
      <c r="I95" s="196"/>
      <c r="J95" s="38"/>
      <c r="K95" s="38"/>
      <c r="L95" s="41"/>
      <c r="M95" s="197"/>
      <c r="N95" s="198"/>
      <c r="O95" s="66"/>
      <c r="P95" s="66"/>
      <c r="Q95" s="66"/>
      <c r="R95" s="66"/>
      <c r="S95" s="66"/>
      <c r="T95" s="67"/>
      <c r="U95" s="36"/>
      <c r="V95" s="36"/>
      <c r="W95" s="36"/>
      <c r="X95" s="36"/>
      <c r="Y95" s="36"/>
      <c r="Z95" s="36"/>
      <c r="AA95" s="36"/>
      <c r="AB95" s="36"/>
      <c r="AC95" s="36"/>
      <c r="AD95" s="36"/>
      <c r="AE95" s="36"/>
      <c r="AT95" s="19" t="s">
        <v>219</v>
      </c>
      <c r="AU95" s="19" t="s">
        <v>81</v>
      </c>
    </row>
    <row r="96" spans="1:65" s="14" customFormat="1" ht="11.25">
      <c r="B96" s="209"/>
      <c r="C96" s="210"/>
      <c r="D96" s="194" t="s">
        <v>231</v>
      </c>
      <c r="E96" s="211" t="s">
        <v>19</v>
      </c>
      <c r="F96" s="212" t="s">
        <v>959</v>
      </c>
      <c r="G96" s="210"/>
      <c r="H96" s="213">
        <v>9.64</v>
      </c>
      <c r="I96" s="214"/>
      <c r="J96" s="210"/>
      <c r="K96" s="210"/>
      <c r="L96" s="215"/>
      <c r="M96" s="216"/>
      <c r="N96" s="217"/>
      <c r="O96" s="217"/>
      <c r="P96" s="217"/>
      <c r="Q96" s="217"/>
      <c r="R96" s="217"/>
      <c r="S96" s="217"/>
      <c r="T96" s="218"/>
      <c r="AT96" s="219" t="s">
        <v>231</v>
      </c>
      <c r="AU96" s="219" t="s">
        <v>81</v>
      </c>
      <c r="AV96" s="14" t="s">
        <v>81</v>
      </c>
      <c r="AW96" s="14" t="s">
        <v>33</v>
      </c>
      <c r="AX96" s="14" t="s">
        <v>79</v>
      </c>
      <c r="AY96" s="219" t="s">
        <v>211</v>
      </c>
    </row>
    <row r="97" spans="1:65" s="2" customFormat="1" ht="24.2" customHeight="1">
      <c r="A97" s="36"/>
      <c r="B97" s="37"/>
      <c r="C97" s="181" t="s">
        <v>81</v>
      </c>
      <c r="D97" s="181" t="s">
        <v>213</v>
      </c>
      <c r="E97" s="182" t="s">
        <v>1891</v>
      </c>
      <c r="F97" s="183" t="s">
        <v>1892</v>
      </c>
      <c r="G97" s="184" t="s">
        <v>139</v>
      </c>
      <c r="H97" s="185">
        <v>9.64</v>
      </c>
      <c r="I97" s="186"/>
      <c r="J97" s="187">
        <f>ROUND(I97*H97,2)</f>
        <v>0</v>
      </c>
      <c r="K97" s="183" t="s">
        <v>217</v>
      </c>
      <c r="L97" s="41"/>
      <c r="M97" s="188" t="s">
        <v>19</v>
      </c>
      <c r="N97" s="189" t="s">
        <v>43</v>
      </c>
      <c r="O97" s="66"/>
      <c r="P97" s="190">
        <f>O97*H97</f>
        <v>0</v>
      </c>
      <c r="Q97" s="190">
        <v>0</v>
      </c>
      <c r="R97" s="190">
        <f>Q97*H97</f>
        <v>0</v>
      </c>
      <c r="S97" s="190">
        <v>0</v>
      </c>
      <c r="T97" s="191">
        <f>S97*H97</f>
        <v>0</v>
      </c>
      <c r="U97" s="36"/>
      <c r="V97" s="36"/>
      <c r="W97" s="36"/>
      <c r="X97" s="36"/>
      <c r="Y97" s="36"/>
      <c r="Z97" s="36"/>
      <c r="AA97" s="36"/>
      <c r="AB97" s="36"/>
      <c r="AC97" s="36"/>
      <c r="AD97" s="36"/>
      <c r="AE97" s="36"/>
      <c r="AR97" s="192" t="s">
        <v>148</v>
      </c>
      <c r="AT97" s="192" t="s">
        <v>213</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1893</v>
      </c>
    </row>
    <row r="98" spans="1:65" s="2" customFormat="1" ht="48.75">
      <c r="A98" s="36"/>
      <c r="B98" s="37"/>
      <c r="C98" s="38"/>
      <c r="D98" s="194" t="s">
        <v>219</v>
      </c>
      <c r="E98" s="38"/>
      <c r="F98" s="195" t="s">
        <v>1890</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14" customFormat="1" ht="11.25">
      <c r="B99" s="209"/>
      <c r="C99" s="210"/>
      <c r="D99" s="194" t="s">
        <v>231</v>
      </c>
      <c r="E99" s="211" t="s">
        <v>19</v>
      </c>
      <c r="F99" s="212" t="s">
        <v>1894</v>
      </c>
      <c r="G99" s="210"/>
      <c r="H99" s="213">
        <v>48.2</v>
      </c>
      <c r="I99" s="214"/>
      <c r="J99" s="210"/>
      <c r="K99" s="210"/>
      <c r="L99" s="215"/>
      <c r="M99" s="216"/>
      <c r="N99" s="217"/>
      <c r="O99" s="217"/>
      <c r="P99" s="217"/>
      <c r="Q99" s="217"/>
      <c r="R99" s="217"/>
      <c r="S99" s="217"/>
      <c r="T99" s="218"/>
      <c r="AT99" s="219" t="s">
        <v>231</v>
      </c>
      <c r="AU99" s="219" t="s">
        <v>81</v>
      </c>
      <c r="AV99" s="14" t="s">
        <v>81</v>
      </c>
      <c r="AW99" s="14" t="s">
        <v>33</v>
      </c>
      <c r="AX99" s="14" t="s">
        <v>72</v>
      </c>
      <c r="AY99" s="219" t="s">
        <v>211</v>
      </c>
    </row>
    <row r="100" spans="1:65" s="15" customFormat="1" ht="11.25">
      <c r="B100" s="220"/>
      <c r="C100" s="221"/>
      <c r="D100" s="194" t="s">
        <v>231</v>
      </c>
      <c r="E100" s="222" t="s">
        <v>49</v>
      </c>
      <c r="F100" s="223" t="s">
        <v>288</v>
      </c>
      <c r="G100" s="221"/>
      <c r="H100" s="224">
        <v>48.2</v>
      </c>
      <c r="I100" s="225"/>
      <c r="J100" s="221"/>
      <c r="K100" s="221"/>
      <c r="L100" s="226"/>
      <c r="M100" s="227"/>
      <c r="N100" s="228"/>
      <c r="O100" s="228"/>
      <c r="P100" s="228"/>
      <c r="Q100" s="228"/>
      <c r="R100" s="228"/>
      <c r="S100" s="228"/>
      <c r="T100" s="229"/>
      <c r="AT100" s="230" t="s">
        <v>231</v>
      </c>
      <c r="AU100" s="230" t="s">
        <v>81</v>
      </c>
      <c r="AV100" s="15" t="s">
        <v>148</v>
      </c>
      <c r="AW100" s="15" t="s">
        <v>33</v>
      </c>
      <c r="AX100" s="15" t="s">
        <v>72</v>
      </c>
      <c r="AY100" s="230" t="s">
        <v>211</v>
      </c>
    </row>
    <row r="101" spans="1:65" s="14" customFormat="1" ht="11.25">
      <c r="B101" s="209"/>
      <c r="C101" s="210"/>
      <c r="D101" s="194" t="s">
        <v>231</v>
      </c>
      <c r="E101" s="211" t="s">
        <v>19</v>
      </c>
      <c r="F101" s="212" t="s">
        <v>959</v>
      </c>
      <c r="G101" s="210"/>
      <c r="H101" s="213">
        <v>9.64</v>
      </c>
      <c r="I101" s="214"/>
      <c r="J101" s="210"/>
      <c r="K101" s="210"/>
      <c r="L101" s="215"/>
      <c r="M101" s="216"/>
      <c r="N101" s="217"/>
      <c r="O101" s="217"/>
      <c r="P101" s="217"/>
      <c r="Q101" s="217"/>
      <c r="R101" s="217"/>
      <c r="S101" s="217"/>
      <c r="T101" s="218"/>
      <c r="AT101" s="219" t="s">
        <v>231</v>
      </c>
      <c r="AU101" s="219" t="s">
        <v>81</v>
      </c>
      <c r="AV101" s="14" t="s">
        <v>81</v>
      </c>
      <c r="AW101" s="14" t="s">
        <v>33</v>
      </c>
      <c r="AX101" s="14" t="s">
        <v>79</v>
      </c>
      <c r="AY101" s="219" t="s">
        <v>211</v>
      </c>
    </row>
    <row r="102" spans="1:65" s="2" customFormat="1" ht="24.2" customHeight="1">
      <c r="A102" s="36"/>
      <c r="B102" s="37"/>
      <c r="C102" s="181" t="s">
        <v>225</v>
      </c>
      <c r="D102" s="181" t="s">
        <v>213</v>
      </c>
      <c r="E102" s="182" t="s">
        <v>1895</v>
      </c>
      <c r="F102" s="183" t="s">
        <v>1896</v>
      </c>
      <c r="G102" s="184" t="s">
        <v>139</v>
      </c>
      <c r="H102" s="185">
        <v>14.46</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1897</v>
      </c>
    </row>
    <row r="103" spans="1:65" s="2" customFormat="1" ht="48.75">
      <c r="A103" s="36"/>
      <c r="B103" s="37"/>
      <c r="C103" s="38"/>
      <c r="D103" s="194" t="s">
        <v>219</v>
      </c>
      <c r="E103" s="38"/>
      <c r="F103" s="195" t="s">
        <v>1890</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14" customFormat="1" ht="11.25">
      <c r="B104" s="209"/>
      <c r="C104" s="210"/>
      <c r="D104" s="194" t="s">
        <v>231</v>
      </c>
      <c r="E104" s="211" t="s">
        <v>19</v>
      </c>
      <c r="F104" s="212" t="s">
        <v>972</v>
      </c>
      <c r="G104" s="210"/>
      <c r="H104" s="213">
        <v>14.46</v>
      </c>
      <c r="I104" s="214"/>
      <c r="J104" s="210"/>
      <c r="K104" s="210"/>
      <c r="L104" s="215"/>
      <c r="M104" s="216"/>
      <c r="N104" s="217"/>
      <c r="O104" s="217"/>
      <c r="P104" s="217"/>
      <c r="Q104" s="217"/>
      <c r="R104" s="217"/>
      <c r="S104" s="217"/>
      <c r="T104" s="218"/>
      <c r="AT104" s="219" t="s">
        <v>231</v>
      </c>
      <c r="AU104" s="219" t="s">
        <v>81</v>
      </c>
      <c r="AV104" s="14" t="s">
        <v>81</v>
      </c>
      <c r="AW104" s="14" t="s">
        <v>33</v>
      </c>
      <c r="AX104" s="14" t="s">
        <v>79</v>
      </c>
      <c r="AY104" s="219" t="s">
        <v>211</v>
      </c>
    </row>
    <row r="105" spans="1:65" s="2" customFormat="1" ht="24.2" customHeight="1">
      <c r="A105" s="36"/>
      <c r="B105" s="37"/>
      <c r="C105" s="181" t="s">
        <v>148</v>
      </c>
      <c r="D105" s="181" t="s">
        <v>213</v>
      </c>
      <c r="E105" s="182" t="s">
        <v>1898</v>
      </c>
      <c r="F105" s="183" t="s">
        <v>1899</v>
      </c>
      <c r="G105" s="184" t="s">
        <v>139</v>
      </c>
      <c r="H105" s="185">
        <v>9.64</v>
      </c>
      <c r="I105" s="186"/>
      <c r="J105" s="187">
        <f>ROUND(I105*H105,2)</f>
        <v>0</v>
      </c>
      <c r="K105" s="183" t="s">
        <v>217</v>
      </c>
      <c r="L105" s="41"/>
      <c r="M105" s="188" t="s">
        <v>19</v>
      </c>
      <c r="N105" s="189" t="s">
        <v>43</v>
      </c>
      <c r="O105" s="66"/>
      <c r="P105" s="190">
        <f>O105*H105</f>
        <v>0</v>
      </c>
      <c r="Q105" s="190">
        <v>0</v>
      </c>
      <c r="R105" s="190">
        <f>Q105*H105</f>
        <v>0</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1900</v>
      </c>
    </row>
    <row r="106" spans="1:65" s="2" customFormat="1" ht="48.75">
      <c r="A106" s="36"/>
      <c r="B106" s="37"/>
      <c r="C106" s="38"/>
      <c r="D106" s="194" t="s">
        <v>219</v>
      </c>
      <c r="E106" s="38"/>
      <c r="F106" s="195" t="s">
        <v>1890</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14" customFormat="1" ht="11.25">
      <c r="B107" s="209"/>
      <c r="C107" s="210"/>
      <c r="D107" s="194" t="s">
        <v>231</v>
      </c>
      <c r="E107" s="211" t="s">
        <v>19</v>
      </c>
      <c r="F107" s="212" t="s">
        <v>959</v>
      </c>
      <c r="G107" s="210"/>
      <c r="H107" s="213">
        <v>9.64</v>
      </c>
      <c r="I107" s="214"/>
      <c r="J107" s="210"/>
      <c r="K107" s="210"/>
      <c r="L107" s="215"/>
      <c r="M107" s="216"/>
      <c r="N107" s="217"/>
      <c r="O107" s="217"/>
      <c r="P107" s="217"/>
      <c r="Q107" s="217"/>
      <c r="R107" s="217"/>
      <c r="S107" s="217"/>
      <c r="T107" s="218"/>
      <c r="AT107" s="219" t="s">
        <v>231</v>
      </c>
      <c r="AU107" s="219" t="s">
        <v>81</v>
      </c>
      <c r="AV107" s="14" t="s">
        <v>81</v>
      </c>
      <c r="AW107" s="14" t="s">
        <v>33</v>
      </c>
      <c r="AX107" s="14" t="s">
        <v>79</v>
      </c>
      <c r="AY107" s="219" t="s">
        <v>211</v>
      </c>
    </row>
    <row r="108" spans="1:65" s="2" customFormat="1" ht="24.2" customHeight="1">
      <c r="A108" s="36"/>
      <c r="B108" s="37"/>
      <c r="C108" s="181" t="s">
        <v>237</v>
      </c>
      <c r="D108" s="181" t="s">
        <v>213</v>
      </c>
      <c r="E108" s="182" t="s">
        <v>1901</v>
      </c>
      <c r="F108" s="183" t="s">
        <v>1902</v>
      </c>
      <c r="G108" s="184" t="s">
        <v>139</v>
      </c>
      <c r="H108" s="185">
        <v>4.82</v>
      </c>
      <c r="I108" s="186"/>
      <c r="J108" s="187">
        <f>ROUND(I108*H108,2)</f>
        <v>0</v>
      </c>
      <c r="K108" s="183" t="s">
        <v>217</v>
      </c>
      <c r="L108" s="41"/>
      <c r="M108" s="188" t="s">
        <v>19</v>
      </c>
      <c r="N108" s="189" t="s">
        <v>43</v>
      </c>
      <c r="O108" s="66"/>
      <c r="P108" s="190">
        <f>O108*H108</f>
        <v>0</v>
      </c>
      <c r="Q108" s="190">
        <v>0</v>
      </c>
      <c r="R108" s="190">
        <f>Q108*H108</f>
        <v>0</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1903</v>
      </c>
    </row>
    <row r="109" spans="1:65" s="2" customFormat="1" ht="48.75">
      <c r="A109" s="36"/>
      <c r="B109" s="37"/>
      <c r="C109" s="38"/>
      <c r="D109" s="194" t="s">
        <v>219</v>
      </c>
      <c r="E109" s="38"/>
      <c r="F109" s="195" t="s">
        <v>1890</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14" customFormat="1" ht="11.25">
      <c r="B110" s="209"/>
      <c r="C110" s="210"/>
      <c r="D110" s="194" t="s">
        <v>231</v>
      </c>
      <c r="E110" s="211" t="s">
        <v>19</v>
      </c>
      <c r="F110" s="212" t="s">
        <v>979</v>
      </c>
      <c r="G110" s="210"/>
      <c r="H110" s="213">
        <v>4.82</v>
      </c>
      <c r="I110" s="214"/>
      <c r="J110" s="210"/>
      <c r="K110" s="210"/>
      <c r="L110" s="215"/>
      <c r="M110" s="216"/>
      <c r="N110" s="217"/>
      <c r="O110" s="217"/>
      <c r="P110" s="217"/>
      <c r="Q110" s="217"/>
      <c r="R110" s="217"/>
      <c r="S110" s="217"/>
      <c r="T110" s="218"/>
      <c r="AT110" s="219" t="s">
        <v>231</v>
      </c>
      <c r="AU110" s="219" t="s">
        <v>81</v>
      </c>
      <c r="AV110" s="14" t="s">
        <v>81</v>
      </c>
      <c r="AW110" s="14" t="s">
        <v>33</v>
      </c>
      <c r="AX110" s="14" t="s">
        <v>79</v>
      </c>
      <c r="AY110" s="219" t="s">
        <v>211</v>
      </c>
    </row>
    <row r="111" spans="1:65" s="2" customFormat="1" ht="37.9" customHeight="1">
      <c r="A111" s="36"/>
      <c r="B111" s="37"/>
      <c r="C111" s="181" t="s">
        <v>243</v>
      </c>
      <c r="D111" s="181" t="s">
        <v>213</v>
      </c>
      <c r="E111" s="182" t="s">
        <v>402</v>
      </c>
      <c r="F111" s="183" t="s">
        <v>403</v>
      </c>
      <c r="G111" s="184" t="s">
        <v>139</v>
      </c>
      <c r="H111" s="185">
        <v>16.774999999999999</v>
      </c>
      <c r="I111" s="186"/>
      <c r="J111" s="187">
        <f>ROUND(I111*H111,2)</f>
        <v>0</v>
      </c>
      <c r="K111" s="183" t="s">
        <v>217</v>
      </c>
      <c r="L111" s="41"/>
      <c r="M111" s="188" t="s">
        <v>19</v>
      </c>
      <c r="N111" s="189" t="s">
        <v>43</v>
      </c>
      <c r="O111" s="66"/>
      <c r="P111" s="190">
        <f>O111*H111</f>
        <v>0</v>
      </c>
      <c r="Q111" s="190">
        <v>0</v>
      </c>
      <c r="R111" s="190">
        <f>Q111*H111</f>
        <v>0</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1904</v>
      </c>
    </row>
    <row r="112" spans="1:65" s="2" customFormat="1" ht="58.5">
      <c r="A112" s="36"/>
      <c r="B112" s="37"/>
      <c r="C112" s="38"/>
      <c r="D112" s="194" t="s">
        <v>219</v>
      </c>
      <c r="E112" s="38"/>
      <c r="F112" s="195" t="s">
        <v>405</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14" customFormat="1" ht="11.25">
      <c r="B113" s="209"/>
      <c r="C113" s="210"/>
      <c r="D113" s="194" t="s">
        <v>231</v>
      </c>
      <c r="E113" s="211" t="s">
        <v>19</v>
      </c>
      <c r="F113" s="212" t="s">
        <v>1905</v>
      </c>
      <c r="G113" s="210"/>
      <c r="H113" s="213">
        <v>16.774999999999999</v>
      </c>
      <c r="I113" s="214"/>
      <c r="J113" s="210"/>
      <c r="K113" s="210"/>
      <c r="L113" s="215"/>
      <c r="M113" s="216"/>
      <c r="N113" s="217"/>
      <c r="O113" s="217"/>
      <c r="P113" s="217"/>
      <c r="Q113" s="217"/>
      <c r="R113" s="217"/>
      <c r="S113" s="217"/>
      <c r="T113" s="218"/>
      <c r="AT113" s="219" t="s">
        <v>231</v>
      </c>
      <c r="AU113" s="219" t="s">
        <v>81</v>
      </c>
      <c r="AV113" s="14" t="s">
        <v>81</v>
      </c>
      <c r="AW113" s="14" t="s">
        <v>33</v>
      </c>
      <c r="AX113" s="14" t="s">
        <v>79</v>
      </c>
      <c r="AY113" s="219" t="s">
        <v>211</v>
      </c>
    </row>
    <row r="114" spans="1:65" s="2" customFormat="1" ht="37.9" customHeight="1">
      <c r="A114" s="36"/>
      <c r="B114" s="37"/>
      <c r="C114" s="181" t="s">
        <v>248</v>
      </c>
      <c r="D114" s="181" t="s">
        <v>213</v>
      </c>
      <c r="E114" s="182" t="s">
        <v>408</v>
      </c>
      <c r="F114" s="183" t="s">
        <v>409</v>
      </c>
      <c r="G114" s="184" t="s">
        <v>139</v>
      </c>
      <c r="H114" s="185">
        <v>4.82</v>
      </c>
      <c r="I114" s="186"/>
      <c r="J114" s="187">
        <f>ROUND(I114*H114,2)</f>
        <v>0</v>
      </c>
      <c r="K114" s="183" t="s">
        <v>217</v>
      </c>
      <c r="L114" s="41"/>
      <c r="M114" s="188" t="s">
        <v>19</v>
      </c>
      <c r="N114" s="189"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1906</v>
      </c>
    </row>
    <row r="115" spans="1:65" s="2" customFormat="1" ht="58.5">
      <c r="A115" s="36"/>
      <c r="B115" s="37"/>
      <c r="C115" s="38"/>
      <c r="D115" s="194" t="s">
        <v>219</v>
      </c>
      <c r="E115" s="38"/>
      <c r="F115" s="195" t="s">
        <v>405</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14" customFormat="1" ht="11.25">
      <c r="B116" s="209"/>
      <c r="C116" s="210"/>
      <c r="D116" s="194" t="s">
        <v>231</v>
      </c>
      <c r="E116" s="211" t="s">
        <v>19</v>
      </c>
      <c r="F116" s="212" t="s">
        <v>979</v>
      </c>
      <c r="G116" s="210"/>
      <c r="H116" s="213">
        <v>4.82</v>
      </c>
      <c r="I116" s="214"/>
      <c r="J116" s="210"/>
      <c r="K116" s="210"/>
      <c r="L116" s="215"/>
      <c r="M116" s="216"/>
      <c r="N116" s="217"/>
      <c r="O116" s="217"/>
      <c r="P116" s="217"/>
      <c r="Q116" s="217"/>
      <c r="R116" s="217"/>
      <c r="S116" s="217"/>
      <c r="T116" s="218"/>
      <c r="AT116" s="219" t="s">
        <v>231</v>
      </c>
      <c r="AU116" s="219" t="s">
        <v>81</v>
      </c>
      <c r="AV116" s="14" t="s">
        <v>81</v>
      </c>
      <c r="AW116" s="14" t="s">
        <v>33</v>
      </c>
      <c r="AX116" s="14" t="s">
        <v>79</v>
      </c>
      <c r="AY116" s="219" t="s">
        <v>211</v>
      </c>
    </row>
    <row r="117" spans="1:65" s="2" customFormat="1" ht="24.2" customHeight="1">
      <c r="A117" s="36"/>
      <c r="B117" s="37"/>
      <c r="C117" s="181" t="s">
        <v>254</v>
      </c>
      <c r="D117" s="181" t="s">
        <v>213</v>
      </c>
      <c r="E117" s="182" t="s">
        <v>419</v>
      </c>
      <c r="F117" s="183" t="s">
        <v>420</v>
      </c>
      <c r="G117" s="184" t="s">
        <v>139</v>
      </c>
      <c r="H117" s="185">
        <v>21.594999999999999</v>
      </c>
      <c r="I117" s="186"/>
      <c r="J117" s="187">
        <f>ROUND(I117*H117,2)</f>
        <v>0</v>
      </c>
      <c r="K117" s="183" t="s">
        <v>217</v>
      </c>
      <c r="L117" s="41"/>
      <c r="M117" s="188" t="s">
        <v>19</v>
      </c>
      <c r="N117" s="189" t="s">
        <v>43</v>
      </c>
      <c r="O117" s="66"/>
      <c r="P117" s="190">
        <f>O117*H117</f>
        <v>0</v>
      </c>
      <c r="Q117" s="190">
        <v>0</v>
      </c>
      <c r="R117" s="190">
        <f>Q117*H117</f>
        <v>0</v>
      </c>
      <c r="S117" s="190">
        <v>0</v>
      </c>
      <c r="T117" s="191">
        <f>S117*H117</f>
        <v>0</v>
      </c>
      <c r="U117" s="36"/>
      <c r="V117" s="36"/>
      <c r="W117" s="36"/>
      <c r="X117" s="36"/>
      <c r="Y117" s="36"/>
      <c r="Z117" s="36"/>
      <c r="AA117" s="36"/>
      <c r="AB117" s="36"/>
      <c r="AC117" s="36"/>
      <c r="AD117" s="36"/>
      <c r="AE117" s="36"/>
      <c r="AR117" s="192" t="s">
        <v>148</v>
      </c>
      <c r="AT117" s="192" t="s">
        <v>213</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1907</v>
      </c>
    </row>
    <row r="118" spans="1:65" s="2" customFormat="1" ht="97.5">
      <c r="A118" s="36"/>
      <c r="B118" s="37"/>
      <c r="C118" s="38"/>
      <c r="D118" s="194" t="s">
        <v>219</v>
      </c>
      <c r="E118" s="38"/>
      <c r="F118" s="195" t="s">
        <v>422</v>
      </c>
      <c r="G118" s="38"/>
      <c r="H118" s="38"/>
      <c r="I118" s="196"/>
      <c r="J118" s="38"/>
      <c r="K118" s="38"/>
      <c r="L118" s="41"/>
      <c r="M118" s="197"/>
      <c r="N118" s="198"/>
      <c r="O118" s="66"/>
      <c r="P118" s="66"/>
      <c r="Q118" s="66"/>
      <c r="R118" s="66"/>
      <c r="S118" s="66"/>
      <c r="T118" s="67"/>
      <c r="U118" s="36"/>
      <c r="V118" s="36"/>
      <c r="W118" s="36"/>
      <c r="X118" s="36"/>
      <c r="Y118" s="36"/>
      <c r="Z118" s="36"/>
      <c r="AA118" s="36"/>
      <c r="AB118" s="36"/>
      <c r="AC118" s="36"/>
      <c r="AD118" s="36"/>
      <c r="AE118" s="36"/>
      <c r="AT118" s="19" t="s">
        <v>219</v>
      </c>
      <c r="AU118" s="19" t="s">
        <v>81</v>
      </c>
    </row>
    <row r="119" spans="1:65" s="14" customFormat="1" ht="11.25">
      <c r="B119" s="209"/>
      <c r="C119" s="210"/>
      <c r="D119" s="194" t="s">
        <v>231</v>
      </c>
      <c r="E119" s="211" t="s">
        <v>19</v>
      </c>
      <c r="F119" s="212" t="s">
        <v>1908</v>
      </c>
      <c r="G119" s="210"/>
      <c r="H119" s="213">
        <v>48.2</v>
      </c>
      <c r="I119" s="214"/>
      <c r="J119" s="210"/>
      <c r="K119" s="210"/>
      <c r="L119" s="215"/>
      <c r="M119" s="216"/>
      <c r="N119" s="217"/>
      <c r="O119" s="217"/>
      <c r="P119" s="217"/>
      <c r="Q119" s="217"/>
      <c r="R119" s="217"/>
      <c r="S119" s="217"/>
      <c r="T119" s="218"/>
      <c r="AT119" s="219" t="s">
        <v>231</v>
      </c>
      <c r="AU119" s="219" t="s">
        <v>81</v>
      </c>
      <c r="AV119" s="14" t="s">
        <v>81</v>
      </c>
      <c r="AW119" s="14" t="s">
        <v>33</v>
      </c>
      <c r="AX119" s="14" t="s">
        <v>72</v>
      </c>
      <c r="AY119" s="219" t="s">
        <v>211</v>
      </c>
    </row>
    <row r="120" spans="1:65" s="14" customFormat="1" ht="11.25">
      <c r="B120" s="209"/>
      <c r="C120" s="210"/>
      <c r="D120" s="194" t="s">
        <v>231</v>
      </c>
      <c r="E120" s="211" t="s">
        <v>19</v>
      </c>
      <c r="F120" s="212" t="s">
        <v>1909</v>
      </c>
      <c r="G120" s="210"/>
      <c r="H120" s="213">
        <v>-26.605</v>
      </c>
      <c r="I120" s="214"/>
      <c r="J120" s="210"/>
      <c r="K120" s="210"/>
      <c r="L120" s="215"/>
      <c r="M120" s="216"/>
      <c r="N120" s="217"/>
      <c r="O120" s="217"/>
      <c r="P120" s="217"/>
      <c r="Q120" s="217"/>
      <c r="R120" s="217"/>
      <c r="S120" s="217"/>
      <c r="T120" s="218"/>
      <c r="AT120" s="219" t="s">
        <v>231</v>
      </c>
      <c r="AU120" s="219" t="s">
        <v>81</v>
      </c>
      <c r="AV120" s="14" t="s">
        <v>81</v>
      </c>
      <c r="AW120" s="14" t="s">
        <v>33</v>
      </c>
      <c r="AX120" s="14" t="s">
        <v>72</v>
      </c>
      <c r="AY120" s="219" t="s">
        <v>211</v>
      </c>
    </row>
    <row r="121" spans="1:65" s="15" customFormat="1" ht="11.25">
      <c r="B121" s="220"/>
      <c r="C121" s="221"/>
      <c r="D121" s="194" t="s">
        <v>231</v>
      </c>
      <c r="E121" s="222" t="s">
        <v>152</v>
      </c>
      <c r="F121" s="223" t="s">
        <v>288</v>
      </c>
      <c r="G121" s="221"/>
      <c r="H121" s="224">
        <v>21.594999999999999</v>
      </c>
      <c r="I121" s="225"/>
      <c r="J121" s="221"/>
      <c r="K121" s="221"/>
      <c r="L121" s="226"/>
      <c r="M121" s="227"/>
      <c r="N121" s="228"/>
      <c r="O121" s="228"/>
      <c r="P121" s="228"/>
      <c r="Q121" s="228"/>
      <c r="R121" s="228"/>
      <c r="S121" s="228"/>
      <c r="T121" s="229"/>
      <c r="AT121" s="230" t="s">
        <v>231</v>
      </c>
      <c r="AU121" s="230" t="s">
        <v>81</v>
      </c>
      <c r="AV121" s="15" t="s">
        <v>148</v>
      </c>
      <c r="AW121" s="15" t="s">
        <v>33</v>
      </c>
      <c r="AX121" s="15" t="s">
        <v>79</v>
      </c>
      <c r="AY121" s="230" t="s">
        <v>211</v>
      </c>
    </row>
    <row r="122" spans="1:65" s="2" customFormat="1" ht="24.2" customHeight="1">
      <c r="A122" s="36"/>
      <c r="B122" s="37"/>
      <c r="C122" s="181" t="s">
        <v>259</v>
      </c>
      <c r="D122" s="181" t="s">
        <v>213</v>
      </c>
      <c r="E122" s="182" t="s">
        <v>428</v>
      </c>
      <c r="F122" s="183" t="s">
        <v>429</v>
      </c>
      <c r="G122" s="184" t="s">
        <v>430</v>
      </c>
      <c r="H122" s="185">
        <v>34.552</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1910</v>
      </c>
    </row>
    <row r="123" spans="1:65" s="2" customFormat="1" ht="39">
      <c r="A123" s="36"/>
      <c r="B123" s="37"/>
      <c r="C123" s="38"/>
      <c r="D123" s="194" t="s">
        <v>219</v>
      </c>
      <c r="E123" s="38"/>
      <c r="F123" s="195" t="s">
        <v>432</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0"/>
      <c r="F124" s="212" t="s">
        <v>1911</v>
      </c>
      <c r="G124" s="210"/>
      <c r="H124" s="213">
        <v>34.552</v>
      </c>
      <c r="I124" s="214"/>
      <c r="J124" s="210"/>
      <c r="K124" s="210"/>
      <c r="L124" s="215"/>
      <c r="M124" s="216"/>
      <c r="N124" s="217"/>
      <c r="O124" s="217"/>
      <c r="P124" s="217"/>
      <c r="Q124" s="217"/>
      <c r="R124" s="217"/>
      <c r="S124" s="217"/>
      <c r="T124" s="218"/>
      <c r="AT124" s="219" t="s">
        <v>231</v>
      </c>
      <c r="AU124" s="219" t="s">
        <v>81</v>
      </c>
      <c r="AV124" s="14" t="s">
        <v>81</v>
      </c>
      <c r="AW124" s="14" t="s">
        <v>4</v>
      </c>
      <c r="AX124" s="14" t="s">
        <v>79</v>
      </c>
      <c r="AY124" s="219" t="s">
        <v>211</v>
      </c>
    </row>
    <row r="125" spans="1:65" s="2" customFormat="1" ht="24.2" customHeight="1">
      <c r="A125" s="36"/>
      <c r="B125" s="37"/>
      <c r="C125" s="181" t="s">
        <v>133</v>
      </c>
      <c r="D125" s="181" t="s">
        <v>213</v>
      </c>
      <c r="E125" s="182" t="s">
        <v>435</v>
      </c>
      <c r="F125" s="183" t="s">
        <v>436</v>
      </c>
      <c r="G125" s="184" t="s">
        <v>139</v>
      </c>
      <c r="H125" s="185">
        <v>26.605</v>
      </c>
      <c r="I125" s="186"/>
      <c r="J125" s="187">
        <f>ROUND(I125*H125,2)</f>
        <v>0</v>
      </c>
      <c r="K125" s="183" t="s">
        <v>217</v>
      </c>
      <c r="L125" s="41"/>
      <c r="M125" s="188" t="s">
        <v>19</v>
      </c>
      <c r="N125" s="189" t="s">
        <v>43</v>
      </c>
      <c r="O125" s="66"/>
      <c r="P125" s="190">
        <f>O125*H125</f>
        <v>0</v>
      </c>
      <c r="Q125" s="190">
        <v>0</v>
      </c>
      <c r="R125" s="190">
        <f>Q125*H125</f>
        <v>0</v>
      </c>
      <c r="S125" s="190">
        <v>0</v>
      </c>
      <c r="T125" s="191">
        <f>S125*H125</f>
        <v>0</v>
      </c>
      <c r="U125" s="36"/>
      <c r="V125" s="36"/>
      <c r="W125" s="36"/>
      <c r="X125" s="36"/>
      <c r="Y125" s="36"/>
      <c r="Z125" s="36"/>
      <c r="AA125" s="36"/>
      <c r="AB125" s="36"/>
      <c r="AC125" s="36"/>
      <c r="AD125" s="36"/>
      <c r="AE125" s="36"/>
      <c r="AR125" s="192" t="s">
        <v>148</v>
      </c>
      <c r="AT125" s="192" t="s">
        <v>213</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1912</v>
      </c>
    </row>
    <row r="126" spans="1:65" s="2" customFormat="1" ht="126.75">
      <c r="A126" s="36"/>
      <c r="B126" s="37"/>
      <c r="C126" s="38"/>
      <c r="D126" s="194" t="s">
        <v>219</v>
      </c>
      <c r="E126" s="38"/>
      <c r="F126" s="195" t="s">
        <v>438</v>
      </c>
      <c r="G126" s="38"/>
      <c r="H126" s="38"/>
      <c r="I126" s="196"/>
      <c r="J126" s="38"/>
      <c r="K126" s="38"/>
      <c r="L126" s="41"/>
      <c r="M126" s="197"/>
      <c r="N126" s="198"/>
      <c r="O126" s="66"/>
      <c r="P126" s="66"/>
      <c r="Q126" s="66"/>
      <c r="R126" s="66"/>
      <c r="S126" s="66"/>
      <c r="T126" s="67"/>
      <c r="U126" s="36"/>
      <c r="V126" s="36"/>
      <c r="W126" s="36"/>
      <c r="X126" s="36"/>
      <c r="Y126" s="36"/>
      <c r="Z126" s="36"/>
      <c r="AA126" s="36"/>
      <c r="AB126" s="36"/>
      <c r="AC126" s="36"/>
      <c r="AD126" s="36"/>
      <c r="AE126" s="36"/>
      <c r="AT126" s="19" t="s">
        <v>219</v>
      </c>
      <c r="AU126" s="19" t="s">
        <v>81</v>
      </c>
    </row>
    <row r="127" spans="1:65" s="14" customFormat="1" ht="11.25">
      <c r="B127" s="209"/>
      <c r="C127" s="210"/>
      <c r="D127" s="194" t="s">
        <v>231</v>
      </c>
      <c r="E127" s="211" t="s">
        <v>19</v>
      </c>
      <c r="F127" s="212" t="s">
        <v>1908</v>
      </c>
      <c r="G127" s="210"/>
      <c r="H127" s="213">
        <v>48.2</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4" customFormat="1" ht="11.25">
      <c r="B128" s="209"/>
      <c r="C128" s="210"/>
      <c r="D128" s="194" t="s">
        <v>231</v>
      </c>
      <c r="E128" s="211" t="s">
        <v>19</v>
      </c>
      <c r="F128" s="212" t="s">
        <v>1913</v>
      </c>
      <c r="G128" s="210"/>
      <c r="H128" s="213">
        <v>-2.0329999999999999</v>
      </c>
      <c r="I128" s="214"/>
      <c r="J128" s="210"/>
      <c r="K128" s="210"/>
      <c r="L128" s="215"/>
      <c r="M128" s="216"/>
      <c r="N128" s="217"/>
      <c r="O128" s="217"/>
      <c r="P128" s="217"/>
      <c r="Q128" s="217"/>
      <c r="R128" s="217"/>
      <c r="S128" s="217"/>
      <c r="T128" s="218"/>
      <c r="AT128" s="219" t="s">
        <v>231</v>
      </c>
      <c r="AU128" s="219" t="s">
        <v>81</v>
      </c>
      <c r="AV128" s="14" t="s">
        <v>81</v>
      </c>
      <c r="AW128" s="14" t="s">
        <v>33</v>
      </c>
      <c r="AX128" s="14" t="s">
        <v>72</v>
      </c>
      <c r="AY128" s="219" t="s">
        <v>211</v>
      </c>
    </row>
    <row r="129" spans="1:65" s="14" customFormat="1" ht="11.25">
      <c r="B129" s="209"/>
      <c r="C129" s="210"/>
      <c r="D129" s="194" t="s">
        <v>231</v>
      </c>
      <c r="E129" s="211" t="s">
        <v>19</v>
      </c>
      <c r="F129" s="212" t="s">
        <v>1914</v>
      </c>
      <c r="G129" s="210"/>
      <c r="H129" s="213">
        <v>-18.792000000000002</v>
      </c>
      <c r="I129" s="214"/>
      <c r="J129" s="210"/>
      <c r="K129" s="210"/>
      <c r="L129" s="215"/>
      <c r="M129" s="216"/>
      <c r="N129" s="217"/>
      <c r="O129" s="217"/>
      <c r="P129" s="217"/>
      <c r="Q129" s="217"/>
      <c r="R129" s="217"/>
      <c r="S129" s="217"/>
      <c r="T129" s="218"/>
      <c r="AT129" s="219" t="s">
        <v>231</v>
      </c>
      <c r="AU129" s="219" t="s">
        <v>81</v>
      </c>
      <c r="AV129" s="14" t="s">
        <v>81</v>
      </c>
      <c r="AW129" s="14" t="s">
        <v>33</v>
      </c>
      <c r="AX129" s="14" t="s">
        <v>72</v>
      </c>
      <c r="AY129" s="219" t="s">
        <v>211</v>
      </c>
    </row>
    <row r="130" spans="1:65" s="14" customFormat="1" ht="11.25">
      <c r="B130" s="209"/>
      <c r="C130" s="210"/>
      <c r="D130" s="194" t="s">
        <v>231</v>
      </c>
      <c r="E130" s="211" t="s">
        <v>19</v>
      </c>
      <c r="F130" s="212" t="s">
        <v>1915</v>
      </c>
      <c r="G130" s="210"/>
      <c r="H130" s="213">
        <v>-0.77</v>
      </c>
      <c r="I130" s="214"/>
      <c r="J130" s="210"/>
      <c r="K130" s="210"/>
      <c r="L130" s="215"/>
      <c r="M130" s="216"/>
      <c r="N130" s="217"/>
      <c r="O130" s="217"/>
      <c r="P130" s="217"/>
      <c r="Q130" s="217"/>
      <c r="R130" s="217"/>
      <c r="S130" s="217"/>
      <c r="T130" s="218"/>
      <c r="AT130" s="219" t="s">
        <v>231</v>
      </c>
      <c r="AU130" s="219" t="s">
        <v>81</v>
      </c>
      <c r="AV130" s="14" t="s">
        <v>81</v>
      </c>
      <c r="AW130" s="14" t="s">
        <v>33</v>
      </c>
      <c r="AX130" s="14" t="s">
        <v>72</v>
      </c>
      <c r="AY130" s="219" t="s">
        <v>211</v>
      </c>
    </row>
    <row r="131" spans="1:65" s="15" customFormat="1" ht="11.25">
      <c r="B131" s="220"/>
      <c r="C131" s="221"/>
      <c r="D131" s="194" t="s">
        <v>231</v>
      </c>
      <c r="E131" s="222" t="s">
        <v>1880</v>
      </c>
      <c r="F131" s="223" t="s">
        <v>288</v>
      </c>
      <c r="G131" s="221"/>
      <c r="H131" s="224">
        <v>26.605</v>
      </c>
      <c r="I131" s="225"/>
      <c r="J131" s="221"/>
      <c r="K131" s="221"/>
      <c r="L131" s="226"/>
      <c r="M131" s="227"/>
      <c r="N131" s="228"/>
      <c r="O131" s="228"/>
      <c r="P131" s="228"/>
      <c r="Q131" s="228"/>
      <c r="R131" s="228"/>
      <c r="S131" s="228"/>
      <c r="T131" s="229"/>
      <c r="AT131" s="230" t="s">
        <v>231</v>
      </c>
      <c r="AU131" s="230" t="s">
        <v>81</v>
      </c>
      <c r="AV131" s="15" t="s">
        <v>148</v>
      </c>
      <c r="AW131" s="15" t="s">
        <v>33</v>
      </c>
      <c r="AX131" s="15" t="s">
        <v>79</v>
      </c>
      <c r="AY131" s="230" t="s">
        <v>211</v>
      </c>
    </row>
    <row r="132" spans="1:65" s="12" customFormat="1" ht="22.9" customHeight="1">
      <c r="B132" s="165"/>
      <c r="C132" s="166"/>
      <c r="D132" s="167" t="s">
        <v>71</v>
      </c>
      <c r="E132" s="179" t="s">
        <v>81</v>
      </c>
      <c r="F132" s="179" t="s">
        <v>1433</v>
      </c>
      <c r="G132" s="166"/>
      <c r="H132" s="166"/>
      <c r="I132" s="169"/>
      <c r="J132" s="180">
        <f>BK132</f>
        <v>0</v>
      </c>
      <c r="K132" s="166"/>
      <c r="L132" s="171"/>
      <c r="M132" s="172"/>
      <c r="N132" s="173"/>
      <c r="O132" s="173"/>
      <c r="P132" s="174">
        <f>SUM(P133:P145)</f>
        <v>0</v>
      </c>
      <c r="Q132" s="173"/>
      <c r="R132" s="174">
        <f>SUM(R133:R145)</f>
        <v>4.2836915600000003</v>
      </c>
      <c r="S132" s="173"/>
      <c r="T132" s="175">
        <f>SUM(T133:T145)</f>
        <v>0</v>
      </c>
      <c r="AR132" s="176" t="s">
        <v>79</v>
      </c>
      <c r="AT132" s="177" t="s">
        <v>71</v>
      </c>
      <c r="AU132" s="177" t="s">
        <v>79</v>
      </c>
      <c r="AY132" s="176" t="s">
        <v>211</v>
      </c>
      <c r="BK132" s="178">
        <f>SUM(BK133:BK145)</f>
        <v>0</v>
      </c>
    </row>
    <row r="133" spans="1:65" s="2" customFormat="1" ht="14.45" customHeight="1">
      <c r="A133" s="36"/>
      <c r="B133" s="37"/>
      <c r="C133" s="181" t="s">
        <v>270</v>
      </c>
      <c r="D133" s="181" t="s">
        <v>213</v>
      </c>
      <c r="E133" s="182" t="s">
        <v>1434</v>
      </c>
      <c r="F133" s="183" t="s">
        <v>1435</v>
      </c>
      <c r="G133" s="184" t="s">
        <v>139</v>
      </c>
      <c r="H133" s="185">
        <v>1.109</v>
      </c>
      <c r="I133" s="186"/>
      <c r="J133" s="187">
        <f>ROUND(I133*H133,2)</f>
        <v>0</v>
      </c>
      <c r="K133" s="183" t="s">
        <v>217</v>
      </c>
      <c r="L133" s="41"/>
      <c r="M133" s="188" t="s">
        <v>19</v>
      </c>
      <c r="N133" s="189" t="s">
        <v>43</v>
      </c>
      <c r="O133" s="66"/>
      <c r="P133" s="190">
        <f>O133*H133</f>
        <v>0</v>
      </c>
      <c r="Q133" s="190">
        <v>1.98</v>
      </c>
      <c r="R133" s="190">
        <f>Q133*H133</f>
        <v>2.1958199999999999</v>
      </c>
      <c r="S133" s="190">
        <v>0</v>
      </c>
      <c r="T133" s="191">
        <f>S133*H133</f>
        <v>0</v>
      </c>
      <c r="U133" s="36"/>
      <c r="V133" s="36"/>
      <c r="W133" s="36"/>
      <c r="X133" s="36"/>
      <c r="Y133" s="36"/>
      <c r="Z133" s="36"/>
      <c r="AA133" s="36"/>
      <c r="AB133" s="36"/>
      <c r="AC133" s="36"/>
      <c r="AD133" s="36"/>
      <c r="AE133" s="36"/>
      <c r="AR133" s="192" t="s">
        <v>148</v>
      </c>
      <c r="AT133" s="192" t="s">
        <v>213</v>
      </c>
      <c r="AU133" s="192" t="s">
        <v>81</v>
      </c>
      <c r="AY133" s="19" t="s">
        <v>211</v>
      </c>
      <c r="BE133" s="193">
        <f>IF(N133="základní",J133,0)</f>
        <v>0</v>
      </c>
      <c r="BF133" s="193">
        <f>IF(N133="snížená",J133,0)</f>
        <v>0</v>
      </c>
      <c r="BG133" s="193">
        <f>IF(N133="zákl. přenesená",J133,0)</f>
        <v>0</v>
      </c>
      <c r="BH133" s="193">
        <f>IF(N133="sníž. přenesená",J133,0)</f>
        <v>0</v>
      </c>
      <c r="BI133" s="193">
        <f>IF(N133="nulová",J133,0)</f>
        <v>0</v>
      </c>
      <c r="BJ133" s="19" t="s">
        <v>79</v>
      </c>
      <c r="BK133" s="193">
        <f>ROUND(I133*H133,2)</f>
        <v>0</v>
      </c>
      <c r="BL133" s="19" t="s">
        <v>148</v>
      </c>
      <c r="BM133" s="192" t="s">
        <v>1916</v>
      </c>
    </row>
    <row r="134" spans="1:65" s="2" customFormat="1" ht="48.75">
      <c r="A134" s="36"/>
      <c r="B134" s="37"/>
      <c r="C134" s="38"/>
      <c r="D134" s="194" t="s">
        <v>219</v>
      </c>
      <c r="E134" s="38"/>
      <c r="F134" s="195" t="s">
        <v>1437</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81</v>
      </c>
    </row>
    <row r="135" spans="1:65" s="14" customFormat="1" ht="11.25">
      <c r="B135" s="209"/>
      <c r="C135" s="210"/>
      <c r="D135" s="194" t="s">
        <v>231</v>
      </c>
      <c r="E135" s="211" t="s">
        <v>19</v>
      </c>
      <c r="F135" s="212" t="s">
        <v>1917</v>
      </c>
      <c r="G135" s="210"/>
      <c r="H135" s="213">
        <v>1.109</v>
      </c>
      <c r="I135" s="214"/>
      <c r="J135" s="210"/>
      <c r="K135" s="210"/>
      <c r="L135" s="215"/>
      <c r="M135" s="216"/>
      <c r="N135" s="217"/>
      <c r="O135" s="217"/>
      <c r="P135" s="217"/>
      <c r="Q135" s="217"/>
      <c r="R135" s="217"/>
      <c r="S135" s="217"/>
      <c r="T135" s="218"/>
      <c r="AT135" s="219" t="s">
        <v>231</v>
      </c>
      <c r="AU135" s="219" t="s">
        <v>81</v>
      </c>
      <c r="AV135" s="14" t="s">
        <v>81</v>
      </c>
      <c r="AW135" s="14" t="s">
        <v>33</v>
      </c>
      <c r="AX135" s="14" t="s">
        <v>72</v>
      </c>
      <c r="AY135" s="219" t="s">
        <v>211</v>
      </c>
    </row>
    <row r="136" spans="1:65" s="15" customFormat="1" ht="11.25">
      <c r="B136" s="220"/>
      <c r="C136" s="221"/>
      <c r="D136" s="194" t="s">
        <v>231</v>
      </c>
      <c r="E136" s="222" t="s">
        <v>1365</v>
      </c>
      <c r="F136" s="223" t="s">
        <v>288</v>
      </c>
      <c r="G136" s="221"/>
      <c r="H136" s="224">
        <v>1.109</v>
      </c>
      <c r="I136" s="225"/>
      <c r="J136" s="221"/>
      <c r="K136" s="221"/>
      <c r="L136" s="226"/>
      <c r="M136" s="227"/>
      <c r="N136" s="228"/>
      <c r="O136" s="228"/>
      <c r="P136" s="228"/>
      <c r="Q136" s="228"/>
      <c r="R136" s="228"/>
      <c r="S136" s="228"/>
      <c r="T136" s="229"/>
      <c r="AT136" s="230" t="s">
        <v>231</v>
      </c>
      <c r="AU136" s="230" t="s">
        <v>81</v>
      </c>
      <c r="AV136" s="15" t="s">
        <v>148</v>
      </c>
      <c r="AW136" s="15" t="s">
        <v>33</v>
      </c>
      <c r="AX136" s="15" t="s">
        <v>79</v>
      </c>
      <c r="AY136" s="230" t="s">
        <v>211</v>
      </c>
    </row>
    <row r="137" spans="1:65" s="2" customFormat="1" ht="14.45" customHeight="1">
      <c r="A137" s="36"/>
      <c r="B137" s="37"/>
      <c r="C137" s="181" t="s">
        <v>276</v>
      </c>
      <c r="D137" s="181" t="s">
        <v>213</v>
      </c>
      <c r="E137" s="182" t="s">
        <v>1440</v>
      </c>
      <c r="F137" s="183" t="s">
        <v>1441</v>
      </c>
      <c r="G137" s="184" t="s">
        <v>139</v>
      </c>
      <c r="H137" s="185">
        <v>0.92400000000000004</v>
      </c>
      <c r="I137" s="186"/>
      <c r="J137" s="187">
        <f>ROUND(I137*H137,2)</f>
        <v>0</v>
      </c>
      <c r="K137" s="183" t="s">
        <v>217</v>
      </c>
      <c r="L137" s="41"/>
      <c r="M137" s="188" t="s">
        <v>19</v>
      </c>
      <c r="N137" s="189" t="s">
        <v>43</v>
      </c>
      <c r="O137" s="66"/>
      <c r="P137" s="190">
        <f>O137*H137</f>
        <v>0</v>
      </c>
      <c r="Q137" s="190">
        <v>2.2563399999999998</v>
      </c>
      <c r="R137" s="190">
        <f>Q137*H137</f>
        <v>2.08485816</v>
      </c>
      <c r="S137" s="190">
        <v>0</v>
      </c>
      <c r="T137" s="191">
        <f>S137*H137</f>
        <v>0</v>
      </c>
      <c r="U137" s="36"/>
      <c r="V137" s="36"/>
      <c r="W137" s="36"/>
      <c r="X137" s="36"/>
      <c r="Y137" s="36"/>
      <c r="Z137" s="36"/>
      <c r="AA137" s="36"/>
      <c r="AB137" s="36"/>
      <c r="AC137" s="36"/>
      <c r="AD137" s="36"/>
      <c r="AE137" s="36"/>
      <c r="AR137" s="192" t="s">
        <v>148</v>
      </c>
      <c r="AT137" s="192" t="s">
        <v>213</v>
      </c>
      <c r="AU137" s="192" t="s">
        <v>81</v>
      </c>
      <c r="AY137" s="19" t="s">
        <v>211</v>
      </c>
      <c r="BE137" s="193">
        <f>IF(N137="základní",J137,0)</f>
        <v>0</v>
      </c>
      <c r="BF137" s="193">
        <f>IF(N137="snížená",J137,0)</f>
        <v>0</v>
      </c>
      <c r="BG137" s="193">
        <f>IF(N137="zákl. přenesená",J137,0)</f>
        <v>0</v>
      </c>
      <c r="BH137" s="193">
        <f>IF(N137="sníž. přenesená",J137,0)</f>
        <v>0</v>
      </c>
      <c r="BI137" s="193">
        <f>IF(N137="nulová",J137,0)</f>
        <v>0</v>
      </c>
      <c r="BJ137" s="19" t="s">
        <v>79</v>
      </c>
      <c r="BK137" s="193">
        <f>ROUND(I137*H137,2)</f>
        <v>0</v>
      </c>
      <c r="BL137" s="19" t="s">
        <v>148</v>
      </c>
      <c r="BM137" s="192" t="s">
        <v>1918</v>
      </c>
    </row>
    <row r="138" spans="1:65" s="2" customFormat="1" ht="58.5">
      <c r="A138" s="36"/>
      <c r="B138" s="37"/>
      <c r="C138" s="38"/>
      <c r="D138" s="194" t="s">
        <v>219</v>
      </c>
      <c r="E138" s="38"/>
      <c r="F138" s="195" t="s">
        <v>1443</v>
      </c>
      <c r="G138" s="38"/>
      <c r="H138" s="38"/>
      <c r="I138" s="196"/>
      <c r="J138" s="38"/>
      <c r="K138" s="38"/>
      <c r="L138" s="41"/>
      <c r="M138" s="197"/>
      <c r="N138" s="198"/>
      <c r="O138" s="66"/>
      <c r="P138" s="66"/>
      <c r="Q138" s="66"/>
      <c r="R138" s="66"/>
      <c r="S138" s="66"/>
      <c r="T138" s="67"/>
      <c r="U138" s="36"/>
      <c r="V138" s="36"/>
      <c r="W138" s="36"/>
      <c r="X138" s="36"/>
      <c r="Y138" s="36"/>
      <c r="Z138" s="36"/>
      <c r="AA138" s="36"/>
      <c r="AB138" s="36"/>
      <c r="AC138" s="36"/>
      <c r="AD138" s="36"/>
      <c r="AE138" s="36"/>
      <c r="AT138" s="19" t="s">
        <v>219</v>
      </c>
      <c r="AU138" s="19" t="s">
        <v>81</v>
      </c>
    </row>
    <row r="139" spans="1:65" s="14" customFormat="1" ht="11.25">
      <c r="B139" s="209"/>
      <c r="C139" s="210"/>
      <c r="D139" s="194" t="s">
        <v>231</v>
      </c>
      <c r="E139" s="211" t="s">
        <v>19</v>
      </c>
      <c r="F139" s="212" t="s">
        <v>1919</v>
      </c>
      <c r="G139" s="210"/>
      <c r="H139" s="213">
        <v>0.92400000000000004</v>
      </c>
      <c r="I139" s="214"/>
      <c r="J139" s="210"/>
      <c r="K139" s="210"/>
      <c r="L139" s="215"/>
      <c r="M139" s="216"/>
      <c r="N139" s="217"/>
      <c r="O139" s="217"/>
      <c r="P139" s="217"/>
      <c r="Q139" s="217"/>
      <c r="R139" s="217"/>
      <c r="S139" s="217"/>
      <c r="T139" s="218"/>
      <c r="AT139" s="219" t="s">
        <v>231</v>
      </c>
      <c r="AU139" s="219" t="s">
        <v>81</v>
      </c>
      <c r="AV139" s="14" t="s">
        <v>81</v>
      </c>
      <c r="AW139" s="14" t="s">
        <v>33</v>
      </c>
      <c r="AX139" s="14" t="s">
        <v>72</v>
      </c>
      <c r="AY139" s="219" t="s">
        <v>211</v>
      </c>
    </row>
    <row r="140" spans="1:65" s="15" customFormat="1" ht="11.25">
      <c r="B140" s="220"/>
      <c r="C140" s="221"/>
      <c r="D140" s="194" t="s">
        <v>231</v>
      </c>
      <c r="E140" s="222" t="s">
        <v>1362</v>
      </c>
      <c r="F140" s="223" t="s">
        <v>288</v>
      </c>
      <c r="G140" s="221"/>
      <c r="H140" s="224">
        <v>0.92400000000000004</v>
      </c>
      <c r="I140" s="225"/>
      <c r="J140" s="221"/>
      <c r="K140" s="221"/>
      <c r="L140" s="226"/>
      <c r="M140" s="227"/>
      <c r="N140" s="228"/>
      <c r="O140" s="228"/>
      <c r="P140" s="228"/>
      <c r="Q140" s="228"/>
      <c r="R140" s="228"/>
      <c r="S140" s="228"/>
      <c r="T140" s="229"/>
      <c r="AT140" s="230" t="s">
        <v>231</v>
      </c>
      <c r="AU140" s="230" t="s">
        <v>81</v>
      </c>
      <c r="AV140" s="15" t="s">
        <v>148</v>
      </c>
      <c r="AW140" s="15" t="s">
        <v>33</v>
      </c>
      <c r="AX140" s="15" t="s">
        <v>79</v>
      </c>
      <c r="AY140" s="230" t="s">
        <v>211</v>
      </c>
    </row>
    <row r="141" spans="1:65" s="2" customFormat="1" ht="14.45" customHeight="1">
      <c r="A141" s="36"/>
      <c r="B141" s="37"/>
      <c r="C141" s="181" t="s">
        <v>282</v>
      </c>
      <c r="D141" s="181" t="s">
        <v>213</v>
      </c>
      <c r="E141" s="182" t="s">
        <v>1920</v>
      </c>
      <c r="F141" s="183" t="s">
        <v>1921</v>
      </c>
      <c r="G141" s="184" t="s">
        <v>228</v>
      </c>
      <c r="H141" s="185">
        <v>1.22</v>
      </c>
      <c r="I141" s="186"/>
      <c r="J141" s="187">
        <f>ROUND(I141*H141,2)</f>
        <v>0</v>
      </c>
      <c r="K141" s="183" t="s">
        <v>217</v>
      </c>
      <c r="L141" s="41"/>
      <c r="M141" s="188" t="s">
        <v>19</v>
      </c>
      <c r="N141" s="189" t="s">
        <v>43</v>
      </c>
      <c r="O141" s="66"/>
      <c r="P141" s="190">
        <f>O141*H141</f>
        <v>0</v>
      </c>
      <c r="Q141" s="190">
        <v>2.47E-3</v>
      </c>
      <c r="R141" s="190">
        <f>Q141*H141</f>
        <v>3.0133999999999998E-3</v>
      </c>
      <c r="S141" s="190">
        <v>0</v>
      </c>
      <c r="T141" s="191">
        <f>S141*H141</f>
        <v>0</v>
      </c>
      <c r="U141" s="36"/>
      <c r="V141" s="36"/>
      <c r="W141" s="36"/>
      <c r="X141" s="36"/>
      <c r="Y141" s="36"/>
      <c r="Z141" s="36"/>
      <c r="AA141" s="36"/>
      <c r="AB141" s="36"/>
      <c r="AC141" s="36"/>
      <c r="AD141" s="36"/>
      <c r="AE141" s="36"/>
      <c r="AR141" s="192" t="s">
        <v>148</v>
      </c>
      <c r="AT141" s="192" t="s">
        <v>213</v>
      </c>
      <c r="AU141" s="192" t="s">
        <v>81</v>
      </c>
      <c r="AY141" s="19" t="s">
        <v>211</v>
      </c>
      <c r="BE141" s="193">
        <f>IF(N141="základní",J141,0)</f>
        <v>0</v>
      </c>
      <c r="BF141" s="193">
        <f>IF(N141="snížená",J141,0)</f>
        <v>0</v>
      </c>
      <c r="BG141" s="193">
        <f>IF(N141="zákl. přenesená",J141,0)</f>
        <v>0</v>
      </c>
      <c r="BH141" s="193">
        <f>IF(N141="sníž. přenesená",J141,0)</f>
        <v>0</v>
      </c>
      <c r="BI141" s="193">
        <f>IF(N141="nulová",J141,0)</f>
        <v>0</v>
      </c>
      <c r="BJ141" s="19" t="s">
        <v>79</v>
      </c>
      <c r="BK141" s="193">
        <f>ROUND(I141*H141,2)</f>
        <v>0</v>
      </c>
      <c r="BL141" s="19" t="s">
        <v>148</v>
      </c>
      <c r="BM141" s="192" t="s">
        <v>1922</v>
      </c>
    </row>
    <row r="142" spans="1:65" s="2" customFormat="1" ht="39">
      <c r="A142" s="36"/>
      <c r="B142" s="37"/>
      <c r="C142" s="38"/>
      <c r="D142" s="194" t="s">
        <v>219</v>
      </c>
      <c r="E142" s="38"/>
      <c r="F142" s="195" t="s">
        <v>1923</v>
      </c>
      <c r="G142" s="38"/>
      <c r="H142" s="38"/>
      <c r="I142" s="196"/>
      <c r="J142" s="38"/>
      <c r="K142" s="38"/>
      <c r="L142" s="41"/>
      <c r="M142" s="197"/>
      <c r="N142" s="198"/>
      <c r="O142" s="66"/>
      <c r="P142" s="66"/>
      <c r="Q142" s="66"/>
      <c r="R142" s="66"/>
      <c r="S142" s="66"/>
      <c r="T142" s="67"/>
      <c r="U142" s="36"/>
      <c r="V142" s="36"/>
      <c r="W142" s="36"/>
      <c r="X142" s="36"/>
      <c r="Y142" s="36"/>
      <c r="Z142" s="36"/>
      <c r="AA142" s="36"/>
      <c r="AB142" s="36"/>
      <c r="AC142" s="36"/>
      <c r="AD142" s="36"/>
      <c r="AE142" s="36"/>
      <c r="AT142" s="19" t="s">
        <v>219</v>
      </c>
      <c r="AU142" s="19" t="s">
        <v>81</v>
      </c>
    </row>
    <row r="143" spans="1:65" s="14" customFormat="1" ht="11.25">
      <c r="B143" s="209"/>
      <c r="C143" s="210"/>
      <c r="D143" s="194" t="s">
        <v>231</v>
      </c>
      <c r="E143" s="211" t="s">
        <v>19</v>
      </c>
      <c r="F143" s="212" t="s">
        <v>1924</v>
      </c>
      <c r="G143" s="210"/>
      <c r="H143" s="213">
        <v>1.22</v>
      </c>
      <c r="I143" s="214"/>
      <c r="J143" s="210"/>
      <c r="K143" s="210"/>
      <c r="L143" s="215"/>
      <c r="M143" s="216"/>
      <c r="N143" s="217"/>
      <c r="O143" s="217"/>
      <c r="P143" s="217"/>
      <c r="Q143" s="217"/>
      <c r="R143" s="217"/>
      <c r="S143" s="217"/>
      <c r="T143" s="218"/>
      <c r="AT143" s="219" t="s">
        <v>231</v>
      </c>
      <c r="AU143" s="219" t="s">
        <v>81</v>
      </c>
      <c r="AV143" s="14" t="s">
        <v>81</v>
      </c>
      <c r="AW143" s="14" t="s">
        <v>33</v>
      </c>
      <c r="AX143" s="14" t="s">
        <v>79</v>
      </c>
      <c r="AY143" s="219" t="s">
        <v>211</v>
      </c>
    </row>
    <row r="144" spans="1:65" s="2" customFormat="1" ht="14.45" customHeight="1">
      <c r="A144" s="36"/>
      <c r="B144" s="37"/>
      <c r="C144" s="181" t="s">
        <v>289</v>
      </c>
      <c r="D144" s="181" t="s">
        <v>213</v>
      </c>
      <c r="E144" s="182" t="s">
        <v>1925</v>
      </c>
      <c r="F144" s="183" t="s">
        <v>1926</v>
      </c>
      <c r="G144" s="184" t="s">
        <v>228</v>
      </c>
      <c r="H144" s="185">
        <v>1.22</v>
      </c>
      <c r="I144" s="186"/>
      <c r="J144" s="187">
        <f>ROUND(I144*H144,2)</f>
        <v>0</v>
      </c>
      <c r="K144" s="183" t="s">
        <v>217</v>
      </c>
      <c r="L144" s="41"/>
      <c r="M144" s="188" t="s">
        <v>19</v>
      </c>
      <c r="N144" s="189" t="s">
        <v>43</v>
      </c>
      <c r="O144" s="66"/>
      <c r="P144" s="190">
        <f>O144*H144</f>
        <v>0</v>
      </c>
      <c r="Q144" s="190">
        <v>0</v>
      </c>
      <c r="R144" s="190">
        <f>Q144*H144</f>
        <v>0</v>
      </c>
      <c r="S144" s="190">
        <v>0</v>
      </c>
      <c r="T144" s="191">
        <f>S144*H144</f>
        <v>0</v>
      </c>
      <c r="U144" s="36"/>
      <c r="V144" s="36"/>
      <c r="W144" s="36"/>
      <c r="X144" s="36"/>
      <c r="Y144" s="36"/>
      <c r="Z144" s="36"/>
      <c r="AA144" s="36"/>
      <c r="AB144" s="36"/>
      <c r="AC144" s="36"/>
      <c r="AD144" s="36"/>
      <c r="AE144" s="36"/>
      <c r="AR144" s="192" t="s">
        <v>148</v>
      </c>
      <c r="AT144" s="192" t="s">
        <v>213</v>
      </c>
      <c r="AU144" s="192" t="s">
        <v>81</v>
      </c>
      <c r="AY144" s="19" t="s">
        <v>211</v>
      </c>
      <c r="BE144" s="193">
        <f>IF(N144="základní",J144,0)</f>
        <v>0</v>
      </c>
      <c r="BF144" s="193">
        <f>IF(N144="snížená",J144,0)</f>
        <v>0</v>
      </c>
      <c r="BG144" s="193">
        <f>IF(N144="zákl. přenesená",J144,0)</f>
        <v>0</v>
      </c>
      <c r="BH144" s="193">
        <f>IF(N144="sníž. přenesená",J144,0)</f>
        <v>0</v>
      </c>
      <c r="BI144" s="193">
        <f>IF(N144="nulová",J144,0)</f>
        <v>0</v>
      </c>
      <c r="BJ144" s="19" t="s">
        <v>79</v>
      </c>
      <c r="BK144" s="193">
        <f>ROUND(I144*H144,2)</f>
        <v>0</v>
      </c>
      <c r="BL144" s="19" t="s">
        <v>148</v>
      </c>
      <c r="BM144" s="192" t="s">
        <v>1927</v>
      </c>
    </row>
    <row r="145" spans="1:65" s="2" customFormat="1" ht="39">
      <c r="A145" s="36"/>
      <c r="B145" s="37"/>
      <c r="C145" s="38"/>
      <c r="D145" s="194" t="s">
        <v>219</v>
      </c>
      <c r="E145" s="38"/>
      <c r="F145" s="195" t="s">
        <v>1923</v>
      </c>
      <c r="G145" s="38"/>
      <c r="H145" s="38"/>
      <c r="I145" s="196"/>
      <c r="J145" s="38"/>
      <c r="K145" s="38"/>
      <c r="L145" s="41"/>
      <c r="M145" s="197"/>
      <c r="N145" s="198"/>
      <c r="O145" s="66"/>
      <c r="P145" s="66"/>
      <c r="Q145" s="66"/>
      <c r="R145" s="66"/>
      <c r="S145" s="66"/>
      <c r="T145" s="67"/>
      <c r="U145" s="36"/>
      <c r="V145" s="36"/>
      <c r="W145" s="36"/>
      <c r="X145" s="36"/>
      <c r="Y145" s="36"/>
      <c r="Z145" s="36"/>
      <c r="AA145" s="36"/>
      <c r="AB145" s="36"/>
      <c r="AC145" s="36"/>
      <c r="AD145" s="36"/>
      <c r="AE145" s="36"/>
      <c r="AT145" s="19" t="s">
        <v>219</v>
      </c>
      <c r="AU145" s="19" t="s">
        <v>81</v>
      </c>
    </row>
    <row r="146" spans="1:65" s="12" customFormat="1" ht="22.9" customHeight="1">
      <c r="B146" s="165"/>
      <c r="C146" s="166"/>
      <c r="D146" s="167" t="s">
        <v>71</v>
      </c>
      <c r="E146" s="179" t="s">
        <v>225</v>
      </c>
      <c r="F146" s="179" t="s">
        <v>1453</v>
      </c>
      <c r="G146" s="166"/>
      <c r="H146" s="166"/>
      <c r="I146" s="169"/>
      <c r="J146" s="180">
        <f>BK146</f>
        <v>0</v>
      </c>
      <c r="K146" s="166"/>
      <c r="L146" s="171"/>
      <c r="M146" s="172"/>
      <c r="N146" s="173"/>
      <c r="O146" s="173"/>
      <c r="P146" s="174">
        <f>SUM(P147:P148)</f>
        <v>0</v>
      </c>
      <c r="Q146" s="173"/>
      <c r="R146" s="174">
        <f>SUM(R147:R148)</f>
        <v>26.65765</v>
      </c>
      <c r="S146" s="173"/>
      <c r="T146" s="175">
        <f>SUM(T147:T148)</f>
        <v>0</v>
      </c>
      <c r="AR146" s="176" t="s">
        <v>79</v>
      </c>
      <c r="AT146" s="177" t="s">
        <v>71</v>
      </c>
      <c r="AU146" s="177" t="s">
        <v>79</v>
      </c>
      <c r="AY146" s="176" t="s">
        <v>211</v>
      </c>
      <c r="BK146" s="178">
        <f>SUM(BK147:BK148)</f>
        <v>0</v>
      </c>
    </row>
    <row r="147" spans="1:65" s="2" customFormat="1" ht="14.45" customHeight="1">
      <c r="A147" s="36"/>
      <c r="B147" s="37"/>
      <c r="C147" s="181" t="s">
        <v>8</v>
      </c>
      <c r="D147" s="181" t="s">
        <v>213</v>
      </c>
      <c r="E147" s="182" t="s">
        <v>1928</v>
      </c>
      <c r="F147" s="183" t="s">
        <v>1929</v>
      </c>
      <c r="G147" s="184" t="s">
        <v>216</v>
      </c>
      <c r="H147" s="185">
        <v>1</v>
      </c>
      <c r="I147" s="186"/>
      <c r="J147" s="187">
        <f>ROUND(I147*H147,2)</f>
        <v>0</v>
      </c>
      <c r="K147" s="183" t="s">
        <v>19</v>
      </c>
      <c r="L147" s="41"/>
      <c r="M147" s="188" t="s">
        <v>19</v>
      </c>
      <c r="N147" s="189" t="s">
        <v>43</v>
      </c>
      <c r="O147" s="66"/>
      <c r="P147" s="190">
        <f>O147*H147</f>
        <v>0</v>
      </c>
      <c r="Q147" s="190">
        <v>0.25764999999999999</v>
      </c>
      <c r="R147" s="190">
        <f>Q147*H147</f>
        <v>0.25764999999999999</v>
      </c>
      <c r="S147" s="190">
        <v>0</v>
      </c>
      <c r="T147" s="191">
        <f>S147*H147</f>
        <v>0</v>
      </c>
      <c r="U147" s="36"/>
      <c r="V147" s="36"/>
      <c r="W147" s="36"/>
      <c r="X147" s="36"/>
      <c r="Y147" s="36"/>
      <c r="Z147" s="36"/>
      <c r="AA147" s="36"/>
      <c r="AB147" s="36"/>
      <c r="AC147" s="36"/>
      <c r="AD147" s="36"/>
      <c r="AE147" s="36"/>
      <c r="AR147" s="192" t="s">
        <v>148</v>
      </c>
      <c r="AT147" s="192" t="s">
        <v>213</v>
      </c>
      <c r="AU147" s="192" t="s">
        <v>81</v>
      </c>
      <c r="AY147" s="19" t="s">
        <v>211</v>
      </c>
      <c r="BE147" s="193">
        <f>IF(N147="základní",J147,0)</f>
        <v>0</v>
      </c>
      <c r="BF147" s="193">
        <f>IF(N147="snížená",J147,0)</f>
        <v>0</v>
      </c>
      <c r="BG147" s="193">
        <f>IF(N147="zákl. přenesená",J147,0)</f>
        <v>0</v>
      </c>
      <c r="BH147" s="193">
        <f>IF(N147="sníž. přenesená",J147,0)</f>
        <v>0</v>
      </c>
      <c r="BI147" s="193">
        <f>IF(N147="nulová",J147,0)</f>
        <v>0</v>
      </c>
      <c r="BJ147" s="19" t="s">
        <v>79</v>
      </c>
      <c r="BK147" s="193">
        <f>ROUND(I147*H147,2)</f>
        <v>0</v>
      </c>
      <c r="BL147" s="19" t="s">
        <v>148</v>
      </c>
      <c r="BM147" s="192" t="s">
        <v>1930</v>
      </c>
    </row>
    <row r="148" spans="1:65" s="2" customFormat="1" ht="14.45" customHeight="1">
      <c r="A148" s="36"/>
      <c r="B148" s="37"/>
      <c r="C148" s="242" t="s">
        <v>306</v>
      </c>
      <c r="D148" s="242" t="s">
        <v>442</v>
      </c>
      <c r="E148" s="243" t="s">
        <v>1931</v>
      </c>
      <c r="F148" s="244" t="s">
        <v>1932</v>
      </c>
      <c r="G148" s="245" t="s">
        <v>216</v>
      </c>
      <c r="H148" s="246">
        <v>1</v>
      </c>
      <c r="I148" s="247"/>
      <c r="J148" s="248">
        <f>ROUND(I148*H148,2)</f>
        <v>0</v>
      </c>
      <c r="K148" s="244" t="s">
        <v>19</v>
      </c>
      <c r="L148" s="249"/>
      <c r="M148" s="250" t="s">
        <v>19</v>
      </c>
      <c r="N148" s="251" t="s">
        <v>43</v>
      </c>
      <c r="O148" s="66"/>
      <c r="P148" s="190">
        <f>O148*H148</f>
        <v>0</v>
      </c>
      <c r="Q148" s="190">
        <v>26.4</v>
      </c>
      <c r="R148" s="190">
        <f>Q148*H148</f>
        <v>26.4</v>
      </c>
      <c r="S148" s="190">
        <v>0</v>
      </c>
      <c r="T148" s="191">
        <f>S148*H148</f>
        <v>0</v>
      </c>
      <c r="U148" s="36"/>
      <c r="V148" s="36"/>
      <c r="W148" s="36"/>
      <c r="X148" s="36"/>
      <c r="Y148" s="36"/>
      <c r="Z148" s="36"/>
      <c r="AA148" s="36"/>
      <c r="AB148" s="36"/>
      <c r="AC148" s="36"/>
      <c r="AD148" s="36"/>
      <c r="AE148" s="36"/>
      <c r="AR148" s="192" t="s">
        <v>254</v>
      </c>
      <c r="AT148" s="192" t="s">
        <v>442</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1933</v>
      </c>
    </row>
    <row r="149" spans="1:65" s="12" customFormat="1" ht="22.9" customHeight="1">
      <c r="B149" s="165"/>
      <c r="C149" s="166"/>
      <c r="D149" s="167" t="s">
        <v>71</v>
      </c>
      <c r="E149" s="179" t="s">
        <v>259</v>
      </c>
      <c r="F149" s="179" t="s">
        <v>843</v>
      </c>
      <c r="G149" s="166"/>
      <c r="H149" s="166"/>
      <c r="I149" s="169"/>
      <c r="J149" s="180">
        <f>BK149</f>
        <v>0</v>
      </c>
      <c r="K149" s="166"/>
      <c r="L149" s="171"/>
      <c r="M149" s="172"/>
      <c r="N149" s="173"/>
      <c r="O149" s="173"/>
      <c r="P149" s="174">
        <f>SUM(P150:P157)</f>
        <v>0</v>
      </c>
      <c r="Q149" s="173"/>
      <c r="R149" s="174">
        <f>SUM(R150:R157)</f>
        <v>0.13893</v>
      </c>
      <c r="S149" s="173"/>
      <c r="T149" s="175">
        <f>SUM(T150:T157)</f>
        <v>0</v>
      </c>
      <c r="AR149" s="176" t="s">
        <v>79</v>
      </c>
      <c r="AT149" s="177" t="s">
        <v>71</v>
      </c>
      <c r="AU149" s="177" t="s">
        <v>79</v>
      </c>
      <c r="AY149" s="176" t="s">
        <v>211</v>
      </c>
      <c r="BK149" s="178">
        <f>SUM(BK150:BK157)</f>
        <v>0</v>
      </c>
    </row>
    <row r="150" spans="1:65" s="2" customFormat="1" ht="14.45" customHeight="1">
      <c r="A150" s="36"/>
      <c r="B150" s="37"/>
      <c r="C150" s="181" t="s">
        <v>311</v>
      </c>
      <c r="D150" s="181" t="s">
        <v>213</v>
      </c>
      <c r="E150" s="182" t="s">
        <v>1575</v>
      </c>
      <c r="F150" s="183" t="s">
        <v>1576</v>
      </c>
      <c r="G150" s="184" t="s">
        <v>228</v>
      </c>
      <c r="H150" s="185">
        <v>5</v>
      </c>
      <c r="I150" s="186"/>
      <c r="J150" s="187">
        <f>ROUND(I150*H150,2)</f>
        <v>0</v>
      </c>
      <c r="K150" s="183" t="s">
        <v>217</v>
      </c>
      <c r="L150" s="41"/>
      <c r="M150" s="188" t="s">
        <v>19</v>
      </c>
      <c r="N150" s="189" t="s">
        <v>43</v>
      </c>
      <c r="O150" s="66"/>
      <c r="P150" s="190">
        <f>O150*H150</f>
        <v>0</v>
      </c>
      <c r="Q150" s="190">
        <v>1.0000000000000001E-5</v>
      </c>
      <c r="R150" s="190">
        <f>Q150*H150</f>
        <v>5.0000000000000002E-5</v>
      </c>
      <c r="S150" s="190">
        <v>0</v>
      </c>
      <c r="T150" s="191">
        <f>S150*H150</f>
        <v>0</v>
      </c>
      <c r="U150" s="36"/>
      <c r="V150" s="36"/>
      <c r="W150" s="36"/>
      <c r="X150" s="36"/>
      <c r="Y150" s="36"/>
      <c r="Z150" s="36"/>
      <c r="AA150" s="36"/>
      <c r="AB150" s="36"/>
      <c r="AC150" s="36"/>
      <c r="AD150" s="36"/>
      <c r="AE150" s="36"/>
      <c r="AR150" s="192" t="s">
        <v>148</v>
      </c>
      <c r="AT150" s="192" t="s">
        <v>213</v>
      </c>
      <c r="AU150" s="192" t="s">
        <v>81</v>
      </c>
      <c r="AY150" s="19" t="s">
        <v>211</v>
      </c>
      <c r="BE150" s="193">
        <f>IF(N150="základní",J150,0)</f>
        <v>0</v>
      </c>
      <c r="BF150" s="193">
        <f>IF(N150="snížená",J150,0)</f>
        <v>0</v>
      </c>
      <c r="BG150" s="193">
        <f>IF(N150="zákl. přenesená",J150,0)</f>
        <v>0</v>
      </c>
      <c r="BH150" s="193">
        <f>IF(N150="sníž. přenesená",J150,0)</f>
        <v>0</v>
      </c>
      <c r="BI150" s="193">
        <f>IF(N150="nulová",J150,0)</f>
        <v>0</v>
      </c>
      <c r="BJ150" s="19" t="s">
        <v>79</v>
      </c>
      <c r="BK150" s="193">
        <f>ROUND(I150*H150,2)</f>
        <v>0</v>
      </c>
      <c r="BL150" s="19" t="s">
        <v>148</v>
      </c>
      <c r="BM150" s="192" t="s">
        <v>1934</v>
      </c>
    </row>
    <row r="151" spans="1:65" s="2" customFormat="1" ht="48.75">
      <c r="A151" s="36"/>
      <c r="B151" s="37"/>
      <c r="C151" s="38"/>
      <c r="D151" s="194" t="s">
        <v>219</v>
      </c>
      <c r="E151" s="38"/>
      <c r="F151" s="195" t="s">
        <v>1578</v>
      </c>
      <c r="G151" s="38"/>
      <c r="H151" s="38"/>
      <c r="I151" s="196"/>
      <c r="J151" s="38"/>
      <c r="K151" s="38"/>
      <c r="L151" s="41"/>
      <c r="M151" s="197"/>
      <c r="N151" s="198"/>
      <c r="O151" s="66"/>
      <c r="P151" s="66"/>
      <c r="Q151" s="66"/>
      <c r="R151" s="66"/>
      <c r="S151" s="66"/>
      <c r="T151" s="67"/>
      <c r="U151" s="36"/>
      <c r="V151" s="36"/>
      <c r="W151" s="36"/>
      <c r="X151" s="36"/>
      <c r="Y151" s="36"/>
      <c r="Z151" s="36"/>
      <c r="AA151" s="36"/>
      <c r="AB151" s="36"/>
      <c r="AC151" s="36"/>
      <c r="AD151" s="36"/>
      <c r="AE151" s="36"/>
      <c r="AT151" s="19" t="s">
        <v>219</v>
      </c>
      <c r="AU151" s="19" t="s">
        <v>81</v>
      </c>
    </row>
    <row r="152" spans="1:65" s="14" customFormat="1" ht="11.25">
      <c r="B152" s="209"/>
      <c r="C152" s="210"/>
      <c r="D152" s="194" t="s">
        <v>231</v>
      </c>
      <c r="E152" s="211" t="s">
        <v>19</v>
      </c>
      <c r="F152" s="212" t="s">
        <v>1935</v>
      </c>
      <c r="G152" s="210"/>
      <c r="H152" s="213">
        <v>5</v>
      </c>
      <c r="I152" s="214"/>
      <c r="J152" s="210"/>
      <c r="K152" s="210"/>
      <c r="L152" s="215"/>
      <c r="M152" s="216"/>
      <c r="N152" s="217"/>
      <c r="O152" s="217"/>
      <c r="P152" s="217"/>
      <c r="Q152" s="217"/>
      <c r="R152" s="217"/>
      <c r="S152" s="217"/>
      <c r="T152" s="218"/>
      <c r="AT152" s="219" t="s">
        <v>231</v>
      </c>
      <c r="AU152" s="219" t="s">
        <v>81</v>
      </c>
      <c r="AV152" s="14" t="s">
        <v>81</v>
      </c>
      <c r="AW152" s="14" t="s">
        <v>33</v>
      </c>
      <c r="AX152" s="14" t="s">
        <v>79</v>
      </c>
      <c r="AY152" s="219" t="s">
        <v>211</v>
      </c>
    </row>
    <row r="153" spans="1:65" s="2" customFormat="1" ht="14.45" customHeight="1">
      <c r="A153" s="36"/>
      <c r="B153" s="37"/>
      <c r="C153" s="181" t="s">
        <v>315</v>
      </c>
      <c r="D153" s="181" t="s">
        <v>213</v>
      </c>
      <c r="E153" s="182" t="s">
        <v>1936</v>
      </c>
      <c r="F153" s="183" t="s">
        <v>1937</v>
      </c>
      <c r="G153" s="184" t="s">
        <v>216</v>
      </c>
      <c r="H153" s="185">
        <v>1</v>
      </c>
      <c r="I153" s="186"/>
      <c r="J153" s="187">
        <f>ROUND(I153*H153,2)</f>
        <v>0</v>
      </c>
      <c r="K153" s="183" t="s">
        <v>217</v>
      </c>
      <c r="L153" s="41"/>
      <c r="M153" s="188" t="s">
        <v>19</v>
      </c>
      <c r="N153" s="189" t="s">
        <v>43</v>
      </c>
      <c r="O153" s="66"/>
      <c r="P153" s="190">
        <f>O153*H153</f>
        <v>0</v>
      </c>
      <c r="Q153" s="190">
        <v>6.8799999999999998E-3</v>
      </c>
      <c r="R153" s="190">
        <f>Q153*H153</f>
        <v>6.8799999999999998E-3</v>
      </c>
      <c r="S153" s="190">
        <v>0</v>
      </c>
      <c r="T153" s="191">
        <f>S153*H153</f>
        <v>0</v>
      </c>
      <c r="U153" s="36"/>
      <c r="V153" s="36"/>
      <c r="W153" s="36"/>
      <c r="X153" s="36"/>
      <c r="Y153" s="36"/>
      <c r="Z153" s="36"/>
      <c r="AA153" s="36"/>
      <c r="AB153" s="36"/>
      <c r="AC153" s="36"/>
      <c r="AD153" s="36"/>
      <c r="AE153" s="36"/>
      <c r="AR153" s="192" t="s">
        <v>148</v>
      </c>
      <c r="AT153" s="192" t="s">
        <v>213</v>
      </c>
      <c r="AU153" s="192" t="s">
        <v>81</v>
      </c>
      <c r="AY153" s="19" t="s">
        <v>211</v>
      </c>
      <c r="BE153" s="193">
        <f>IF(N153="základní",J153,0)</f>
        <v>0</v>
      </c>
      <c r="BF153" s="193">
        <f>IF(N153="snížená",J153,0)</f>
        <v>0</v>
      </c>
      <c r="BG153" s="193">
        <f>IF(N153="zákl. přenesená",J153,0)</f>
        <v>0</v>
      </c>
      <c r="BH153" s="193">
        <f>IF(N153="sníž. přenesená",J153,0)</f>
        <v>0</v>
      </c>
      <c r="BI153" s="193">
        <f>IF(N153="nulová",J153,0)</f>
        <v>0</v>
      </c>
      <c r="BJ153" s="19" t="s">
        <v>79</v>
      </c>
      <c r="BK153" s="193">
        <f>ROUND(I153*H153,2)</f>
        <v>0</v>
      </c>
      <c r="BL153" s="19" t="s">
        <v>148</v>
      </c>
      <c r="BM153" s="192" t="s">
        <v>1938</v>
      </c>
    </row>
    <row r="154" spans="1:65" s="2" customFormat="1" ht="14.45" customHeight="1">
      <c r="A154" s="36"/>
      <c r="B154" s="37"/>
      <c r="C154" s="242" t="s">
        <v>319</v>
      </c>
      <c r="D154" s="242" t="s">
        <v>442</v>
      </c>
      <c r="E154" s="243" t="s">
        <v>1939</v>
      </c>
      <c r="F154" s="244" t="s">
        <v>1940</v>
      </c>
      <c r="G154" s="245" t="s">
        <v>216</v>
      </c>
      <c r="H154" s="246">
        <v>1</v>
      </c>
      <c r="I154" s="247"/>
      <c r="J154" s="248">
        <f>ROUND(I154*H154,2)</f>
        <v>0</v>
      </c>
      <c r="K154" s="244" t="s">
        <v>19</v>
      </c>
      <c r="L154" s="249"/>
      <c r="M154" s="250" t="s">
        <v>19</v>
      </c>
      <c r="N154" s="251" t="s">
        <v>43</v>
      </c>
      <c r="O154" s="66"/>
      <c r="P154" s="190">
        <f>O154*H154</f>
        <v>0</v>
      </c>
      <c r="Q154" s="190">
        <v>0.10100000000000001</v>
      </c>
      <c r="R154" s="190">
        <f>Q154*H154</f>
        <v>0.10100000000000001</v>
      </c>
      <c r="S154" s="190">
        <v>0</v>
      </c>
      <c r="T154" s="191">
        <f>S154*H154</f>
        <v>0</v>
      </c>
      <c r="U154" s="36"/>
      <c r="V154" s="36"/>
      <c r="W154" s="36"/>
      <c r="X154" s="36"/>
      <c r="Y154" s="36"/>
      <c r="Z154" s="36"/>
      <c r="AA154" s="36"/>
      <c r="AB154" s="36"/>
      <c r="AC154" s="36"/>
      <c r="AD154" s="36"/>
      <c r="AE154" s="36"/>
      <c r="AR154" s="192" t="s">
        <v>254</v>
      </c>
      <c r="AT154" s="192" t="s">
        <v>442</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1941</v>
      </c>
    </row>
    <row r="155" spans="1:65" s="2" customFormat="1" ht="14.45" customHeight="1">
      <c r="A155" s="36"/>
      <c r="B155" s="37"/>
      <c r="C155" s="181" t="s">
        <v>324</v>
      </c>
      <c r="D155" s="181" t="s">
        <v>213</v>
      </c>
      <c r="E155" s="182" t="s">
        <v>1580</v>
      </c>
      <c r="F155" s="183" t="s">
        <v>1581</v>
      </c>
      <c r="G155" s="184" t="s">
        <v>216</v>
      </c>
      <c r="H155" s="185">
        <v>10</v>
      </c>
      <c r="I155" s="186"/>
      <c r="J155" s="187">
        <f>ROUND(I155*H155,2)</f>
        <v>0</v>
      </c>
      <c r="K155" s="183" t="s">
        <v>217</v>
      </c>
      <c r="L155" s="41"/>
      <c r="M155" s="188" t="s">
        <v>19</v>
      </c>
      <c r="N155" s="189" t="s">
        <v>43</v>
      </c>
      <c r="O155" s="66"/>
      <c r="P155" s="190">
        <f>O155*H155</f>
        <v>0</v>
      </c>
      <c r="Q155" s="190">
        <v>1.81E-3</v>
      </c>
      <c r="R155" s="190">
        <f>Q155*H155</f>
        <v>1.8099999999999998E-2</v>
      </c>
      <c r="S155" s="190">
        <v>0</v>
      </c>
      <c r="T155" s="191">
        <f>S155*H155</f>
        <v>0</v>
      </c>
      <c r="U155" s="36"/>
      <c r="V155" s="36"/>
      <c r="W155" s="36"/>
      <c r="X155" s="36"/>
      <c r="Y155" s="36"/>
      <c r="Z155" s="36"/>
      <c r="AA155" s="36"/>
      <c r="AB155" s="36"/>
      <c r="AC155" s="36"/>
      <c r="AD155" s="36"/>
      <c r="AE155" s="36"/>
      <c r="AR155" s="192" t="s">
        <v>148</v>
      </c>
      <c r="AT155" s="192" t="s">
        <v>213</v>
      </c>
      <c r="AU155" s="192" t="s">
        <v>81</v>
      </c>
      <c r="AY155" s="19" t="s">
        <v>211</v>
      </c>
      <c r="BE155" s="193">
        <f>IF(N155="základní",J155,0)</f>
        <v>0</v>
      </c>
      <c r="BF155" s="193">
        <f>IF(N155="snížená",J155,0)</f>
        <v>0</v>
      </c>
      <c r="BG155" s="193">
        <f>IF(N155="zákl. přenesená",J155,0)</f>
        <v>0</v>
      </c>
      <c r="BH155" s="193">
        <f>IF(N155="sníž. přenesená",J155,0)</f>
        <v>0</v>
      </c>
      <c r="BI155" s="193">
        <f>IF(N155="nulová",J155,0)</f>
        <v>0</v>
      </c>
      <c r="BJ155" s="19" t="s">
        <v>79</v>
      </c>
      <c r="BK155" s="193">
        <f>ROUND(I155*H155,2)</f>
        <v>0</v>
      </c>
      <c r="BL155" s="19" t="s">
        <v>148</v>
      </c>
      <c r="BM155" s="192" t="s">
        <v>1942</v>
      </c>
    </row>
    <row r="156" spans="1:65" s="2" customFormat="1" ht="14.45" customHeight="1">
      <c r="A156" s="36"/>
      <c r="B156" s="37"/>
      <c r="C156" s="242" t="s">
        <v>7</v>
      </c>
      <c r="D156" s="242" t="s">
        <v>442</v>
      </c>
      <c r="E156" s="243" t="s">
        <v>1943</v>
      </c>
      <c r="F156" s="244" t="s">
        <v>1944</v>
      </c>
      <c r="G156" s="245" t="s">
        <v>216</v>
      </c>
      <c r="H156" s="246">
        <v>10</v>
      </c>
      <c r="I156" s="247"/>
      <c r="J156" s="248">
        <f>ROUND(I156*H156,2)</f>
        <v>0</v>
      </c>
      <c r="K156" s="244" t="s">
        <v>217</v>
      </c>
      <c r="L156" s="249"/>
      <c r="M156" s="250" t="s">
        <v>19</v>
      </c>
      <c r="N156" s="251" t="s">
        <v>43</v>
      </c>
      <c r="O156" s="66"/>
      <c r="P156" s="190">
        <f>O156*H156</f>
        <v>0</v>
      </c>
      <c r="Q156" s="190">
        <v>1.2899999999999999E-3</v>
      </c>
      <c r="R156" s="190">
        <f>Q156*H156</f>
        <v>1.2899999999999998E-2</v>
      </c>
      <c r="S156" s="190">
        <v>0</v>
      </c>
      <c r="T156" s="191">
        <f>S156*H156</f>
        <v>0</v>
      </c>
      <c r="U156" s="36"/>
      <c r="V156" s="36"/>
      <c r="W156" s="36"/>
      <c r="X156" s="36"/>
      <c r="Y156" s="36"/>
      <c r="Z156" s="36"/>
      <c r="AA156" s="36"/>
      <c r="AB156" s="36"/>
      <c r="AC156" s="36"/>
      <c r="AD156" s="36"/>
      <c r="AE156" s="36"/>
      <c r="AR156" s="192" t="s">
        <v>254</v>
      </c>
      <c r="AT156" s="192" t="s">
        <v>442</v>
      </c>
      <c r="AU156" s="192" t="s">
        <v>81</v>
      </c>
      <c r="AY156" s="19" t="s">
        <v>211</v>
      </c>
      <c r="BE156" s="193">
        <f>IF(N156="základní",J156,0)</f>
        <v>0</v>
      </c>
      <c r="BF156" s="193">
        <f>IF(N156="snížená",J156,0)</f>
        <v>0</v>
      </c>
      <c r="BG156" s="193">
        <f>IF(N156="zákl. přenesená",J156,0)</f>
        <v>0</v>
      </c>
      <c r="BH156" s="193">
        <f>IF(N156="sníž. přenesená",J156,0)</f>
        <v>0</v>
      </c>
      <c r="BI156" s="193">
        <f>IF(N156="nulová",J156,0)</f>
        <v>0</v>
      </c>
      <c r="BJ156" s="19" t="s">
        <v>79</v>
      </c>
      <c r="BK156" s="193">
        <f>ROUND(I156*H156,2)</f>
        <v>0</v>
      </c>
      <c r="BL156" s="19" t="s">
        <v>148</v>
      </c>
      <c r="BM156" s="192" t="s">
        <v>1945</v>
      </c>
    </row>
    <row r="157" spans="1:65" s="14" customFormat="1" ht="11.25">
      <c r="B157" s="209"/>
      <c r="C157" s="210"/>
      <c r="D157" s="194" t="s">
        <v>231</v>
      </c>
      <c r="E157" s="211" t="s">
        <v>19</v>
      </c>
      <c r="F157" s="212" t="s">
        <v>1946</v>
      </c>
      <c r="G157" s="210"/>
      <c r="H157" s="213">
        <v>10</v>
      </c>
      <c r="I157" s="214"/>
      <c r="J157" s="210"/>
      <c r="K157" s="210"/>
      <c r="L157" s="215"/>
      <c r="M157" s="216"/>
      <c r="N157" s="217"/>
      <c r="O157" s="217"/>
      <c r="P157" s="217"/>
      <c r="Q157" s="217"/>
      <c r="R157" s="217"/>
      <c r="S157" s="217"/>
      <c r="T157" s="218"/>
      <c r="AT157" s="219" t="s">
        <v>231</v>
      </c>
      <c r="AU157" s="219" t="s">
        <v>81</v>
      </c>
      <c r="AV157" s="14" t="s">
        <v>81</v>
      </c>
      <c r="AW157" s="14" t="s">
        <v>33</v>
      </c>
      <c r="AX157" s="14" t="s">
        <v>79</v>
      </c>
      <c r="AY157" s="219" t="s">
        <v>211</v>
      </c>
    </row>
    <row r="158" spans="1:65" s="12" customFormat="1" ht="22.9" customHeight="1">
      <c r="B158" s="165"/>
      <c r="C158" s="166"/>
      <c r="D158" s="167" t="s">
        <v>71</v>
      </c>
      <c r="E158" s="179" t="s">
        <v>900</v>
      </c>
      <c r="F158" s="179" t="s">
        <v>901</v>
      </c>
      <c r="G158" s="166"/>
      <c r="H158" s="166"/>
      <c r="I158" s="169"/>
      <c r="J158" s="180">
        <f>BK158</f>
        <v>0</v>
      </c>
      <c r="K158" s="166"/>
      <c r="L158" s="171"/>
      <c r="M158" s="172"/>
      <c r="N158" s="173"/>
      <c r="O158" s="173"/>
      <c r="P158" s="174">
        <f>SUM(P159:P160)</f>
        <v>0</v>
      </c>
      <c r="Q158" s="173"/>
      <c r="R158" s="174">
        <f>SUM(R159:R160)</f>
        <v>0</v>
      </c>
      <c r="S158" s="173"/>
      <c r="T158" s="175">
        <f>SUM(T159:T160)</f>
        <v>0</v>
      </c>
      <c r="AR158" s="176" t="s">
        <v>79</v>
      </c>
      <c r="AT158" s="177" t="s">
        <v>71</v>
      </c>
      <c r="AU158" s="177" t="s">
        <v>79</v>
      </c>
      <c r="AY158" s="176" t="s">
        <v>211</v>
      </c>
      <c r="BK158" s="178">
        <f>SUM(BK159:BK160)</f>
        <v>0</v>
      </c>
    </row>
    <row r="159" spans="1:65" s="2" customFormat="1" ht="37.9" customHeight="1">
      <c r="A159" s="36"/>
      <c r="B159" s="37"/>
      <c r="C159" s="181" t="s">
        <v>336</v>
      </c>
      <c r="D159" s="181" t="s">
        <v>213</v>
      </c>
      <c r="E159" s="182" t="s">
        <v>1947</v>
      </c>
      <c r="F159" s="183" t="s">
        <v>1948</v>
      </c>
      <c r="G159" s="184" t="s">
        <v>430</v>
      </c>
      <c r="H159" s="185">
        <v>31.08</v>
      </c>
      <c r="I159" s="186"/>
      <c r="J159" s="187">
        <f>ROUND(I159*H159,2)</f>
        <v>0</v>
      </c>
      <c r="K159" s="183" t="s">
        <v>332</v>
      </c>
      <c r="L159" s="41"/>
      <c r="M159" s="188" t="s">
        <v>19</v>
      </c>
      <c r="N159" s="189" t="s">
        <v>43</v>
      </c>
      <c r="O159" s="66"/>
      <c r="P159" s="190">
        <f>O159*H159</f>
        <v>0</v>
      </c>
      <c r="Q159" s="190">
        <v>0</v>
      </c>
      <c r="R159" s="190">
        <f>Q159*H159</f>
        <v>0</v>
      </c>
      <c r="S159" s="190">
        <v>0</v>
      </c>
      <c r="T159" s="191">
        <f>S159*H159</f>
        <v>0</v>
      </c>
      <c r="U159" s="36"/>
      <c r="V159" s="36"/>
      <c r="W159" s="36"/>
      <c r="X159" s="36"/>
      <c r="Y159" s="36"/>
      <c r="Z159" s="36"/>
      <c r="AA159" s="36"/>
      <c r="AB159" s="36"/>
      <c r="AC159" s="36"/>
      <c r="AD159" s="36"/>
      <c r="AE159" s="36"/>
      <c r="AR159" s="192" t="s">
        <v>148</v>
      </c>
      <c r="AT159" s="192" t="s">
        <v>213</v>
      </c>
      <c r="AU159" s="192" t="s">
        <v>81</v>
      </c>
      <c r="AY159" s="19" t="s">
        <v>211</v>
      </c>
      <c r="BE159" s="193">
        <f>IF(N159="základní",J159,0)</f>
        <v>0</v>
      </c>
      <c r="BF159" s="193">
        <f>IF(N159="snížená",J159,0)</f>
        <v>0</v>
      </c>
      <c r="BG159" s="193">
        <f>IF(N159="zákl. přenesená",J159,0)</f>
        <v>0</v>
      </c>
      <c r="BH159" s="193">
        <f>IF(N159="sníž. přenesená",J159,0)</f>
        <v>0</v>
      </c>
      <c r="BI159" s="193">
        <f>IF(N159="nulová",J159,0)</f>
        <v>0</v>
      </c>
      <c r="BJ159" s="19" t="s">
        <v>79</v>
      </c>
      <c r="BK159" s="193">
        <f>ROUND(I159*H159,2)</f>
        <v>0</v>
      </c>
      <c r="BL159" s="19" t="s">
        <v>148</v>
      </c>
      <c r="BM159" s="192" t="s">
        <v>1949</v>
      </c>
    </row>
    <row r="160" spans="1:65" s="2" customFormat="1" ht="29.25">
      <c r="A160" s="36"/>
      <c r="B160" s="37"/>
      <c r="C160" s="38"/>
      <c r="D160" s="194" t="s">
        <v>219</v>
      </c>
      <c r="E160" s="38"/>
      <c r="F160" s="195" t="s">
        <v>1598</v>
      </c>
      <c r="G160" s="38"/>
      <c r="H160" s="38"/>
      <c r="I160" s="196"/>
      <c r="J160" s="38"/>
      <c r="K160" s="38"/>
      <c r="L160" s="41"/>
      <c r="M160" s="266"/>
      <c r="N160" s="267"/>
      <c r="O160" s="261"/>
      <c r="P160" s="261"/>
      <c r="Q160" s="261"/>
      <c r="R160" s="261"/>
      <c r="S160" s="261"/>
      <c r="T160" s="268"/>
      <c r="U160" s="36"/>
      <c r="V160" s="36"/>
      <c r="W160" s="36"/>
      <c r="X160" s="36"/>
      <c r="Y160" s="36"/>
      <c r="Z160" s="36"/>
      <c r="AA160" s="36"/>
      <c r="AB160" s="36"/>
      <c r="AC160" s="36"/>
      <c r="AD160" s="36"/>
      <c r="AE160" s="36"/>
      <c r="AT160" s="19" t="s">
        <v>219</v>
      </c>
      <c r="AU160" s="19" t="s">
        <v>81</v>
      </c>
    </row>
    <row r="161" spans="1:31" s="2" customFormat="1" ht="6.95" customHeight="1">
      <c r="A161" s="36"/>
      <c r="B161" s="49"/>
      <c r="C161" s="50"/>
      <c r="D161" s="50"/>
      <c r="E161" s="50"/>
      <c r="F161" s="50"/>
      <c r="G161" s="50"/>
      <c r="H161" s="50"/>
      <c r="I161" s="50"/>
      <c r="J161" s="50"/>
      <c r="K161" s="50"/>
      <c r="L161" s="41"/>
      <c r="M161" s="36"/>
      <c r="O161" s="36"/>
      <c r="P161" s="36"/>
      <c r="Q161" s="36"/>
      <c r="R161" s="36"/>
      <c r="S161" s="36"/>
      <c r="T161" s="36"/>
      <c r="U161" s="36"/>
      <c r="V161" s="36"/>
      <c r="W161" s="36"/>
      <c r="X161" s="36"/>
      <c r="Y161" s="36"/>
      <c r="Z161" s="36"/>
      <c r="AA161" s="36"/>
      <c r="AB161" s="36"/>
      <c r="AC161" s="36"/>
      <c r="AD161" s="36"/>
      <c r="AE161" s="36"/>
    </row>
  </sheetData>
  <sheetProtection algorithmName="SHA-512" hashValue="rvW2fSdCeOxuUm/MLrkWr7xbvVjepLZmPXS2RvMosCmo0aeISHiOFU11GgKWQ64kMy/2xHTqYXB/qu69/rZbgg==" saltValue="5t1wXYr2Zdyhe4qow7msx6fFTEeRioA5HfFIxKbGD0M9wq2oSLFqPmgGUlAKw/H2dRJ8U+i5K+tR6lVn4J2UwA==" spinCount="100000" sheet="1" objects="1" scenarios="1" formatColumns="0" formatRows="0" autoFilter="0"/>
  <autoFilter ref="C90:K160"/>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105</v>
      </c>
      <c r="AZ2" s="110" t="s">
        <v>1356</v>
      </c>
      <c r="BA2" s="110" t="s">
        <v>1357</v>
      </c>
      <c r="BB2" s="110" t="s">
        <v>139</v>
      </c>
      <c r="BC2" s="110" t="s">
        <v>1950</v>
      </c>
      <c r="BD2" s="110" t="s">
        <v>81</v>
      </c>
    </row>
    <row r="3" spans="1:56" s="1" customFormat="1" ht="6.95" customHeight="1">
      <c r="B3" s="111"/>
      <c r="C3" s="112"/>
      <c r="D3" s="112"/>
      <c r="E3" s="112"/>
      <c r="F3" s="112"/>
      <c r="G3" s="112"/>
      <c r="H3" s="112"/>
      <c r="I3" s="112"/>
      <c r="J3" s="112"/>
      <c r="K3" s="112"/>
      <c r="L3" s="22"/>
      <c r="AT3" s="19" t="s">
        <v>81</v>
      </c>
      <c r="AZ3" s="110" t="s">
        <v>1362</v>
      </c>
      <c r="BA3" s="110" t="s">
        <v>1363</v>
      </c>
      <c r="BB3" s="110" t="s">
        <v>139</v>
      </c>
      <c r="BC3" s="110" t="s">
        <v>1951</v>
      </c>
      <c r="BD3" s="110" t="s">
        <v>81</v>
      </c>
    </row>
    <row r="4" spans="1:56" s="1" customFormat="1" ht="24.95" customHeight="1">
      <c r="B4" s="22"/>
      <c r="D4" s="113" t="s">
        <v>144</v>
      </c>
      <c r="L4" s="22"/>
      <c r="M4" s="114" t="s">
        <v>10</v>
      </c>
      <c r="AT4" s="19" t="s">
        <v>4</v>
      </c>
      <c r="AZ4" s="110" t="s">
        <v>1365</v>
      </c>
      <c r="BA4" s="110" t="s">
        <v>1366</v>
      </c>
      <c r="BB4" s="110" t="s">
        <v>139</v>
      </c>
      <c r="BC4" s="110" t="s">
        <v>1952</v>
      </c>
      <c r="BD4" s="110" t="s">
        <v>81</v>
      </c>
    </row>
    <row r="5" spans="1:56" s="1" customFormat="1" ht="6.95" customHeight="1">
      <c r="B5" s="22"/>
      <c r="L5" s="22"/>
      <c r="AZ5" s="110" t="s">
        <v>152</v>
      </c>
      <c r="BA5" s="110" t="s">
        <v>153</v>
      </c>
      <c r="BB5" s="110" t="s">
        <v>139</v>
      </c>
      <c r="BC5" s="110" t="s">
        <v>1953</v>
      </c>
      <c r="BD5" s="110" t="s">
        <v>81</v>
      </c>
    </row>
    <row r="6" spans="1:56" s="1" customFormat="1" ht="12" customHeight="1">
      <c r="B6" s="22"/>
      <c r="D6" s="115" t="s">
        <v>16</v>
      </c>
      <c r="L6" s="22"/>
      <c r="AZ6" s="110" t="s">
        <v>49</v>
      </c>
      <c r="BA6" s="110" t="s">
        <v>1883</v>
      </c>
      <c r="BB6" s="110" t="s">
        <v>139</v>
      </c>
      <c r="BC6" s="110" t="s">
        <v>1954</v>
      </c>
      <c r="BD6" s="110" t="s">
        <v>81</v>
      </c>
    </row>
    <row r="7" spans="1:56" s="1" customFormat="1" ht="16.5" customHeight="1">
      <c r="B7" s="22"/>
      <c r="E7" s="408" t="str">
        <f>'Rekapitulace stavby'!K6</f>
        <v>Český Brod, vodní zdroje NV1, NV2, napojení na veřejný vodovod</v>
      </c>
      <c r="F7" s="409"/>
      <c r="G7" s="409"/>
      <c r="H7" s="409"/>
      <c r="L7" s="22"/>
      <c r="AZ7" s="110" t="s">
        <v>1880</v>
      </c>
      <c r="BA7" s="110" t="s">
        <v>1881</v>
      </c>
      <c r="BB7" s="110" t="s">
        <v>139</v>
      </c>
      <c r="BC7" s="110" t="s">
        <v>1955</v>
      </c>
      <c r="BD7" s="110" t="s">
        <v>81</v>
      </c>
    </row>
    <row r="8" spans="1:56" s="1" customFormat="1" ht="12" customHeight="1">
      <c r="B8" s="22"/>
      <c r="D8" s="115" t="s">
        <v>158</v>
      </c>
      <c r="L8" s="22"/>
    </row>
    <row r="9" spans="1:56" s="2" customFormat="1" ht="16.5" customHeight="1">
      <c r="A9" s="36"/>
      <c r="B9" s="41"/>
      <c r="C9" s="36"/>
      <c r="D9" s="36"/>
      <c r="E9" s="408" t="s">
        <v>1885</v>
      </c>
      <c r="F9" s="410"/>
      <c r="G9" s="410"/>
      <c r="H9" s="410"/>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11" t="s">
        <v>1956</v>
      </c>
      <c r="F11" s="410"/>
      <c r="G11" s="410"/>
      <c r="H11" s="410"/>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ROUND(J92,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ROUND((SUM(BE92:BE190)),  2)</f>
        <v>0</v>
      </c>
      <c r="G35" s="36"/>
      <c r="H35" s="36"/>
      <c r="I35" s="127">
        <v>0.21</v>
      </c>
      <c r="J35" s="126">
        <f>ROUND(((SUM(BE92:BE190))*I35),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ROUND((SUM(BF92:BF190)),  2)</f>
        <v>0</v>
      </c>
      <c r="G36" s="36"/>
      <c r="H36" s="36"/>
      <c r="I36" s="127">
        <v>0.15</v>
      </c>
      <c r="J36" s="126">
        <f>ROUND(((SUM(BF92:BF190))*I36),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ROUND((SUM(BG92:BG190)),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ROUND((SUM(BH92:BH190)),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ROUND((SUM(BI92:BI190)),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1885</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02 - DSO 05.2 - Armaturní šachta Š2</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J92</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J93</f>
        <v>0</v>
      </c>
      <c r="K64" s="144"/>
      <c r="L64" s="148"/>
    </row>
    <row r="65" spans="1:31" s="10" customFormat="1" ht="19.899999999999999" customHeight="1">
      <c r="B65" s="149"/>
      <c r="C65" s="99"/>
      <c r="D65" s="150" t="s">
        <v>185</v>
      </c>
      <c r="E65" s="151"/>
      <c r="F65" s="151"/>
      <c r="G65" s="151"/>
      <c r="H65" s="151"/>
      <c r="I65" s="151"/>
      <c r="J65" s="152">
        <f>J94</f>
        <v>0</v>
      </c>
      <c r="K65" s="99"/>
      <c r="L65" s="153"/>
    </row>
    <row r="66" spans="1:31" s="10" customFormat="1" ht="19.899999999999999" customHeight="1">
      <c r="B66" s="149"/>
      <c r="C66" s="99"/>
      <c r="D66" s="150" t="s">
        <v>1376</v>
      </c>
      <c r="E66" s="151"/>
      <c r="F66" s="151"/>
      <c r="G66" s="151"/>
      <c r="H66" s="151"/>
      <c r="I66" s="151"/>
      <c r="J66" s="152">
        <f>J139</f>
        <v>0</v>
      </c>
      <c r="K66" s="99"/>
      <c r="L66" s="153"/>
    </row>
    <row r="67" spans="1:31" s="10" customFormat="1" ht="19.899999999999999" customHeight="1">
      <c r="B67" s="149"/>
      <c r="C67" s="99"/>
      <c r="D67" s="150" t="s">
        <v>1377</v>
      </c>
      <c r="E67" s="151"/>
      <c r="F67" s="151"/>
      <c r="G67" s="151"/>
      <c r="H67" s="151"/>
      <c r="I67" s="151"/>
      <c r="J67" s="152">
        <f>J153</f>
        <v>0</v>
      </c>
      <c r="K67" s="99"/>
      <c r="L67" s="153"/>
    </row>
    <row r="68" spans="1:31" s="10" customFormat="1" ht="19.899999999999999" customHeight="1">
      <c r="B68" s="149"/>
      <c r="C68" s="99"/>
      <c r="D68" s="150" t="s">
        <v>189</v>
      </c>
      <c r="E68" s="151"/>
      <c r="F68" s="151"/>
      <c r="G68" s="151"/>
      <c r="H68" s="151"/>
      <c r="I68" s="151"/>
      <c r="J68" s="152">
        <f>J177</f>
        <v>0</v>
      </c>
      <c r="K68" s="99"/>
      <c r="L68" s="153"/>
    </row>
    <row r="69" spans="1:31" s="10" customFormat="1" ht="19.899999999999999" customHeight="1">
      <c r="B69" s="149"/>
      <c r="C69" s="99"/>
      <c r="D69" s="150" t="s">
        <v>191</v>
      </c>
      <c r="E69" s="151"/>
      <c r="F69" s="151"/>
      <c r="G69" s="151"/>
      <c r="H69" s="151"/>
      <c r="I69" s="151"/>
      <c r="J69" s="152">
        <f>J186</f>
        <v>0</v>
      </c>
      <c r="K69" s="99"/>
      <c r="L69" s="153"/>
    </row>
    <row r="70" spans="1:31" s="9" customFormat="1" ht="24.95" customHeight="1">
      <c r="B70" s="143"/>
      <c r="C70" s="144"/>
      <c r="D70" s="145" t="s">
        <v>1957</v>
      </c>
      <c r="E70" s="146"/>
      <c r="F70" s="146"/>
      <c r="G70" s="146"/>
      <c r="H70" s="146"/>
      <c r="I70" s="146"/>
      <c r="J70" s="147">
        <f>J189</f>
        <v>0</v>
      </c>
      <c r="K70" s="144"/>
      <c r="L70" s="148"/>
    </row>
    <row r="71" spans="1:31" s="2" customFormat="1" ht="21.75" customHeight="1">
      <c r="A71" s="36"/>
      <c r="B71" s="37"/>
      <c r="C71" s="38"/>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49"/>
      <c r="C72" s="50"/>
      <c r="D72" s="50"/>
      <c r="E72" s="50"/>
      <c r="F72" s="50"/>
      <c r="G72" s="50"/>
      <c r="H72" s="50"/>
      <c r="I72" s="50"/>
      <c r="J72" s="50"/>
      <c r="K72" s="50"/>
      <c r="L72" s="116"/>
      <c r="S72" s="36"/>
      <c r="T72" s="36"/>
      <c r="U72" s="36"/>
      <c r="V72" s="36"/>
      <c r="W72" s="36"/>
      <c r="X72" s="36"/>
      <c r="Y72" s="36"/>
      <c r="Z72" s="36"/>
      <c r="AA72" s="36"/>
      <c r="AB72" s="36"/>
      <c r="AC72" s="36"/>
      <c r="AD72" s="36"/>
      <c r="AE72" s="36"/>
    </row>
    <row r="76" spans="1:31" s="2" customFormat="1" ht="6.95" customHeight="1">
      <c r="A76" s="36"/>
      <c r="B76" s="51"/>
      <c r="C76" s="52"/>
      <c r="D76" s="52"/>
      <c r="E76" s="52"/>
      <c r="F76" s="52"/>
      <c r="G76" s="52"/>
      <c r="H76" s="52"/>
      <c r="I76" s="52"/>
      <c r="J76" s="52"/>
      <c r="K76" s="52"/>
      <c r="L76" s="116"/>
      <c r="S76" s="36"/>
      <c r="T76" s="36"/>
      <c r="U76" s="36"/>
      <c r="V76" s="36"/>
      <c r="W76" s="36"/>
      <c r="X76" s="36"/>
      <c r="Y76" s="36"/>
      <c r="Z76" s="36"/>
      <c r="AA76" s="36"/>
      <c r="AB76" s="36"/>
      <c r="AC76" s="36"/>
      <c r="AD76" s="36"/>
      <c r="AE76" s="36"/>
    </row>
    <row r="77" spans="1:31" s="2" customFormat="1" ht="24.95" customHeight="1">
      <c r="A77" s="36"/>
      <c r="B77" s="37"/>
      <c r="C77" s="25" t="s">
        <v>196</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415" t="str">
        <f>E7</f>
        <v>Český Brod, vodní zdroje NV1, NV2, napojení na veřejný vodovod</v>
      </c>
      <c r="F80" s="416"/>
      <c r="G80" s="416"/>
      <c r="H80" s="416"/>
      <c r="I80" s="38"/>
      <c r="J80" s="38"/>
      <c r="K80" s="38"/>
      <c r="L80" s="116"/>
      <c r="S80" s="36"/>
      <c r="T80" s="36"/>
      <c r="U80" s="36"/>
      <c r="V80" s="36"/>
      <c r="W80" s="36"/>
      <c r="X80" s="36"/>
      <c r="Y80" s="36"/>
      <c r="Z80" s="36"/>
      <c r="AA80" s="36"/>
      <c r="AB80" s="36"/>
      <c r="AC80" s="36"/>
      <c r="AD80" s="36"/>
      <c r="AE80" s="36"/>
    </row>
    <row r="81" spans="1:65" s="1" customFormat="1" ht="12" customHeight="1">
      <c r="B81" s="23"/>
      <c r="C81" s="31" t="s">
        <v>158</v>
      </c>
      <c r="D81" s="24"/>
      <c r="E81" s="24"/>
      <c r="F81" s="24"/>
      <c r="G81" s="24"/>
      <c r="H81" s="24"/>
      <c r="I81" s="24"/>
      <c r="J81" s="24"/>
      <c r="K81" s="24"/>
      <c r="L81" s="22"/>
    </row>
    <row r="82" spans="1:65" s="2" customFormat="1" ht="16.5" customHeight="1">
      <c r="A82" s="36"/>
      <c r="B82" s="37"/>
      <c r="C82" s="38"/>
      <c r="D82" s="38"/>
      <c r="E82" s="415" t="s">
        <v>1885</v>
      </c>
      <c r="F82" s="417"/>
      <c r="G82" s="417"/>
      <c r="H82" s="417"/>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166</v>
      </c>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6.5" customHeight="1">
      <c r="A84" s="36"/>
      <c r="B84" s="37"/>
      <c r="C84" s="38"/>
      <c r="D84" s="38"/>
      <c r="E84" s="364" t="str">
        <f>E11</f>
        <v>02 - DSO 05.2 - Armaturní šachta Š2</v>
      </c>
      <c r="F84" s="417"/>
      <c r="G84" s="417"/>
      <c r="H84" s="417"/>
      <c r="I84" s="38"/>
      <c r="J84" s="38"/>
      <c r="K84" s="38"/>
      <c r="L84" s="116"/>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2" customFormat="1" ht="12" customHeight="1">
      <c r="A86" s="36"/>
      <c r="B86" s="37"/>
      <c r="C86" s="31" t="s">
        <v>21</v>
      </c>
      <c r="D86" s="38"/>
      <c r="E86" s="38"/>
      <c r="F86" s="29" t="str">
        <f>F14</f>
        <v>Český Brod</v>
      </c>
      <c r="G86" s="38"/>
      <c r="H86" s="38"/>
      <c r="I86" s="31" t="s">
        <v>23</v>
      </c>
      <c r="J86" s="61" t="str">
        <f>IF(J14="","",J14)</f>
        <v>31. 8. 2020</v>
      </c>
      <c r="K86" s="38"/>
      <c r="L86" s="116"/>
      <c r="S86" s="36"/>
      <c r="T86" s="36"/>
      <c r="U86" s="36"/>
      <c r="V86" s="36"/>
      <c r="W86" s="36"/>
      <c r="X86" s="36"/>
      <c r="Y86" s="36"/>
      <c r="Z86" s="36"/>
      <c r="AA86" s="36"/>
      <c r="AB86" s="36"/>
      <c r="AC86" s="36"/>
      <c r="AD86" s="36"/>
      <c r="AE86" s="36"/>
    </row>
    <row r="87" spans="1:65"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2" customFormat="1" ht="15.2" customHeight="1">
      <c r="A88" s="36"/>
      <c r="B88" s="37"/>
      <c r="C88" s="31" t="s">
        <v>25</v>
      </c>
      <c r="D88" s="38"/>
      <c r="E88" s="38"/>
      <c r="F88" s="29" t="str">
        <f>E17</f>
        <v>Město Český Brod</v>
      </c>
      <c r="G88" s="38"/>
      <c r="H88" s="38"/>
      <c r="I88" s="31" t="s">
        <v>31</v>
      </c>
      <c r="J88" s="34" t="str">
        <f>E23</f>
        <v>Fiala projekty</v>
      </c>
      <c r="K88" s="38"/>
      <c r="L88" s="116"/>
      <c r="S88" s="36"/>
      <c r="T88" s="36"/>
      <c r="U88" s="36"/>
      <c r="V88" s="36"/>
      <c r="W88" s="36"/>
      <c r="X88" s="36"/>
      <c r="Y88" s="36"/>
      <c r="Z88" s="36"/>
      <c r="AA88" s="36"/>
      <c r="AB88" s="36"/>
      <c r="AC88" s="36"/>
      <c r="AD88" s="36"/>
      <c r="AE88" s="36"/>
    </row>
    <row r="89" spans="1:65" s="2" customFormat="1" ht="15.2" customHeight="1">
      <c r="A89" s="36"/>
      <c r="B89" s="37"/>
      <c r="C89" s="31" t="s">
        <v>29</v>
      </c>
      <c r="D89" s="38"/>
      <c r="E89" s="38"/>
      <c r="F89" s="29" t="str">
        <f>IF(E20="","",E20)</f>
        <v>Vyplň údaj</v>
      </c>
      <c r="G89" s="38"/>
      <c r="H89" s="38"/>
      <c r="I89" s="31" t="s">
        <v>34</v>
      </c>
      <c r="J89" s="34" t="str">
        <f>E26</f>
        <v>Ing. Eva Mrvová</v>
      </c>
      <c r="K89" s="38"/>
      <c r="L89" s="116"/>
      <c r="S89" s="36"/>
      <c r="T89" s="36"/>
      <c r="U89" s="36"/>
      <c r="V89" s="36"/>
      <c r="W89" s="36"/>
      <c r="X89" s="36"/>
      <c r="Y89" s="36"/>
      <c r="Z89" s="36"/>
      <c r="AA89" s="36"/>
      <c r="AB89" s="36"/>
      <c r="AC89" s="36"/>
      <c r="AD89" s="36"/>
      <c r="AE89" s="36"/>
    </row>
    <row r="90" spans="1:65" s="2" customFormat="1" ht="10.3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5" s="11" customFormat="1" ht="29.25" customHeight="1">
      <c r="A91" s="154"/>
      <c r="B91" s="155"/>
      <c r="C91" s="156" t="s">
        <v>197</v>
      </c>
      <c r="D91" s="157" t="s">
        <v>57</v>
      </c>
      <c r="E91" s="157" t="s">
        <v>53</v>
      </c>
      <c r="F91" s="157" t="s">
        <v>54</v>
      </c>
      <c r="G91" s="157" t="s">
        <v>198</v>
      </c>
      <c r="H91" s="157" t="s">
        <v>199</v>
      </c>
      <c r="I91" s="157" t="s">
        <v>200</v>
      </c>
      <c r="J91" s="157" t="s">
        <v>182</v>
      </c>
      <c r="K91" s="158" t="s">
        <v>201</v>
      </c>
      <c r="L91" s="159"/>
      <c r="M91" s="70" t="s">
        <v>19</v>
      </c>
      <c r="N91" s="71" t="s">
        <v>42</v>
      </c>
      <c r="O91" s="71" t="s">
        <v>202</v>
      </c>
      <c r="P91" s="71" t="s">
        <v>203</v>
      </c>
      <c r="Q91" s="71" t="s">
        <v>204</v>
      </c>
      <c r="R91" s="71" t="s">
        <v>205</v>
      </c>
      <c r="S91" s="71" t="s">
        <v>206</v>
      </c>
      <c r="T91" s="72" t="s">
        <v>207</v>
      </c>
      <c r="U91" s="154"/>
      <c r="V91" s="154"/>
      <c r="W91" s="154"/>
      <c r="X91" s="154"/>
      <c r="Y91" s="154"/>
      <c r="Z91" s="154"/>
      <c r="AA91" s="154"/>
      <c r="AB91" s="154"/>
      <c r="AC91" s="154"/>
      <c r="AD91" s="154"/>
      <c r="AE91" s="154"/>
    </row>
    <row r="92" spans="1:65" s="2" customFormat="1" ht="22.9" customHeight="1">
      <c r="A92" s="36"/>
      <c r="B92" s="37"/>
      <c r="C92" s="77" t="s">
        <v>208</v>
      </c>
      <c r="D92" s="38"/>
      <c r="E92" s="38"/>
      <c r="F92" s="38"/>
      <c r="G92" s="38"/>
      <c r="H92" s="38"/>
      <c r="I92" s="38"/>
      <c r="J92" s="160">
        <f>BK92</f>
        <v>0</v>
      </c>
      <c r="K92" s="38"/>
      <c r="L92" s="41"/>
      <c r="M92" s="73"/>
      <c r="N92" s="161"/>
      <c r="O92" s="74"/>
      <c r="P92" s="162">
        <f>P93+P189</f>
        <v>0</v>
      </c>
      <c r="Q92" s="74"/>
      <c r="R92" s="162">
        <f>R93+R189</f>
        <v>153.16228697</v>
      </c>
      <c r="S92" s="74"/>
      <c r="T92" s="163">
        <f>T93+T189</f>
        <v>0</v>
      </c>
      <c r="U92" s="36"/>
      <c r="V92" s="36"/>
      <c r="W92" s="36"/>
      <c r="X92" s="36"/>
      <c r="Y92" s="36"/>
      <c r="Z92" s="36"/>
      <c r="AA92" s="36"/>
      <c r="AB92" s="36"/>
      <c r="AC92" s="36"/>
      <c r="AD92" s="36"/>
      <c r="AE92" s="36"/>
      <c r="AT92" s="19" t="s">
        <v>71</v>
      </c>
      <c r="AU92" s="19" t="s">
        <v>183</v>
      </c>
      <c r="BK92" s="164">
        <f>BK93+BK189</f>
        <v>0</v>
      </c>
    </row>
    <row r="93" spans="1:65" s="12" customFormat="1" ht="25.9" customHeight="1">
      <c r="B93" s="165"/>
      <c r="C93" s="166"/>
      <c r="D93" s="167" t="s">
        <v>71</v>
      </c>
      <c r="E93" s="168" t="s">
        <v>209</v>
      </c>
      <c r="F93" s="168" t="s">
        <v>210</v>
      </c>
      <c r="G93" s="166"/>
      <c r="H93" s="166"/>
      <c r="I93" s="169"/>
      <c r="J93" s="170">
        <f>BK93</f>
        <v>0</v>
      </c>
      <c r="K93" s="166"/>
      <c r="L93" s="171"/>
      <c r="M93" s="172"/>
      <c r="N93" s="173"/>
      <c r="O93" s="173"/>
      <c r="P93" s="174">
        <f>P94+P139+P153+P177+P186</f>
        <v>0</v>
      </c>
      <c r="Q93" s="173"/>
      <c r="R93" s="174">
        <f>R94+R139+R153+R177+R186</f>
        <v>153.16228697</v>
      </c>
      <c r="S93" s="173"/>
      <c r="T93" s="175">
        <f>T94+T139+T153+T177+T186</f>
        <v>0</v>
      </c>
      <c r="AR93" s="176" t="s">
        <v>79</v>
      </c>
      <c r="AT93" s="177" t="s">
        <v>71</v>
      </c>
      <c r="AU93" s="177" t="s">
        <v>72</v>
      </c>
      <c r="AY93" s="176" t="s">
        <v>211</v>
      </c>
      <c r="BK93" s="178">
        <f>BK94+BK139+BK153+BK177+BK186</f>
        <v>0</v>
      </c>
    </row>
    <row r="94" spans="1:65" s="12" customFormat="1" ht="22.9" customHeight="1">
      <c r="B94" s="165"/>
      <c r="C94" s="166"/>
      <c r="D94" s="167" t="s">
        <v>71</v>
      </c>
      <c r="E94" s="179" t="s">
        <v>79</v>
      </c>
      <c r="F94" s="179" t="s">
        <v>212</v>
      </c>
      <c r="G94" s="166"/>
      <c r="H94" s="166"/>
      <c r="I94" s="169"/>
      <c r="J94" s="180">
        <f>BK94</f>
        <v>0</v>
      </c>
      <c r="K94" s="166"/>
      <c r="L94" s="171"/>
      <c r="M94" s="172"/>
      <c r="N94" s="173"/>
      <c r="O94" s="173"/>
      <c r="P94" s="174">
        <f>SUM(P95:P138)</f>
        <v>0</v>
      </c>
      <c r="Q94" s="173"/>
      <c r="R94" s="174">
        <f>SUM(R95:R138)</f>
        <v>0</v>
      </c>
      <c r="S94" s="173"/>
      <c r="T94" s="175">
        <f>SUM(T95:T138)</f>
        <v>0</v>
      </c>
      <c r="AR94" s="176" t="s">
        <v>79</v>
      </c>
      <c r="AT94" s="177" t="s">
        <v>71</v>
      </c>
      <c r="AU94" s="177" t="s">
        <v>79</v>
      </c>
      <c r="AY94" s="176" t="s">
        <v>211</v>
      </c>
      <c r="BK94" s="178">
        <f>SUM(BK95:BK138)</f>
        <v>0</v>
      </c>
    </row>
    <row r="95" spans="1:65" s="2" customFormat="1" ht="24.2" customHeight="1">
      <c r="A95" s="36"/>
      <c r="B95" s="37"/>
      <c r="C95" s="181" t="s">
        <v>79</v>
      </c>
      <c r="D95" s="181" t="s">
        <v>213</v>
      </c>
      <c r="E95" s="182" t="s">
        <v>1958</v>
      </c>
      <c r="F95" s="183" t="s">
        <v>1959</v>
      </c>
      <c r="G95" s="184" t="s">
        <v>139</v>
      </c>
      <c r="H95" s="185">
        <v>46.472999999999999</v>
      </c>
      <c r="I95" s="186"/>
      <c r="J95" s="187">
        <f>ROUND(I95*H95,2)</f>
        <v>0</v>
      </c>
      <c r="K95" s="183" t="s">
        <v>217</v>
      </c>
      <c r="L95" s="41"/>
      <c r="M95" s="188" t="s">
        <v>19</v>
      </c>
      <c r="N95" s="189" t="s">
        <v>43</v>
      </c>
      <c r="O95" s="66"/>
      <c r="P95" s="190">
        <f>O95*H95</f>
        <v>0</v>
      </c>
      <c r="Q95" s="190">
        <v>0</v>
      </c>
      <c r="R95" s="190">
        <f>Q95*H95</f>
        <v>0</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1960</v>
      </c>
    </row>
    <row r="96" spans="1:65" s="2" customFormat="1" ht="48.75">
      <c r="A96" s="36"/>
      <c r="B96" s="37"/>
      <c r="C96" s="38"/>
      <c r="D96" s="194" t="s">
        <v>219</v>
      </c>
      <c r="E96" s="38"/>
      <c r="F96" s="195" t="s">
        <v>1890</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14" customFormat="1" ht="11.25">
      <c r="B97" s="209"/>
      <c r="C97" s="210"/>
      <c r="D97" s="194" t="s">
        <v>231</v>
      </c>
      <c r="E97" s="211" t="s">
        <v>19</v>
      </c>
      <c r="F97" s="212" t="s">
        <v>959</v>
      </c>
      <c r="G97" s="210"/>
      <c r="H97" s="213">
        <v>46.472999999999999</v>
      </c>
      <c r="I97" s="214"/>
      <c r="J97" s="210"/>
      <c r="K97" s="210"/>
      <c r="L97" s="215"/>
      <c r="M97" s="216"/>
      <c r="N97" s="217"/>
      <c r="O97" s="217"/>
      <c r="P97" s="217"/>
      <c r="Q97" s="217"/>
      <c r="R97" s="217"/>
      <c r="S97" s="217"/>
      <c r="T97" s="218"/>
      <c r="AT97" s="219" t="s">
        <v>231</v>
      </c>
      <c r="AU97" s="219" t="s">
        <v>81</v>
      </c>
      <c r="AV97" s="14" t="s">
        <v>81</v>
      </c>
      <c r="AW97" s="14" t="s">
        <v>33</v>
      </c>
      <c r="AX97" s="14" t="s">
        <v>79</v>
      </c>
      <c r="AY97" s="219" t="s">
        <v>211</v>
      </c>
    </row>
    <row r="98" spans="1:65" s="2" customFormat="1" ht="24.2" customHeight="1">
      <c r="A98" s="36"/>
      <c r="B98" s="37"/>
      <c r="C98" s="181" t="s">
        <v>81</v>
      </c>
      <c r="D98" s="181" t="s">
        <v>213</v>
      </c>
      <c r="E98" s="182" t="s">
        <v>1961</v>
      </c>
      <c r="F98" s="183" t="s">
        <v>1962</v>
      </c>
      <c r="G98" s="184" t="s">
        <v>139</v>
      </c>
      <c r="H98" s="185">
        <v>46.472999999999999</v>
      </c>
      <c r="I98" s="186"/>
      <c r="J98" s="187">
        <f>ROUND(I98*H98,2)</f>
        <v>0</v>
      </c>
      <c r="K98" s="183" t="s">
        <v>217</v>
      </c>
      <c r="L98" s="41"/>
      <c r="M98" s="188" t="s">
        <v>19</v>
      </c>
      <c r="N98" s="189" t="s">
        <v>43</v>
      </c>
      <c r="O98" s="66"/>
      <c r="P98" s="190">
        <f>O98*H98</f>
        <v>0</v>
      </c>
      <c r="Q98" s="190">
        <v>0</v>
      </c>
      <c r="R98" s="190">
        <f>Q98*H98</f>
        <v>0</v>
      </c>
      <c r="S98" s="190">
        <v>0</v>
      </c>
      <c r="T98" s="191">
        <f>S98*H98</f>
        <v>0</v>
      </c>
      <c r="U98" s="36"/>
      <c r="V98" s="36"/>
      <c r="W98" s="36"/>
      <c r="X98" s="36"/>
      <c r="Y98" s="36"/>
      <c r="Z98" s="36"/>
      <c r="AA98" s="36"/>
      <c r="AB98" s="36"/>
      <c r="AC98" s="36"/>
      <c r="AD98" s="36"/>
      <c r="AE98" s="36"/>
      <c r="AR98" s="192" t="s">
        <v>148</v>
      </c>
      <c r="AT98" s="192" t="s">
        <v>213</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148</v>
      </c>
      <c r="BM98" s="192" t="s">
        <v>1963</v>
      </c>
    </row>
    <row r="99" spans="1:65" s="2" customFormat="1" ht="48.75">
      <c r="A99" s="36"/>
      <c r="B99" s="37"/>
      <c r="C99" s="38"/>
      <c r="D99" s="194" t="s">
        <v>219</v>
      </c>
      <c r="E99" s="38"/>
      <c r="F99" s="195" t="s">
        <v>1890</v>
      </c>
      <c r="G99" s="38"/>
      <c r="H99" s="38"/>
      <c r="I99" s="196"/>
      <c r="J99" s="38"/>
      <c r="K99" s="38"/>
      <c r="L99" s="41"/>
      <c r="M99" s="197"/>
      <c r="N99" s="198"/>
      <c r="O99" s="66"/>
      <c r="P99" s="66"/>
      <c r="Q99" s="66"/>
      <c r="R99" s="66"/>
      <c r="S99" s="66"/>
      <c r="T99" s="67"/>
      <c r="U99" s="36"/>
      <c r="V99" s="36"/>
      <c r="W99" s="36"/>
      <c r="X99" s="36"/>
      <c r="Y99" s="36"/>
      <c r="Z99" s="36"/>
      <c r="AA99" s="36"/>
      <c r="AB99" s="36"/>
      <c r="AC99" s="36"/>
      <c r="AD99" s="36"/>
      <c r="AE99" s="36"/>
      <c r="AT99" s="19" t="s">
        <v>219</v>
      </c>
      <c r="AU99" s="19" t="s">
        <v>81</v>
      </c>
    </row>
    <row r="100" spans="1:65" s="14" customFormat="1" ht="11.25">
      <c r="B100" s="209"/>
      <c r="C100" s="210"/>
      <c r="D100" s="194" t="s">
        <v>231</v>
      </c>
      <c r="E100" s="211" t="s">
        <v>19</v>
      </c>
      <c r="F100" s="212" t="s">
        <v>1964</v>
      </c>
      <c r="G100" s="210"/>
      <c r="H100" s="213">
        <v>232.364</v>
      </c>
      <c r="I100" s="214"/>
      <c r="J100" s="210"/>
      <c r="K100" s="210"/>
      <c r="L100" s="215"/>
      <c r="M100" s="216"/>
      <c r="N100" s="217"/>
      <c r="O100" s="217"/>
      <c r="P100" s="217"/>
      <c r="Q100" s="217"/>
      <c r="R100" s="217"/>
      <c r="S100" s="217"/>
      <c r="T100" s="218"/>
      <c r="AT100" s="219" t="s">
        <v>231</v>
      </c>
      <c r="AU100" s="219" t="s">
        <v>81</v>
      </c>
      <c r="AV100" s="14" t="s">
        <v>81</v>
      </c>
      <c r="AW100" s="14" t="s">
        <v>33</v>
      </c>
      <c r="AX100" s="14" t="s">
        <v>72</v>
      </c>
      <c r="AY100" s="219" t="s">
        <v>211</v>
      </c>
    </row>
    <row r="101" spans="1:65" s="15" customFormat="1" ht="11.25">
      <c r="B101" s="220"/>
      <c r="C101" s="221"/>
      <c r="D101" s="194" t="s">
        <v>231</v>
      </c>
      <c r="E101" s="222" t="s">
        <v>49</v>
      </c>
      <c r="F101" s="223" t="s">
        <v>288</v>
      </c>
      <c r="G101" s="221"/>
      <c r="H101" s="224">
        <v>232.364</v>
      </c>
      <c r="I101" s="225"/>
      <c r="J101" s="221"/>
      <c r="K101" s="221"/>
      <c r="L101" s="226"/>
      <c r="M101" s="227"/>
      <c r="N101" s="228"/>
      <c r="O101" s="228"/>
      <c r="P101" s="228"/>
      <c r="Q101" s="228"/>
      <c r="R101" s="228"/>
      <c r="S101" s="228"/>
      <c r="T101" s="229"/>
      <c r="AT101" s="230" t="s">
        <v>231</v>
      </c>
      <c r="AU101" s="230" t="s">
        <v>81</v>
      </c>
      <c r="AV101" s="15" t="s">
        <v>148</v>
      </c>
      <c r="AW101" s="15" t="s">
        <v>33</v>
      </c>
      <c r="AX101" s="15" t="s">
        <v>72</v>
      </c>
      <c r="AY101" s="230" t="s">
        <v>211</v>
      </c>
    </row>
    <row r="102" spans="1:65" s="14" customFormat="1" ht="11.25">
      <c r="B102" s="209"/>
      <c r="C102" s="210"/>
      <c r="D102" s="194" t="s">
        <v>231</v>
      </c>
      <c r="E102" s="211" t="s">
        <v>19</v>
      </c>
      <c r="F102" s="212" t="s">
        <v>959</v>
      </c>
      <c r="G102" s="210"/>
      <c r="H102" s="213">
        <v>46.472999999999999</v>
      </c>
      <c r="I102" s="214"/>
      <c r="J102" s="210"/>
      <c r="K102" s="210"/>
      <c r="L102" s="215"/>
      <c r="M102" s="216"/>
      <c r="N102" s="217"/>
      <c r="O102" s="217"/>
      <c r="P102" s="217"/>
      <c r="Q102" s="217"/>
      <c r="R102" s="217"/>
      <c r="S102" s="217"/>
      <c r="T102" s="218"/>
      <c r="AT102" s="219" t="s">
        <v>231</v>
      </c>
      <c r="AU102" s="219" t="s">
        <v>81</v>
      </c>
      <c r="AV102" s="14" t="s">
        <v>81</v>
      </c>
      <c r="AW102" s="14" t="s">
        <v>33</v>
      </c>
      <c r="AX102" s="14" t="s">
        <v>79</v>
      </c>
      <c r="AY102" s="219" t="s">
        <v>211</v>
      </c>
    </row>
    <row r="103" spans="1:65" s="2" customFormat="1" ht="24.2" customHeight="1">
      <c r="A103" s="36"/>
      <c r="B103" s="37"/>
      <c r="C103" s="181" t="s">
        <v>225</v>
      </c>
      <c r="D103" s="181" t="s">
        <v>213</v>
      </c>
      <c r="E103" s="182" t="s">
        <v>1965</v>
      </c>
      <c r="F103" s="183" t="s">
        <v>1966</v>
      </c>
      <c r="G103" s="184" t="s">
        <v>139</v>
      </c>
      <c r="H103" s="185">
        <v>69.709000000000003</v>
      </c>
      <c r="I103" s="186"/>
      <c r="J103" s="187">
        <f>ROUND(I103*H103,2)</f>
        <v>0</v>
      </c>
      <c r="K103" s="183" t="s">
        <v>217</v>
      </c>
      <c r="L103" s="41"/>
      <c r="M103" s="188" t="s">
        <v>19</v>
      </c>
      <c r="N103" s="189" t="s">
        <v>43</v>
      </c>
      <c r="O103" s="66"/>
      <c r="P103" s="190">
        <f>O103*H103</f>
        <v>0</v>
      </c>
      <c r="Q103" s="190">
        <v>0</v>
      </c>
      <c r="R103" s="190">
        <f>Q103*H103</f>
        <v>0</v>
      </c>
      <c r="S103" s="190">
        <v>0</v>
      </c>
      <c r="T103" s="191">
        <f>S103*H103</f>
        <v>0</v>
      </c>
      <c r="U103" s="36"/>
      <c r="V103" s="36"/>
      <c r="W103" s="36"/>
      <c r="X103" s="36"/>
      <c r="Y103" s="36"/>
      <c r="Z103" s="36"/>
      <c r="AA103" s="36"/>
      <c r="AB103" s="36"/>
      <c r="AC103" s="36"/>
      <c r="AD103" s="36"/>
      <c r="AE103" s="36"/>
      <c r="AR103" s="192" t="s">
        <v>148</v>
      </c>
      <c r="AT103" s="192" t="s">
        <v>213</v>
      </c>
      <c r="AU103" s="192" t="s">
        <v>81</v>
      </c>
      <c r="AY103" s="19" t="s">
        <v>211</v>
      </c>
      <c r="BE103" s="193">
        <f>IF(N103="základní",J103,0)</f>
        <v>0</v>
      </c>
      <c r="BF103" s="193">
        <f>IF(N103="snížená",J103,0)</f>
        <v>0</v>
      </c>
      <c r="BG103" s="193">
        <f>IF(N103="zákl. přenesená",J103,0)</f>
        <v>0</v>
      </c>
      <c r="BH103" s="193">
        <f>IF(N103="sníž. přenesená",J103,0)</f>
        <v>0</v>
      </c>
      <c r="BI103" s="193">
        <f>IF(N103="nulová",J103,0)</f>
        <v>0</v>
      </c>
      <c r="BJ103" s="19" t="s">
        <v>79</v>
      </c>
      <c r="BK103" s="193">
        <f>ROUND(I103*H103,2)</f>
        <v>0</v>
      </c>
      <c r="BL103" s="19" t="s">
        <v>148</v>
      </c>
      <c r="BM103" s="192" t="s">
        <v>1967</v>
      </c>
    </row>
    <row r="104" spans="1:65" s="2" customFormat="1" ht="48.75">
      <c r="A104" s="36"/>
      <c r="B104" s="37"/>
      <c r="C104" s="38"/>
      <c r="D104" s="194" t="s">
        <v>219</v>
      </c>
      <c r="E104" s="38"/>
      <c r="F104" s="195" t="s">
        <v>1890</v>
      </c>
      <c r="G104" s="38"/>
      <c r="H104" s="38"/>
      <c r="I104" s="196"/>
      <c r="J104" s="38"/>
      <c r="K104" s="38"/>
      <c r="L104" s="41"/>
      <c r="M104" s="197"/>
      <c r="N104" s="198"/>
      <c r="O104" s="66"/>
      <c r="P104" s="66"/>
      <c r="Q104" s="66"/>
      <c r="R104" s="66"/>
      <c r="S104" s="66"/>
      <c r="T104" s="67"/>
      <c r="U104" s="36"/>
      <c r="V104" s="36"/>
      <c r="W104" s="36"/>
      <c r="X104" s="36"/>
      <c r="Y104" s="36"/>
      <c r="Z104" s="36"/>
      <c r="AA104" s="36"/>
      <c r="AB104" s="36"/>
      <c r="AC104" s="36"/>
      <c r="AD104" s="36"/>
      <c r="AE104" s="36"/>
      <c r="AT104" s="19" t="s">
        <v>219</v>
      </c>
      <c r="AU104" s="19" t="s">
        <v>81</v>
      </c>
    </row>
    <row r="105" spans="1:65" s="14" customFormat="1" ht="11.25">
      <c r="B105" s="209"/>
      <c r="C105" s="210"/>
      <c r="D105" s="194" t="s">
        <v>231</v>
      </c>
      <c r="E105" s="211" t="s">
        <v>19</v>
      </c>
      <c r="F105" s="212" t="s">
        <v>972</v>
      </c>
      <c r="G105" s="210"/>
      <c r="H105" s="213">
        <v>69.709000000000003</v>
      </c>
      <c r="I105" s="214"/>
      <c r="J105" s="210"/>
      <c r="K105" s="210"/>
      <c r="L105" s="215"/>
      <c r="M105" s="216"/>
      <c r="N105" s="217"/>
      <c r="O105" s="217"/>
      <c r="P105" s="217"/>
      <c r="Q105" s="217"/>
      <c r="R105" s="217"/>
      <c r="S105" s="217"/>
      <c r="T105" s="218"/>
      <c r="AT105" s="219" t="s">
        <v>231</v>
      </c>
      <c r="AU105" s="219" t="s">
        <v>81</v>
      </c>
      <c r="AV105" s="14" t="s">
        <v>81</v>
      </c>
      <c r="AW105" s="14" t="s">
        <v>33</v>
      </c>
      <c r="AX105" s="14" t="s">
        <v>79</v>
      </c>
      <c r="AY105" s="219" t="s">
        <v>211</v>
      </c>
    </row>
    <row r="106" spans="1:65" s="2" customFormat="1" ht="24.2" customHeight="1">
      <c r="A106" s="36"/>
      <c r="B106" s="37"/>
      <c r="C106" s="181" t="s">
        <v>148</v>
      </c>
      <c r="D106" s="181" t="s">
        <v>213</v>
      </c>
      <c r="E106" s="182" t="s">
        <v>1968</v>
      </c>
      <c r="F106" s="183" t="s">
        <v>1969</v>
      </c>
      <c r="G106" s="184" t="s">
        <v>139</v>
      </c>
      <c r="H106" s="185">
        <v>46.472999999999999</v>
      </c>
      <c r="I106" s="186"/>
      <c r="J106" s="187">
        <f>ROUND(I106*H106,2)</f>
        <v>0</v>
      </c>
      <c r="K106" s="183" t="s">
        <v>217</v>
      </c>
      <c r="L106" s="41"/>
      <c r="M106" s="188" t="s">
        <v>19</v>
      </c>
      <c r="N106" s="189" t="s">
        <v>43</v>
      </c>
      <c r="O106" s="66"/>
      <c r="P106" s="190">
        <f>O106*H106</f>
        <v>0</v>
      </c>
      <c r="Q106" s="190">
        <v>0</v>
      </c>
      <c r="R106" s="190">
        <f>Q106*H106</f>
        <v>0</v>
      </c>
      <c r="S106" s="190">
        <v>0</v>
      </c>
      <c r="T106" s="191">
        <f>S106*H106</f>
        <v>0</v>
      </c>
      <c r="U106" s="36"/>
      <c r="V106" s="36"/>
      <c r="W106" s="36"/>
      <c r="X106" s="36"/>
      <c r="Y106" s="36"/>
      <c r="Z106" s="36"/>
      <c r="AA106" s="36"/>
      <c r="AB106" s="36"/>
      <c r="AC106" s="36"/>
      <c r="AD106" s="36"/>
      <c r="AE106" s="36"/>
      <c r="AR106" s="192" t="s">
        <v>148</v>
      </c>
      <c r="AT106" s="192" t="s">
        <v>213</v>
      </c>
      <c r="AU106" s="192" t="s">
        <v>81</v>
      </c>
      <c r="AY106" s="19" t="s">
        <v>211</v>
      </c>
      <c r="BE106" s="193">
        <f>IF(N106="základní",J106,0)</f>
        <v>0</v>
      </c>
      <c r="BF106" s="193">
        <f>IF(N106="snížená",J106,0)</f>
        <v>0</v>
      </c>
      <c r="BG106" s="193">
        <f>IF(N106="zákl. přenesená",J106,0)</f>
        <v>0</v>
      </c>
      <c r="BH106" s="193">
        <f>IF(N106="sníž. přenesená",J106,0)</f>
        <v>0</v>
      </c>
      <c r="BI106" s="193">
        <f>IF(N106="nulová",J106,0)</f>
        <v>0</v>
      </c>
      <c r="BJ106" s="19" t="s">
        <v>79</v>
      </c>
      <c r="BK106" s="193">
        <f>ROUND(I106*H106,2)</f>
        <v>0</v>
      </c>
      <c r="BL106" s="19" t="s">
        <v>148</v>
      </c>
      <c r="BM106" s="192" t="s">
        <v>1970</v>
      </c>
    </row>
    <row r="107" spans="1:65" s="2" customFormat="1" ht="48.75">
      <c r="A107" s="36"/>
      <c r="B107" s="37"/>
      <c r="C107" s="38"/>
      <c r="D107" s="194" t="s">
        <v>219</v>
      </c>
      <c r="E107" s="38"/>
      <c r="F107" s="195" t="s">
        <v>1890</v>
      </c>
      <c r="G107" s="38"/>
      <c r="H107" s="38"/>
      <c r="I107" s="196"/>
      <c r="J107" s="38"/>
      <c r="K107" s="38"/>
      <c r="L107" s="41"/>
      <c r="M107" s="197"/>
      <c r="N107" s="198"/>
      <c r="O107" s="66"/>
      <c r="P107" s="66"/>
      <c r="Q107" s="66"/>
      <c r="R107" s="66"/>
      <c r="S107" s="66"/>
      <c r="T107" s="67"/>
      <c r="U107" s="36"/>
      <c r="V107" s="36"/>
      <c r="W107" s="36"/>
      <c r="X107" s="36"/>
      <c r="Y107" s="36"/>
      <c r="Z107" s="36"/>
      <c r="AA107" s="36"/>
      <c r="AB107" s="36"/>
      <c r="AC107" s="36"/>
      <c r="AD107" s="36"/>
      <c r="AE107" s="36"/>
      <c r="AT107" s="19" t="s">
        <v>219</v>
      </c>
      <c r="AU107" s="19" t="s">
        <v>81</v>
      </c>
    </row>
    <row r="108" spans="1:65" s="14" customFormat="1" ht="11.25">
      <c r="B108" s="209"/>
      <c r="C108" s="210"/>
      <c r="D108" s="194" t="s">
        <v>231</v>
      </c>
      <c r="E108" s="211" t="s">
        <v>19</v>
      </c>
      <c r="F108" s="212" t="s">
        <v>959</v>
      </c>
      <c r="G108" s="210"/>
      <c r="H108" s="213">
        <v>46.472999999999999</v>
      </c>
      <c r="I108" s="214"/>
      <c r="J108" s="210"/>
      <c r="K108" s="210"/>
      <c r="L108" s="215"/>
      <c r="M108" s="216"/>
      <c r="N108" s="217"/>
      <c r="O108" s="217"/>
      <c r="P108" s="217"/>
      <c r="Q108" s="217"/>
      <c r="R108" s="217"/>
      <c r="S108" s="217"/>
      <c r="T108" s="218"/>
      <c r="AT108" s="219" t="s">
        <v>231</v>
      </c>
      <c r="AU108" s="219" t="s">
        <v>81</v>
      </c>
      <c r="AV108" s="14" t="s">
        <v>81</v>
      </c>
      <c r="AW108" s="14" t="s">
        <v>33</v>
      </c>
      <c r="AX108" s="14" t="s">
        <v>79</v>
      </c>
      <c r="AY108" s="219" t="s">
        <v>211</v>
      </c>
    </row>
    <row r="109" spans="1:65" s="2" customFormat="1" ht="24.2" customHeight="1">
      <c r="A109" s="36"/>
      <c r="B109" s="37"/>
      <c r="C109" s="181" t="s">
        <v>237</v>
      </c>
      <c r="D109" s="181" t="s">
        <v>213</v>
      </c>
      <c r="E109" s="182" t="s">
        <v>1971</v>
      </c>
      <c r="F109" s="183" t="s">
        <v>1972</v>
      </c>
      <c r="G109" s="184" t="s">
        <v>139</v>
      </c>
      <c r="H109" s="185">
        <v>23.236000000000001</v>
      </c>
      <c r="I109" s="186"/>
      <c r="J109" s="187">
        <f>ROUND(I109*H109,2)</f>
        <v>0</v>
      </c>
      <c r="K109" s="183" t="s">
        <v>217</v>
      </c>
      <c r="L109" s="41"/>
      <c r="M109" s="188" t="s">
        <v>19</v>
      </c>
      <c r="N109" s="189" t="s">
        <v>43</v>
      </c>
      <c r="O109" s="66"/>
      <c r="P109" s="190">
        <f>O109*H109</f>
        <v>0</v>
      </c>
      <c r="Q109" s="190">
        <v>0</v>
      </c>
      <c r="R109" s="190">
        <f>Q109*H109</f>
        <v>0</v>
      </c>
      <c r="S109" s="190">
        <v>0</v>
      </c>
      <c r="T109" s="191">
        <f>S109*H109</f>
        <v>0</v>
      </c>
      <c r="U109" s="36"/>
      <c r="V109" s="36"/>
      <c r="W109" s="36"/>
      <c r="X109" s="36"/>
      <c r="Y109" s="36"/>
      <c r="Z109" s="36"/>
      <c r="AA109" s="36"/>
      <c r="AB109" s="36"/>
      <c r="AC109" s="36"/>
      <c r="AD109" s="36"/>
      <c r="AE109" s="36"/>
      <c r="AR109" s="192" t="s">
        <v>148</v>
      </c>
      <c r="AT109" s="192" t="s">
        <v>213</v>
      </c>
      <c r="AU109" s="192" t="s">
        <v>81</v>
      </c>
      <c r="AY109" s="19" t="s">
        <v>211</v>
      </c>
      <c r="BE109" s="193">
        <f>IF(N109="základní",J109,0)</f>
        <v>0</v>
      </c>
      <c r="BF109" s="193">
        <f>IF(N109="snížená",J109,0)</f>
        <v>0</v>
      </c>
      <c r="BG109" s="193">
        <f>IF(N109="zákl. přenesená",J109,0)</f>
        <v>0</v>
      </c>
      <c r="BH109" s="193">
        <f>IF(N109="sníž. přenesená",J109,0)</f>
        <v>0</v>
      </c>
      <c r="BI109" s="193">
        <f>IF(N109="nulová",J109,0)</f>
        <v>0</v>
      </c>
      <c r="BJ109" s="19" t="s">
        <v>79</v>
      </c>
      <c r="BK109" s="193">
        <f>ROUND(I109*H109,2)</f>
        <v>0</v>
      </c>
      <c r="BL109" s="19" t="s">
        <v>148</v>
      </c>
      <c r="BM109" s="192" t="s">
        <v>1973</v>
      </c>
    </row>
    <row r="110" spans="1:65" s="2" customFormat="1" ht="48.75">
      <c r="A110" s="36"/>
      <c r="B110" s="37"/>
      <c r="C110" s="38"/>
      <c r="D110" s="194" t="s">
        <v>219</v>
      </c>
      <c r="E110" s="38"/>
      <c r="F110" s="195" t="s">
        <v>1890</v>
      </c>
      <c r="G110" s="38"/>
      <c r="H110" s="38"/>
      <c r="I110" s="196"/>
      <c r="J110" s="38"/>
      <c r="K110" s="38"/>
      <c r="L110" s="41"/>
      <c r="M110" s="197"/>
      <c r="N110" s="198"/>
      <c r="O110" s="66"/>
      <c r="P110" s="66"/>
      <c r="Q110" s="66"/>
      <c r="R110" s="66"/>
      <c r="S110" s="66"/>
      <c r="T110" s="67"/>
      <c r="U110" s="36"/>
      <c r="V110" s="36"/>
      <c r="W110" s="36"/>
      <c r="X110" s="36"/>
      <c r="Y110" s="36"/>
      <c r="Z110" s="36"/>
      <c r="AA110" s="36"/>
      <c r="AB110" s="36"/>
      <c r="AC110" s="36"/>
      <c r="AD110" s="36"/>
      <c r="AE110" s="36"/>
      <c r="AT110" s="19" t="s">
        <v>219</v>
      </c>
      <c r="AU110" s="19" t="s">
        <v>81</v>
      </c>
    </row>
    <row r="111" spans="1:65" s="14" customFormat="1" ht="11.25">
      <c r="B111" s="209"/>
      <c r="C111" s="210"/>
      <c r="D111" s="194" t="s">
        <v>231</v>
      </c>
      <c r="E111" s="211" t="s">
        <v>19</v>
      </c>
      <c r="F111" s="212" t="s">
        <v>979</v>
      </c>
      <c r="G111" s="210"/>
      <c r="H111" s="213">
        <v>23.236000000000001</v>
      </c>
      <c r="I111" s="214"/>
      <c r="J111" s="210"/>
      <c r="K111" s="210"/>
      <c r="L111" s="215"/>
      <c r="M111" s="216"/>
      <c r="N111" s="217"/>
      <c r="O111" s="217"/>
      <c r="P111" s="217"/>
      <c r="Q111" s="217"/>
      <c r="R111" s="217"/>
      <c r="S111" s="217"/>
      <c r="T111" s="218"/>
      <c r="AT111" s="219" t="s">
        <v>231</v>
      </c>
      <c r="AU111" s="219" t="s">
        <v>81</v>
      </c>
      <c r="AV111" s="14" t="s">
        <v>81</v>
      </c>
      <c r="AW111" s="14" t="s">
        <v>33</v>
      </c>
      <c r="AX111" s="14" t="s">
        <v>79</v>
      </c>
      <c r="AY111" s="219" t="s">
        <v>211</v>
      </c>
    </row>
    <row r="112" spans="1:65" s="2" customFormat="1" ht="37.9" customHeight="1">
      <c r="A112" s="36"/>
      <c r="B112" s="37"/>
      <c r="C112" s="181" t="s">
        <v>243</v>
      </c>
      <c r="D112" s="181" t="s">
        <v>213</v>
      </c>
      <c r="E112" s="182" t="s">
        <v>402</v>
      </c>
      <c r="F112" s="183" t="s">
        <v>403</v>
      </c>
      <c r="G112" s="184" t="s">
        <v>139</v>
      </c>
      <c r="H112" s="185">
        <v>100.625</v>
      </c>
      <c r="I112" s="186"/>
      <c r="J112" s="187">
        <f>ROUND(I112*H112,2)</f>
        <v>0</v>
      </c>
      <c r="K112" s="183" t="s">
        <v>217</v>
      </c>
      <c r="L112" s="41"/>
      <c r="M112" s="188" t="s">
        <v>19</v>
      </c>
      <c r="N112" s="189" t="s">
        <v>43</v>
      </c>
      <c r="O112" s="66"/>
      <c r="P112" s="190">
        <f>O112*H112</f>
        <v>0</v>
      </c>
      <c r="Q112" s="190">
        <v>0</v>
      </c>
      <c r="R112" s="190">
        <f>Q112*H112</f>
        <v>0</v>
      </c>
      <c r="S112" s="190">
        <v>0</v>
      </c>
      <c r="T112" s="191">
        <f>S112*H112</f>
        <v>0</v>
      </c>
      <c r="U112" s="36"/>
      <c r="V112" s="36"/>
      <c r="W112" s="36"/>
      <c r="X112" s="36"/>
      <c r="Y112" s="36"/>
      <c r="Z112" s="36"/>
      <c r="AA112" s="36"/>
      <c r="AB112" s="36"/>
      <c r="AC112" s="36"/>
      <c r="AD112" s="36"/>
      <c r="AE112" s="36"/>
      <c r="AR112" s="192" t="s">
        <v>148</v>
      </c>
      <c r="AT112" s="192" t="s">
        <v>213</v>
      </c>
      <c r="AU112" s="192" t="s">
        <v>81</v>
      </c>
      <c r="AY112" s="19" t="s">
        <v>211</v>
      </c>
      <c r="BE112" s="193">
        <f>IF(N112="základní",J112,0)</f>
        <v>0</v>
      </c>
      <c r="BF112" s="193">
        <f>IF(N112="snížená",J112,0)</f>
        <v>0</v>
      </c>
      <c r="BG112" s="193">
        <f>IF(N112="zákl. přenesená",J112,0)</f>
        <v>0</v>
      </c>
      <c r="BH112" s="193">
        <f>IF(N112="sníž. přenesená",J112,0)</f>
        <v>0</v>
      </c>
      <c r="BI112" s="193">
        <f>IF(N112="nulová",J112,0)</f>
        <v>0</v>
      </c>
      <c r="BJ112" s="19" t="s">
        <v>79</v>
      </c>
      <c r="BK112" s="193">
        <f>ROUND(I112*H112,2)</f>
        <v>0</v>
      </c>
      <c r="BL112" s="19" t="s">
        <v>148</v>
      </c>
      <c r="BM112" s="192" t="s">
        <v>1974</v>
      </c>
    </row>
    <row r="113" spans="1:65" s="2" customFormat="1" ht="58.5">
      <c r="A113" s="36"/>
      <c r="B113" s="37"/>
      <c r="C113" s="38"/>
      <c r="D113" s="194" t="s">
        <v>219</v>
      </c>
      <c r="E113" s="38"/>
      <c r="F113" s="195" t="s">
        <v>405</v>
      </c>
      <c r="G113" s="38"/>
      <c r="H113" s="38"/>
      <c r="I113" s="196"/>
      <c r="J113" s="38"/>
      <c r="K113" s="38"/>
      <c r="L113" s="41"/>
      <c r="M113" s="197"/>
      <c r="N113" s="198"/>
      <c r="O113" s="66"/>
      <c r="P113" s="66"/>
      <c r="Q113" s="66"/>
      <c r="R113" s="66"/>
      <c r="S113" s="66"/>
      <c r="T113" s="67"/>
      <c r="U113" s="36"/>
      <c r="V113" s="36"/>
      <c r="W113" s="36"/>
      <c r="X113" s="36"/>
      <c r="Y113" s="36"/>
      <c r="Z113" s="36"/>
      <c r="AA113" s="36"/>
      <c r="AB113" s="36"/>
      <c r="AC113" s="36"/>
      <c r="AD113" s="36"/>
      <c r="AE113" s="36"/>
      <c r="AT113" s="19" t="s">
        <v>219</v>
      </c>
      <c r="AU113" s="19" t="s">
        <v>81</v>
      </c>
    </row>
    <row r="114" spans="1:65" s="14" customFormat="1" ht="11.25">
      <c r="B114" s="209"/>
      <c r="C114" s="210"/>
      <c r="D114" s="194" t="s">
        <v>231</v>
      </c>
      <c r="E114" s="211" t="s">
        <v>19</v>
      </c>
      <c r="F114" s="212" t="s">
        <v>1026</v>
      </c>
      <c r="G114" s="210"/>
      <c r="H114" s="213">
        <v>100.625</v>
      </c>
      <c r="I114" s="214"/>
      <c r="J114" s="210"/>
      <c r="K114" s="210"/>
      <c r="L114" s="215"/>
      <c r="M114" s="216"/>
      <c r="N114" s="217"/>
      <c r="O114" s="217"/>
      <c r="P114" s="217"/>
      <c r="Q114" s="217"/>
      <c r="R114" s="217"/>
      <c r="S114" s="217"/>
      <c r="T114" s="218"/>
      <c r="AT114" s="219" t="s">
        <v>231</v>
      </c>
      <c r="AU114" s="219" t="s">
        <v>81</v>
      </c>
      <c r="AV114" s="14" t="s">
        <v>81</v>
      </c>
      <c r="AW114" s="14" t="s">
        <v>33</v>
      </c>
      <c r="AX114" s="14" t="s">
        <v>79</v>
      </c>
      <c r="AY114" s="219" t="s">
        <v>211</v>
      </c>
    </row>
    <row r="115" spans="1:65" s="2" customFormat="1" ht="37.9" customHeight="1">
      <c r="A115" s="36"/>
      <c r="B115" s="37"/>
      <c r="C115" s="181" t="s">
        <v>248</v>
      </c>
      <c r="D115" s="181" t="s">
        <v>213</v>
      </c>
      <c r="E115" s="182" t="s">
        <v>408</v>
      </c>
      <c r="F115" s="183" t="s">
        <v>409</v>
      </c>
      <c r="G115" s="184" t="s">
        <v>139</v>
      </c>
      <c r="H115" s="185">
        <v>23.236000000000001</v>
      </c>
      <c r="I115" s="186"/>
      <c r="J115" s="187">
        <f>ROUND(I115*H115,2)</f>
        <v>0</v>
      </c>
      <c r="K115" s="183" t="s">
        <v>217</v>
      </c>
      <c r="L115" s="41"/>
      <c r="M115" s="188" t="s">
        <v>19</v>
      </c>
      <c r="N115" s="189" t="s">
        <v>43</v>
      </c>
      <c r="O115" s="66"/>
      <c r="P115" s="190">
        <f>O115*H115</f>
        <v>0</v>
      </c>
      <c r="Q115" s="190">
        <v>0</v>
      </c>
      <c r="R115" s="190">
        <f>Q115*H115</f>
        <v>0</v>
      </c>
      <c r="S115" s="190">
        <v>0</v>
      </c>
      <c r="T115" s="191">
        <f>S115*H115</f>
        <v>0</v>
      </c>
      <c r="U115" s="36"/>
      <c r="V115" s="36"/>
      <c r="W115" s="36"/>
      <c r="X115" s="36"/>
      <c r="Y115" s="36"/>
      <c r="Z115" s="36"/>
      <c r="AA115" s="36"/>
      <c r="AB115" s="36"/>
      <c r="AC115" s="36"/>
      <c r="AD115" s="36"/>
      <c r="AE115" s="36"/>
      <c r="AR115" s="192" t="s">
        <v>148</v>
      </c>
      <c r="AT115" s="192" t="s">
        <v>213</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1975</v>
      </c>
    </row>
    <row r="116" spans="1:65" s="2" customFormat="1" ht="58.5">
      <c r="A116" s="36"/>
      <c r="B116" s="37"/>
      <c r="C116" s="38"/>
      <c r="D116" s="194" t="s">
        <v>219</v>
      </c>
      <c r="E116" s="38"/>
      <c r="F116" s="195" t="s">
        <v>405</v>
      </c>
      <c r="G116" s="38"/>
      <c r="H116" s="38"/>
      <c r="I116" s="196"/>
      <c r="J116" s="38"/>
      <c r="K116" s="38"/>
      <c r="L116" s="41"/>
      <c r="M116" s="197"/>
      <c r="N116" s="198"/>
      <c r="O116" s="66"/>
      <c r="P116" s="66"/>
      <c r="Q116" s="66"/>
      <c r="R116" s="66"/>
      <c r="S116" s="66"/>
      <c r="T116" s="67"/>
      <c r="U116" s="36"/>
      <c r="V116" s="36"/>
      <c r="W116" s="36"/>
      <c r="X116" s="36"/>
      <c r="Y116" s="36"/>
      <c r="Z116" s="36"/>
      <c r="AA116" s="36"/>
      <c r="AB116" s="36"/>
      <c r="AC116" s="36"/>
      <c r="AD116" s="36"/>
      <c r="AE116" s="36"/>
      <c r="AT116" s="19" t="s">
        <v>219</v>
      </c>
      <c r="AU116" s="19" t="s">
        <v>81</v>
      </c>
    </row>
    <row r="117" spans="1:65" s="14" customFormat="1" ht="11.25">
      <c r="B117" s="209"/>
      <c r="C117" s="210"/>
      <c r="D117" s="194" t="s">
        <v>231</v>
      </c>
      <c r="E117" s="211" t="s">
        <v>19</v>
      </c>
      <c r="F117" s="212" t="s">
        <v>979</v>
      </c>
      <c r="G117" s="210"/>
      <c r="H117" s="213">
        <v>23.236000000000001</v>
      </c>
      <c r="I117" s="214"/>
      <c r="J117" s="210"/>
      <c r="K117" s="210"/>
      <c r="L117" s="215"/>
      <c r="M117" s="216"/>
      <c r="N117" s="217"/>
      <c r="O117" s="217"/>
      <c r="P117" s="217"/>
      <c r="Q117" s="217"/>
      <c r="R117" s="217"/>
      <c r="S117" s="217"/>
      <c r="T117" s="218"/>
      <c r="AT117" s="219" t="s">
        <v>231</v>
      </c>
      <c r="AU117" s="219" t="s">
        <v>81</v>
      </c>
      <c r="AV117" s="14" t="s">
        <v>81</v>
      </c>
      <c r="AW117" s="14" t="s">
        <v>33</v>
      </c>
      <c r="AX117" s="14" t="s">
        <v>79</v>
      </c>
      <c r="AY117" s="219" t="s">
        <v>211</v>
      </c>
    </row>
    <row r="118" spans="1:65" s="2" customFormat="1" ht="24.2" customHeight="1">
      <c r="A118" s="36"/>
      <c r="B118" s="37"/>
      <c r="C118" s="181" t="s">
        <v>254</v>
      </c>
      <c r="D118" s="181" t="s">
        <v>213</v>
      </c>
      <c r="E118" s="182" t="s">
        <v>1425</v>
      </c>
      <c r="F118" s="183" t="s">
        <v>1426</v>
      </c>
      <c r="G118" s="184" t="s">
        <v>139</v>
      </c>
      <c r="H118" s="185">
        <v>30.46</v>
      </c>
      <c r="I118" s="186"/>
      <c r="J118" s="187">
        <f>ROUND(I118*H118,2)</f>
        <v>0</v>
      </c>
      <c r="K118" s="183" t="s">
        <v>217</v>
      </c>
      <c r="L118" s="41"/>
      <c r="M118" s="188" t="s">
        <v>19</v>
      </c>
      <c r="N118" s="189" t="s">
        <v>43</v>
      </c>
      <c r="O118" s="66"/>
      <c r="P118" s="190">
        <f>O118*H118</f>
        <v>0</v>
      </c>
      <c r="Q118" s="190">
        <v>0</v>
      </c>
      <c r="R118" s="190">
        <f>Q118*H118</f>
        <v>0</v>
      </c>
      <c r="S118" s="190">
        <v>0</v>
      </c>
      <c r="T118" s="191">
        <f>S118*H118</f>
        <v>0</v>
      </c>
      <c r="U118" s="36"/>
      <c r="V118" s="36"/>
      <c r="W118" s="36"/>
      <c r="X118" s="36"/>
      <c r="Y118" s="36"/>
      <c r="Z118" s="36"/>
      <c r="AA118" s="36"/>
      <c r="AB118" s="36"/>
      <c r="AC118" s="36"/>
      <c r="AD118" s="36"/>
      <c r="AE118" s="36"/>
      <c r="AR118" s="192" t="s">
        <v>148</v>
      </c>
      <c r="AT118" s="192" t="s">
        <v>213</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148</v>
      </c>
      <c r="BM118" s="192" t="s">
        <v>1976</v>
      </c>
    </row>
    <row r="119" spans="1:65" s="2" customFormat="1" ht="136.5">
      <c r="A119" s="36"/>
      <c r="B119" s="37"/>
      <c r="C119" s="38"/>
      <c r="D119" s="194" t="s">
        <v>219</v>
      </c>
      <c r="E119" s="38"/>
      <c r="F119" s="195" t="s">
        <v>1428</v>
      </c>
      <c r="G119" s="38"/>
      <c r="H119" s="38"/>
      <c r="I119" s="196"/>
      <c r="J119" s="38"/>
      <c r="K119" s="38"/>
      <c r="L119" s="41"/>
      <c r="M119" s="197"/>
      <c r="N119" s="198"/>
      <c r="O119" s="66"/>
      <c r="P119" s="66"/>
      <c r="Q119" s="66"/>
      <c r="R119" s="66"/>
      <c r="S119" s="66"/>
      <c r="T119" s="67"/>
      <c r="U119" s="36"/>
      <c r="V119" s="36"/>
      <c r="W119" s="36"/>
      <c r="X119" s="36"/>
      <c r="Y119" s="36"/>
      <c r="Z119" s="36"/>
      <c r="AA119" s="36"/>
      <c r="AB119" s="36"/>
      <c r="AC119" s="36"/>
      <c r="AD119" s="36"/>
      <c r="AE119" s="36"/>
      <c r="AT119" s="19" t="s">
        <v>219</v>
      </c>
      <c r="AU119" s="19" t="s">
        <v>81</v>
      </c>
    </row>
    <row r="120" spans="1:65" s="14" customFormat="1" ht="11.25">
      <c r="B120" s="209"/>
      <c r="C120" s="210"/>
      <c r="D120" s="194" t="s">
        <v>231</v>
      </c>
      <c r="E120" s="211" t="s">
        <v>19</v>
      </c>
      <c r="F120" s="212" t="s">
        <v>1977</v>
      </c>
      <c r="G120" s="210"/>
      <c r="H120" s="213">
        <v>32</v>
      </c>
      <c r="I120" s="214"/>
      <c r="J120" s="210"/>
      <c r="K120" s="210"/>
      <c r="L120" s="215"/>
      <c r="M120" s="216"/>
      <c r="N120" s="217"/>
      <c r="O120" s="217"/>
      <c r="P120" s="217"/>
      <c r="Q120" s="217"/>
      <c r="R120" s="217"/>
      <c r="S120" s="217"/>
      <c r="T120" s="218"/>
      <c r="AT120" s="219" t="s">
        <v>231</v>
      </c>
      <c r="AU120" s="219" t="s">
        <v>81</v>
      </c>
      <c r="AV120" s="14" t="s">
        <v>81</v>
      </c>
      <c r="AW120" s="14" t="s">
        <v>33</v>
      </c>
      <c r="AX120" s="14" t="s">
        <v>72</v>
      </c>
      <c r="AY120" s="219" t="s">
        <v>211</v>
      </c>
    </row>
    <row r="121" spans="1:65" s="14" customFormat="1" ht="11.25">
      <c r="B121" s="209"/>
      <c r="C121" s="210"/>
      <c r="D121" s="194" t="s">
        <v>231</v>
      </c>
      <c r="E121" s="211" t="s">
        <v>19</v>
      </c>
      <c r="F121" s="212" t="s">
        <v>1978</v>
      </c>
      <c r="G121" s="210"/>
      <c r="H121" s="213">
        <v>-1.54</v>
      </c>
      <c r="I121" s="214"/>
      <c r="J121" s="210"/>
      <c r="K121" s="210"/>
      <c r="L121" s="215"/>
      <c r="M121" s="216"/>
      <c r="N121" s="217"/>
      <c r="O121" s="217"/>
      <c r="P121" s="217"/>
      <c r="Q121" s="217"/>
      <c r="R121" s="217"/>
      <c r="S121" s="217"/>
      <c r="T121" s="218"/>
      <c r="AT121" s="219" t="s">
        <v>231</v>
      </c>
      <c r="AU121" s="219" t="s">
        <v>81</v>
      </c>
      <c r="AV121" s="14" t="s">
        <v>81</v>
      </c>
      <c r="AW121" s="14" t="s">
        <v>33</v>
      </c>
      <c r="AX121" s="14" t="s">
        <v>72</v>
      </c>
      <c r="AY121" s="219" t="s">
        <v>211</v>
      </c>
    </row>
    <row r="122" spans="1:65" s="15" customFormat="1" ht="11.25">
      <c r="B122" s="220"/>
      <c r="C122" s="221"/>
      <c r="D122" s="194" t="s">
        <v>231</v>
      </c>
      <c r="E122" s="222" t="s">
        <v>1356</v>
      </c>
      <c r="F122" s="223" t="s">
        <v>288</v>
      </c>
      <c r="G122" s="221"/>
      <c r="H122" s="224">
        <v>30.46</v>
      </c>
      <c r="I122" s="225"/>
      <c r="J122" s="221"/>
      <c r="K122" s="221"/>
      <c r="L122" s="226"/>
      <c r="M122" s="227"/>
      <c r="N122" s="228"/>
      <c r="O122" s="228"/>
      <c r="P122" s="228"/>
      <c r="Q122" s="228"/>
      <c r="R122" s="228"/>
      <c r="S122" s="228"/>
      <c r="T122" s="229"/>
      <c r="AT122" s="230" t="s">
        <v>231</v>
      </c>
      <c r="AU122" s="230" t="s">
        <v>81</v>
      </c>
      <c r="AV122" s="15" t="s">
        <v>148</v>
      </c>
      <c r="AW122" s="15" t="s">
        <v>33</v>
      </c>
      <c r="AX122" s="15" t="s">
        <v>79</v>
      </c>
      <c r="AY122" s="230" t="s">
        <v>211</v>
      </c>
    </row>
    <row r="123" spans="1:65" s="2" customFormat="1" ht="24.2" customHeight="1">
      <c r="A123" s="36"/>
      <c r="B123" s="37"/>
      <c r="C123" s="181" t="s">
        <v>259</v>
      </c>
      <c r="D123" s="181" t="s">
        <v>213</v>
      </c>
      <c r="E123" s="182" t="s">
        <v>419</v>
      </c>
      <c r="F123" s="183" t="s">
        <v>420</v>
      </c>
      <c r="G123" s="184" t="s">
        <v>139</v>
      </c>
      <c r="H123" s="185">
        <v>123.861</v>
      </c>
      <c r="I123" s="186"/>
      <c r="J123" s="187">
        <f>ROUND(I123*H123,2)</f>
        <v>0</v>
      </c>
      <c r="K123" s="183" t="s">
        <v>217</v>
      </c>
      <c r="L123" s="41"/>
      <c r="M123" s="188" t="s">
        <v>19</v>
      </c>
      <c r="N123" s="189" t="s">
        <v>43</v>
      </c>
      <c r="O123" s="66"/>
      <c r="P123" s="190">
        <f>O123*H123</f>
        <v>0</v>
      </c>
      <c r="Q123" s="190">
        <v>0</v>
      </c>
      <c r="R123" s="190">
        <f>Q123*H123</f>
        <v>0</v>
      </c>
      <c r="S123" s="190">
        <v>0</v>
      </c>
      <c r="T123" s="191">
        <f>S123*H123</f>
        <v>0</v>
      </c>
      <c r="U123" s="36"/>
      <c r="V123" s="36"/>
      <c r="W123" s="36"/>
      <c r="X123" s="36"/>
      <c r="Y123" s="36"/>
      <c r="Z123" s="36"/>
      <c r="AA123" s="36"/>
      <c r="AB123" s="36"/>
      <c r="AC123" s="36"/>
      <c r="AD123" s="36"/>
      <c r="AE123" s="36"/>
      <c r="AR123" s="192" t="s">
        <v>148</v>
      </c>
      <c r="AT123" s="192" t="s">
        <v>213</v>
      </c>
      <c r="AU123" s="192" t="s">
        <v>81</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1979</v>
      </c>
    </row>
    <row r="124" spans="1:65" s="2" customFormat="1" ht="97.5">
      <c r="A124" s="36"/>
      <c r="B124" s="37"/>
      <c r="C124" s="38"/>
      <c r="D124" s="194" t="s">
        <v>219</v>
      </c>
      <c r="E124" s="38"/>
      <c r="F124" s="195" t="s">
        <v>422</v>
      </c>
      <c r="G124" s="38"/>
      <c r="H124" s="38"/>
      <c r="I124" s="196"/>
      <c r="J124" s="38"/>
      <c r="K124" s="38"/>
      <c r="L124" s="41"/>
      <c r="M124" s="197"/>
      <c r="N124" s="198"/>
      <c r="O124" s="66"/>
      <c r="P124" s="66"/>
      <c r="Q124" s="66"/>
      <c r="R124" s="66"/>
      <c r="S124" s="66"/>
      <c r="T124" s="67"/>
      <c r="U124" s="36"/>
      <c r="V124" s="36"/>
      <c r="W124" s="36"/>
      <c r="X124" s="36"/>
      <c r="Y124" s="36"/>
      <c r="Z124" s="36"/>
      <c r="AA124" s="36"/>
      <c r="AB124" s="36"/>
      <c r="AC124" s="36"/>
      <c r="AD124" s="36"/>
      <c r="AE124" s="36"/>
      <c r="AT124" s="19" t="s">
        <v>219</v>
      </c>
      <c r="AU124" s="19" t="s">
        <v>81</v>
      </c>
    </row>
    <row r="125" spans="1:65" s="14" customFormat="1" ht="11.25">
      <c r="B125" s="209"/>
      <c r="C125" s="210"/>
      <c r="D125" s="194" t="s">
        <v>231</v>
      </c>
      <c r="E125" s="211" t="s">
        <v>19</v>
      </c>
      <c r="F125" s="212" t="s">
        <v>1908</v>
      </c>
      <c r="G125" s="210"/>
      <c r="H125" s="213">
        <v>232.364</v>
      </c>
      <c r="I125" s="214"/>
      <c r="J125" s="210"/>
      <c r="K125" s="210"/>
      <c r="L125" s="215"/>
      <c r="M125" s="216"/>
      <c r="N125" s="217"/>
      <c r="O125" s="217"/>
      <c r="P125" s="217"/>
      <c r="Q125" s="217"/>
      <c r="R125" s="217"/>
      <c r="S125" s="217"/>
      <c r="T125" s="218"/>
      <c r="AT125" s="219" t="s">
        <v>231</v>
      </c>
      <c r="AU125" s="219" t="s">
        <v>81</v>
      </c>
      <c r="AV125" s="14" t="s">
        <v>81</v>
      </c>
      <c r="AW125" s="14" t="s">
        <v>33</v>
      </c>
      <c r="AX125" s="14" t="s">
        <v>72</v>
      </c>
      <c r="AY125" s="219" t="s">
        <v>211</v>
      </c>
    </row>
    <row r="126" spans="1:65" s="14" customFormat="1" ht="11.25">
      <c r="B126" s="209"/>
      <c r="C126" s="210"/>
      <c r="D126" s="194" t="s">
        <v>231</v>
      </c>
      <c r="E126" s="211" t="s">
        <v>19</v>
      </c>
      <c r="F126" s="212" t="s">
        <v>1980</v>
      </c>
      <c r="G126" s="210"/>
      <c r="H126" s="213">
        <v>-30.46</v>
      </c>
      <c r="I126" s="214"/>
      <c r="J126" s="210"/>
      <c r="K126" s="210"/>
      <c r="L126" s="215"/>
      <c r="M126" s="216"/>
      <c r="N126" s="217"/>
      <c r="O126" s="217"/>
      <c r="P126" s="217"/>
      <c r="Q126" s="217"/>
      <c r="R126" s="217"/>
      <c r="S126" s="217"/>
      <c r="T126" s="218"/>
      <c r="AT126" s="219" t="s">
        <v>231</v>
      </c>
      <c r="AU126" s="219" t="s">
        <v>81</v>
      </c>
      <c r="AV126" s="14" t="s">
        <v>81</v>
      </c>
      <c r="AW126" s="14" t="s">
        <v>33</v>
      </c>
      <c r="AX126" s="14" t="s">
        <v>72</v>
      </c>
      <c r="AY126" s="219" t="s">
        <v>211</v>
      </c>
    </row>
    <row r="127" spans="1:65" s="14" customFormat="1" ht="11.25">
      <c r="B127" s="209"/>
      <c r="C127" s="210"/>
      <c r="D127" s="194" t="s">
        <v>231</v>
      </c>
      <c r="E127" s="211" t="s">
        <v>19</v>
      </c>
      <c r="F127" s="212" t="s">
        <v>1981</v>
      </c>
      <c r="G127" s="210"/>
      <c r="H127" s="213">
        <v>-78.043000000000006</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5" customFormat="1" ht="11.25">
      <c r="B128" s="220"/>
      <c r="C128" s="221"/>
      <c r="D128" s="194" t="s">
        <v>231</v>
      </c>
      <c r="E128" s="222" t="s">
        <v>152</v>
      </c>
      <c r="F128" s="223" t="s">
        <v>288</v>
      </c>
      <c r="G128" s="221"/>
      <c r="H128" s="224">
        <v>123.861</v>
      </c>
      <c r="I128" s="225"/>
      <c r="J128" s="221"/>
      <c r="K128" s="221"/>
      <c r="L128" s="226"/>
      <c r="M128" s="227"/>
      <c r="N128" s="228"/>
      <c r="O128" s="228"/>
      <c r="P128" s="228"/>
      <c r="Q128" s="228"/>
      <c r="R128" s="228"/>
      <c r="S128" s="228"/>
      <c r="T128" s="229"/>
      <c r="AT128" s="230" t="s">
        <v>231</v>
      </c>
      <c r="AU128" s="230" t="s">
        <v>81</v>
      </c>
      <c r="AV128" s="15" t="s">
        <v>148</v>
      </c>
      <c r="AW128" s="15" t="s">
        <v>33</v>
      </c>
      <c r="AX128" s="15" t="s">
        <v>79</v>
      </c>
      <c r="AY128" s="230" t="s">
        <v>211</v>
      </c>
    </row>
    <row r="129" spans="1:65" s="2" customFormat="1" ht="24.2" customHeight="1">
      <c r="A129" s="36"/>
      <c r="B129" s="37"/>
      <c r="C129" s="181" t="s">
        <v>133</v>
      </c>
      <c r="D129" s="181" t="s">
        <v>213</v>
      </c>
      <c r="E129" s="182" t="s">
        <v>428</v>
      </c>
      <c r="F129" s="183" t="s">
        <v>429</v>
      </c>
      <c r="G129" s="184" t="s">
        <v>430</v>
      </c>
      <c r="H129" s="185">
        <v>198.178</v>
      </c>
      <c r="I129" s="186"/>
      <c r="J129" s="187">
        <f>ROUND(I129*H129,2)</f>
        <v>0</v>
      </c>
      <c r="K129" s="183" t="s">
        <v>217</v>
      </c>
      <c r="L129" s="41"/>
      <c r="M129" s="188" t="s">
        <v>19</v>
      </c>
      <c r="N129" s="189" t="s">
        <v>43</v>
      </c>
      <c r="O129" s="66"/>
      <c r="P129" s="190">
        <f>O129*H129</f>
        <v>0</v>
      </c>
      <c r="Q129" s="190">
        <v>0</v>
      </c>
      <c r="R129" s="190">
        <f>Q129*H129</f>
        <v>0</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1982</v>
      </c>
    </row>
    <row r="130" spans="1:65" s="2" customFormat="1" ht="39">
      <c r="A130" s="36"/>
      <c r="B130" s="37"/>
      <c r="C130" s="38"/>
      <c r="D130" s="194" t="s">
        <v>219</v>
      </c>
      <c r="E130" s="38"/>
      <c r="F130" s="195" t="s">
        <v>432</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14" customFormat="1" ht="11.25">
      <c r="B131" s="209"/>
      <c r="C131" s="210"/>
      <c r="D131" s="194" t="s">
        <v>231</v>
      </c>
      <c r="E131" s="210"/>
      <c r="F131" s="212" t="s">
        <v>1983</v>
      </c>
      <c r="G131" s="210"/>
      <c r="H131" s="213">
        <v>198.178</v>
      </c>
      <c r="I131" s="214"/>
      <c r="J131" s="210"/>
      <c r="K131" s="210"/>
      <c r="L131" s="215"/>
      <c r="M131" s="216"/>
      <c r="N131" s="217"/>
      <c r="O131" s="217"/>
      <c r="P131" s="217"/>
      <c r="Q131" s="217"/>
      <c r="R131" s="217"/>
      <c r="S131" s="217"/>
      <c r="T131" s="218"/>
      <c r="AT131" s="219" t="s">
        <v>231</v>
      </c>
      <c r="AU131" s="219" t="s">
        <v>81</v>
      </c>
      <c r="AV131" s="14" t="s">
        <v>81</v>
      </c>
      <c r="AW131" s="14" t="s">
        <v>4</v>
      </c>
      <c r="AX131" s="14" t="s">
        <v>79</v>
      </c>
      <c r="AY131" s="219" t="s">
        <v>211</v>
      </c>
    </row>
    <row r="132" spans="1:65" s="2" customFormat="1" ht="24.2" customHeight="1">
      <c r="A132" s="36"/>
      <c r="B132" s="37"/>
      <c r="C132" s="181" t="s">
        <v>270</v>
      </c>
      <c r="D132" s="181" t="s">
        <v>213</v>
      </c>
      <c r="E132" s="182" t="s">
        <v>435</v>
      </c>
      <c r="F132" s="183" t="s">
        <v>436</v>
      </c>
      <c r="G132" s="184" t="s">
        <v>139</v>
      </c>
      <c r="H132" s="185">
        <v>78.043000000000006</v>
      </c>
      <c r="I132" s="186"/>
      <c r="J132" s="187">
        <f>ROUND(I132*H132,2)</f>
        <v>0</v>
      </c>
      <c r="K132" s="183" t="s">
        <v>217</v>
      </c>
      <c r="L132" s="41"/>
      <c r="M132" s="188" t="s">
        <v>19</v>
      </c>
      <c r="N132" s="189" t="s">
        <v>43</v>
      </c>
      <c r="O132" s="66"/>
      <c r="P132" s="190">
        <f>O132*H132</f>
        <v>0</v>
      </c>
      <c r="Q132" s="190">
        <v>0</v>
      </c>
      <c r="R132" s="190">
        <f>Q132*H132</f>
        <v>0</v>
      </c>
      <c r="S132" s="190">
        <v>0</v>
      </c>
      <c r="T132" s="191">
        <f>S132*H132</f>
        <v>0</v>
      </c>
      <c r="U132" s="36"/>
      <c r="V132" s="36"/>
      <c r="W132" s="36"/>
      <c r="X132" s="36"/>
      <c r="Y132" s="36"/>
      <c r="Z132" s="36"/>
      <c r="AA132" s="36"/>
      <c r="AB132" s="36"/>
      <c r="AC132" s="36"/>
      <c r="AD132" s="36"/>
      <c r="AE132" s="36"/>
      <c r="AR132" s="192" t="s">
        <v>148</v>
      </c>
      <c r="AT132" s="192" t="s">
        <v>213</v>
      </c>
      <c r="AU132" s="192" t="s">
        <v>81</v>
      </c>
      <c r="AY132" s="19" t="s">
        <v>211</v>
      </c>
      <c r="BE132" s="193">
        <f>IF(N132="základní",J132,0)</f>
        <v>0</v>
      </c>
      <c r="BF132" s="193">
        <f>IF(N132="snížená",J132,0)</f>
        <v>0</v>
      </c>
      <c r="BG132" s="193">
        <f>IF(N132="zákl. přenesená",J132,0)</f>
        <v>0</v>
      </c>
      <c r="BH132" s="193">
        <f>IF(N132="sníž. přenesená",J132,0)</f>
        <v>0</v>
      </c>
      <c r="BI132" s="193">
        <f>IF(N132="nulová",J132,0)</f>
        <v>0</v>
      </c>
      <c r="BJ132" s="19" t="s">
        <v>79</v>
      </c>
      <c r="BK132" s="193">
        <f>ROUND(I132*H132,2)</f>
        <v>0</v>
      </c>
      <c r="BL132" s="19" t="s">
        <v>148</v>
      </c>
      <c r="BM132" s="192" t="s">
        <v>1984</v>
      </c>
    </row>
    <row r="133" spans="1:65" s="2" customFormat="1" ht="126.75">
      <c r="A133" s="36"/>
      <c r="B133" s="37"/>
      <c r="C133" s="38"/>
      <c r="D133" s="194" t="s">
        <v>219</v>
      </c>
      <c r="E133" s="38"/>
      <c r="F133" s="195" t="s">
        <v>438</v>
      </c>
      <c r="G133" s="38"/>
      <c r="H133" s="38"/>
      <c r="I133" s="196"/>
      <c r="J133" s="38"/>
      <c r="K133" s="38"/>
      <c r="L133" s="41"/>
      <c r="M133" s="197"/>
      <c r="N133" s="198"/>
      <c r="O133" s="66"/>
      <c r="P133" s="66"/>
      <c r="Q133" s="66"/>
      <c r="R133" s="66"/>
      <c r="S133" s="66"/>
      <c r="T133" s="67"/>
      <c r="U133" s="36"/>
      <c r="V133" s="36"/>
      <c r="W133" s="36"/>
      <c r="X133" s="36"/>
      <c r="Y133" s="36"/>
      <c r="Z133" s="36"/>
      <c r="AA133" s="36"/>
      <c r="AB133" s="36"/>
      <c r="AC133" s="36"/>
      <c r="AD133" s="36"/>
      <c r="AE133" s="36"/>
      <c r="AT133" s="19" t="s">
        <v>219</v>
      </c>
      <c r="AU133" s="19" t="s">
        <v>81</v>
      </c>
    </row>
    <row r="134" spans="1:65" s="14" customFormat="1" ht="11.25">
      <c r="B134" s="209"/>
      <c r="C134" s="210"/>
      <c r="D134" s="194" t="s">
        <v>231</v>
      </c>
      <c r="E134" s="211" t="s">
        <v>19</v>
      </c>
      <c r="F134" s="212" t="s">
        <v>1908</v>
      </c>
      <c r="G134" s="210"/>
      <c r="H134" s="213">
        <v>232.364</v>
      </c>
      <c r="I134" s="214"/>
      <c r="J134" s="210"/>
      <c r="K134" s="210"/>
      <c r="L134" s="215"/>
      <c r="M134" s="216"/>
      <c r="N134" s="217"/>
      <c r="O134" s="217"/>
      <c r="P134" s="217"/>
      <c r="Q134" s="217"/>
      <c r="R134" s="217"/>
      <c r="S134" s="217"/>
      <c r="T134" s="218"/>
      <c r="AT134" s="219" t="s">
        <v>231</v>
      </c>
      <c r="AU134" s="219" t="s">
        <v>81</v>
      </c>
      <c r="AV134" s="14" t="s">
        <v>81</v>
      </c>
      <c r="AW134" s="14" t="s">
        <v>33</v>
      </c>
      <c r="AX134" s="14" t="s">
        <v>72</v>
      </c>
      <c r="AY134" s="219" t="s">
        <v>211</v>
      </c>
    </row>
    <row r="135" spans="1:65" s="14" customFormat="1" ht="11.25">
      <c r="B135" s="209"/>
      <c r="C135" s="210"/>
      <c r="D135" s="194" t="s">
        <v>231</v>
      </c>
      <c r="E135" s="211" t="s">
        <v>19</v>
      </c>
      <c r="F135" s="212" t="s">
        <v>1913</v>
      </c>
      <c r="G135" s="210"/>
      <c r="H135" s="213">
        <v>-12.531000000000001</v>
      </c>
      <c r="I135" s="214"/>
      <c r="J135" s="210"/>
      <c r="K135" s="210"/>
      <c r="L135" s="215"/>
      <c r="M135" s="216"/>
      <c r="N135" s="217"/>
      <c r="O135" s="217"/>
      <c r="P135" s="217"/>
      <c r="Q135" s="217"/>
      <c r="R135" s="217"/>
      <c r="S135" s="217"/>
      <c r="T135" s="218"/>
      <c r="AT135" s="219" t="s">
        <v>231</v>
      </c>
      <c r="AU135" s="219" t="s">
        <v>81</v>
      </c>
      <c r="AV135" s="14" t="s">
        <v>81</v>
      </c>
      <c r="AW135" s="14" t="s">
        <v>33</v>
      </c>
      <c r="AX135" s="14" t="s">
        <v>72</v>
      </c>
      <c r="AY135" s="219" t="s">
        <v>211</v>
      </c>
    </row>
    <row r="136" spans="1:65" s="14" customFormat="1" ht="11.25">
      <c r="B136" s="209"/>
      <c r="C136" s="210"/>
      <c r="D136" s="194" t="s">
        <v>231</v>
      </c>
      <c r="E136" s="211" t="s">
        <v>19</v>
      </c>
      <c r="F136" s="212" t="s">
        <v>1985</v>
      </c>
      <c r="G136" s="210"/>
      <c r="H136" s="213">
        <v>-140.25</v>
      </c>
      <c r="I136" s="214"/>
      <c r="J136" s="210"/>
      <c r="K136" s="210"/>
      <c r="L136" s="215"/>
      <c r="M136" s="216"/>
      <c r="N136" s="217"/>
      <c r="O136" s="217"/>
      <c r="P136" s="217"/>
      <c r="Q136" s="217"/>
      <c r="R136" s="217"/>
      <c r="S136" s="217"/>
      <c r="T136" s="218"/>
      <c r="AT136" s="219" t="s">
        <v>231</v>
      </c>
      <c r="AU136" s="219" t="s">
        <v>81</v>
      </c>
      <c r="AV136" s="14" t="s">
        <v>81</v>
      </c>
      <c r="AW136" s="14" t="s">
        <v>33</v>
      </c>
      <c r="AX136" s="14" t="s">
        <v>72</v>
      </c>
      <c r="AY136" s="219" t="s">
        <v>211</v>
      </c>
    </row>
    <row r="137" spans="1:65" s="14" customFormat="1" ht="11.25">
      <c r="B137" s="209"/>
      <c r="C137" s="210"/>
      <c r="D137" s="194" t="s">
        <v>231</v>
      </c>
      <c r="E137" s="211" t="s">
        <v>19</v>
      </c>
      <c r="F137" s="212" t="s">
        <v>1986</v>
      </c>
      <c r="G137" s="210"/>
      <c r="H137" s="213">
        <v>-1.54</v>
      </c>
      <c r="I137" s="214"/>
      <c r="J137" s="210"/>
      <c r="K137" s="210"/>
      <c r="L137" s="215"/>
      <c r="M137" s="216"/>
      <c r="N137" s="217"/>
      <c r="O137" s="217"/>
      <c r="P137" s="217"/>
      <c r="Q137" s="217"/>
      <c r="R137" s="217"/>
      <c r="S137" s="217"/>
      <c r="T137" s="218"/>
      <c r="AT137" s="219" t="s">
        <v>231</v>
      </c>
      <c r="AU137" s="219" t="s">
        <v>81</v>
      </c>
      <c r="AV137" s="14" t="s">
        <v>81</v>
      </c>
      <c r="AW137" s="14" t="s">
        <v>33</v>
      </c>
      <c r="AX137" s="14" t="s">
        <v>72</v>
      </c>
      <c r="AY137" s="219" t="s">
        <v>211</v>
      </c>
    </row>
    <row r="138" spans="1:65" s="15" customFormat="1" ht="11.25">
      <c r="B138" s="220"/>
      <c r="C138" s="221"/>
      <c r="D138" s="194" t="s">
        <v>231</v>
      </c>
      <c r="E138" s="222" t="s">
        <v>1880</v>
      </c>
      <c r="F138" s="223" t="s">
        <v>288</v>
      </c>
      <c r="G138" s="221"/>
      <c r="H138" s="224">
        <v>78.043000000000006</v>
      </c>
      <c r="I138" s="225"/>
      <c r="J138" s="221"/>
      <c r="K138" s="221"/>
      <c r="L138" s="226"/>
      <c r="M138" s="227"/>
      <c r="N138" s="228"/>
      <c r="O138" s="228"/>
      <c r="P138" s="228"/>
      <c r="Q138" s="228"/>
      <c r="R138" s="228"/>
      <c r="S138" s="228"/>
      <c r="T138" s="229"/>
      <c r="AT138" s="230" t="s">
        <v>231</v>
      </c>
      <c r="AU138" s="230" t="s">
        <v>81</v>
      </c>
      <c r="AV138" s="15" t="s">
        <v>148</v>
      </c>
      <c r="AW138" s="15" t="s">
        <v>33</v>
      </c>
      <c r="AX138" s="15" t="s">
        <v>79</v>
      </c>
      <c r="AY138" s="230" t="s">
        <v>211</v>
      </c>
    </row>
    <row r="139" spans="1:65" s="12" customFormat="1" ht="22.9" customHeight="1">
      <c r="B139" s="165"/>
      <c r="C139" s="166"/>
      <c r="D139" s="167" t="s">
        <v>71</v>
      </c>
      <c r="E139" s="179" t="s">
        <v>81</v>
      </c>
      <c r="F139" s="179" t="s">
        <v>1433</v>
      </c>
      <c r="G139" s="166"/>
      <c r="H139" s="166"/>
      <c r="I139" s="169"/>
      <c r="J139" s="180">
        <f>BK139</f>
        <v>0</v>
      </c>
      <c r="K139" s="166"/>
      <c r="L139" s="171"/>
      <c r="M139" s="172"/>
      <c r="N139" s="173"/>
      <c r="O139" s="173"/>
      <c r="P139" s="174">
        <f>SUM(P140:P152)</f>
        <v>0</v>
      </c>
      <c r="Q139" s="173"/>
      <c r="R139" s="174">
        <f>SUM(R140:R152)</f>
        <v>26.392970839999997</v>
      </c>
      <c r="S139" s="173"/>
      <c r="T139" s="175">
        <f>SUM(T140:T152)</f>
        <v>0</v>
      </c>
      <c r="AR139" s="176" t="s">
        <v>79</v>
      </c>
      <c r="AT139" s="177" t="s">
        <v>71</v>
      </c>
      <c r="AU139" s="177" t="s">
        <v>79</v>
      </c>
      <c r="AY139" s="176" t="s">
        <v>211</v>
      </c>
      <c r="BK139" s="178">
        <f>SUM(BK140:BK152)</f>
        <v>0</v>
      </c>
    </row>
    <row r="140" spans="1:65" s="2" customFormat="1" ht="14.45" customHeight="1">
      <c r="A140" s="36"/>
      <c r="B140" s="37"/>
      <c r="C140" s="181" t="s">
        <v>276</v>
      </c>
      <c r="D140" s="181" t="s">
        <v>213</v>
      </c>
      <c r="E140" s="182" t="s">
        <v>1434</v>
      </c>
      <c r="F140" s="183" t="s">
        <v>1435</v>
      </c>
      <c r="G140" s="184" t="s">
        <v>139</v>
      </c>
      <c r="H140" s="185">
        <v>6.835</v>
      </c>
      <c r="I140" s="186"/>
      <c r="J140" s="187">
        <f>ROUND(I140*H140,2)</f>
        <v>0</v>
      </c>
      <c r="K140" s="183" t="s">
        <v>217</v>
      </c>
      <c r="L140" s="41"/>
      <c r="M140" s="188" t="s">
        <v>19</v>
      </c>
      <c r="N140" s="189" t="s">
        <v>43</v>
      </c>
      <c r="O140" s="66"/>
      <c r="P140" s="190">
        <f>O140*H140</f>
        <v>0</v>
      </c>
      <c r="Q140" s="190">
        <v>1.98</v>
      </c>
      <c r="R140" s="190">
        <f>Q140*H140</f>
        <v>13.533300000000001</v>
      </c>
      <c r="S140" s="190">
        <v>0</v>
      </c>
      <c r="T140" s="191">
        <f>S140*H140</f>
        <v>0</v>
      </c>
      <c r="U140" s="36"/>
      <c r="V140" s="36"/>
      <c r="W140" s="36"/>
      <c r="X140" s="36"/>
      <c r="Y140" s="36"/>
      <c r="Z140" s="36"/>
      <c r="AA140" s="36"/>
      <c r="AB140" s="36"/>
      <c r="AC140" s="36"/>
      <c r="AD140" s="36"/>
      <c r="AE140" s="36"/>
      <c r="AR140" s="192" t="s">
        <v>148</v>
      </c>
      <c r="AT140" s="192" t="s">
        <v>213</v>
      </c>
      <c r="AU140" s="192" t="s">
        <v>81</v>
      </c>
      <c r="AY140" s="19" t="s">
        <v>211</v>
      </c>
      <c r="BE140" s="193">
        <f>IF(N140="základní",J140,0)</f>
        <v>0</v>
      </c>
      <c r="BF140" s="193">
        <f>IF(N140="snížená",J140,0)</f>
        <v>0</v>
      </c>
      <c r="BG140" s="193">
        <f>IF(N140="zákl. přenesená",J140,0)</f>
        <v>0</v>
      </c>
      <c r="BH140" s="193">
        <f>IF(N140="sníž. přenesená",J140,0)</f>
        <v>0</v>
      </c>
      <c r="BI140" s="193">
        <f>IF(N140="nulová",J140,0)</f>
        <v>0</v>
      </c>
      <c r="BJ140" s="19" t="s">
        <v>79</v>
      </c>
      <c r="BK140" s="193">
        <f>ROUND(I140*H140,2)</f>
        <v>0</v>
      </c>
      <c r="BL140" s="19" t="s">
        <v>148</v>
      </c>
      <c r="BM140" s="192" t="s">
        <v>1987</v>
      </c>
    </row>
    <row r="141" spans="1:65" s="2" customFormat="1" ht="48.75">
      <c r="A141" s="36"/>
      <c r="B141" s="37"/>
      <c r="C141" s="38"/>
      <c r="D141" s="194" t="s">
        <v>219</v>
      </c>
      <c r="E141" s="38"/>
      <c r="F141" s="195" t="s">
        <v>1437</v>
      </c>
      <c r="G141" s="38"/>
      <c r="H141" s="38"/>
      <c r="I141" s="196"/>
      <c r="J141" s="38"/>
      <c r="K141" s="38"/>
      <c r="L141" s="41"/>
      <c r="M141" s="197"/>
      <c r="N141" s="198"/>
      <c r="O141" s="66"/>
      <c r="P141" s="66"/>
      <c r="Q141" s="66"/>
      <c r="R141" s="66"/>
      <c r="S141" s="66"/>
      <c r="T141" s="67"/>
      <c r="U141" s="36"/>
      <c r="V141" s="36"/>
      <c r="W141" s="36"/>
      <c r="X141" s="36"/>
      <c r="Y141" s="36"/>
      <c r="Z141" s="36"/>
      <c r="AA141" s="36"/>
      <c r="AB141" s="36"/>
      <c r="AC141" s="36"/>
      <c r="AD141" s="36"/>
      <c r="AE141" s="36"/>
      <c r="AT141" s="19" t="s">
        <v>219</v>
      </c>
      <c r="AU141" s="19" t="s">
        <v>81</v>
      </c>
    </row>
    <row r="142" spans="1:65" s="14" customFormat="1" ht="11.25">
      <c r="B142" s="209"/>
      <c r="C142" s="210"/>
      <c r="D142" s="194" t="s">
        <v>231</v>
      </c>
      <c r="E142" s="211" t="s">
        <v>19</v>
      </c>
      <c r="F142" s="212" t="s">
        <v>1988</v>
      </c>
      <c r="G142" s="210"/>
      <c r="H142" s="213">
        <v>6.835</v>
      </c>
      <c r="I142" s="214"/>
      <c r="J142" s="210"/>
      <c r="K142" s="210"/>
      <c r="L142" s="215"/>
      <c r="M142" s="216"/>
      <c r="N142" s="217"/>
      <c r="O142" s="217"/>
      <c r="P142" s="217"/>
      <c r="Q142" s="217"/>
      <c r="R142" s="217"/>
      <c r="S142" s="217"/>
      <c r="T142" s="218"/>
      <c r="AT142" s="219" t="s">
        <v>231</v>
      </c>
      <c r="AU142" s="219" t="s">
        <v>81</v>
      </c>
      <c r="AV142" s="14" t="s">
        <v>81</v>
      </c>
      <c r="AW142" s="14" t="s">
        <v>33</v>
      </c>
      <c r="AX142" s="14" t="s">
        <v>72</v>
      </c>
      <c r="AY142" s="219" t="s">
        <v>211</v>
      </c>
    </row>
    <row r="143" spans="1:65" s="15" customFormat="1" ht="11.25">
      <c r="B143" s="220"/>
      <c r="C143" s="221"/>
      <c r="D143" s="194" t="s">
        <v>231</v>
      </c>
      <c r="E143" s="222" t="s">
        <v>1365</v>
      </c>
      <c r="F143" s="223" t="s">
        <v>288</v>
      </c>
      <c r="G143" s="221"/>
      <c r="H143" s="224">
        <v>6.835</v>
      </c>
      <c r="I143" s="225"/>
      <c r="J143" s="221"/>
      <c r="K143" s="221"/>
      <c r="L143" s="226"/>
      <c r="M143" s="227"/>
      <c r="N143" s="228"/>
      <c r="O143" s="228"/>
      <c r="P143" s="228"/>
      <c r="Q143" s="228"/>
      <c r="R143" s="228"/>
      <c r="S143" s="228"/>
      <c r="T143" s="229"/>
      <c r="AT143" s="230" t="s">
        <v>231</v>
      </c>
      <c r="AU143" s="230" t="s">
        <v>81</v>
      </c>
      <c r="AV143" s="15" t="s">
        <v>148</v>
      </c>
      <c r="AW143" s="15" t="s">
        <v>33</v>
      </c>
      <c r="AX143" s="15" t="s">
        <v>79</v>
      </c>
      <c r="AY143" s="230" t="s">
        <v>211</v>
      </c>
    </row>
    <row r="144" spans="1:65" s="2" customFormat="1" ht="14.45" customHeight="1">
      <c r="A144" s="36"/>
      <c r="B144" s="37"/>
      <c r="C144" s="181" t="s">
        <v>282</v>
      </c>
      <c r="D144" s="181" t="s">
        <v>213</v>
      </c>
      <c r="E144" s="182" t="s">
        <v>1440</v>
      </c>
      <c r="F144" s="183" t="s">
        <v>1441</v>
      </c>
      <c r="G144" s="184" t="s">
        <v>139</v>
      </c>
      <c r="H144" s="185">
        <v>5.6959999999999997</v>
      </c>
      <c r="I144" s="186"/>
      <c r="J144" s="187">
        <f>ROUND(I144*H144,2)</f>
        <v>0</v>
      </c>
      <c r="K144" s="183" t="s">
        <v>217</v>
      </c>
      <c r="L144" s="41"/>
      <c r="M144" s="188" t="s">
        <v>19</v>
      </c>
      <c r="N144" s="189" t="s">
        <v>43</v>
      </c>
      <c r="O144" s="66"/>
      <c r="P144" s="190">
        <f>O144*H144</f>
        <v>0</v>
      </c>
      <c r="Q144" s="190">
        <v>2.2563399999999998</v>
      </c>
      <c r="R144" s="190">
        <f>Q144*H144</f>
        <v>12.852112639999998</v>
      </c>
      <c r="S144" s="190">
        <v>0</v>
      </c>
      <c r="T144" s="191">
        <f>S144*H144</f>
        <v>0</v>
      </c>
      <c r="U144" s="36"/>
      <c r="V144" s="36"/>
      <c r="W144" s="36"/>
      <c r="X144" s="36"/>
      <c r="Y144" s="36"/>
      <c r="Z144" s="36"/>
      <c r="AA144" s="36"/>
      <c r="AB144" s="36"/>
      <c r="AC144" s="36"/>
      <c r="AD144" s="36"/>
      <c r="AE144" s="36"/>
      <c r="AR144" s="192" t="s">
        <v>148</v>
      </c>
      <c r="AT144" s="192" t="s">
        <v>213</v>
      </c>
      <c r="AU144" s="192" t="s">
        <v>81</v>
      </c>
      <c r="AY144" s="19" t="s">
        <v>211</v>
      </c>
      <c r="BE144" s="193">
        <f>IF(N144="základní",J144,0)</f>
        <v>0</v>
      </c>
      <c r="BF144" s="193">
        <f>IF(N144="snížená",J144,0)</f>
        <v>0</v>
      </c>
      <c r="BG144" s="193">
        <f>IF(N144="zákl. přenesená",J144,0)</f>
        <v>0</v>
      </c>
      <c r="BH144" s="193">
        <f>IF(N144="sníž. přenesená",J144,0)</f>
        <v>0</v>
      </c>
      <c r="BI144" s="193">
        <f>IF(N144="nulová",J144,0)</f>
        <v>0</v>
      </c>
      <c r="BJ144" s="19" t="s">
        <v>79</v>
      </c>
      <c r="BK144" s="193">
        <f>ROUND(I144*H144,2)</f>
        <v>0</v>
      </c>
      <c r="BL144" s="19" t="s">
        <v>148</v>
      </c>
      <c r="BM144" s="192" t="s">
        <v>1989</v>
      </c>
    </row>
    <row r="145" spans="1:65" s="2" customFormat="1" ht="58.5">
      <c r="A145" s="36"/>
      <c r="B145" s="37"/>
      <c r="C145" s="38"/>
      <c r="D145" s="194" t="s">
        <v>219</v>
      </c>
      <c r="E145" s="38"/>
      <c r="F145" s="195" t="s">
        <v>1443</v>
      </c>
      <c r="G145" s="38"/>
      <c r="H145" s="38"/>
      <c r="I145" s="196"/>
      <c r="J145" s="38"/>
      <c r="K145" s="38"/>
      <c r="L145" s="41"/>
      <c r="M145" s="197"/>
      <c r="N145" s="198"/>
      <c r="O145" s="66"/>
      <c r="P145" s="66"/>
      <c r="Q145" s="66"/>
      <c r="R145" s="66"/>
      <c r="S145" s="66"/>
      <c r="T145" s="67"/>
      <c r="U145" s="36"/>
      <c r="V145" s="36"/>
      <c r="W145" s="36"/>
      <c r="X145" s="36"/>
      <c r="Y145" s="36"/>
      <c r="Z145" s="36"/>
      <c r="AA145" s="36"/>
      <c r="AB145" s="36"/>
      <c r="AC145" s="36"/>
      <c r="AD145" s="36"/>
      <c r="AE145" s="36"/>
      <c r="AT145" s="19" t="s">
        <v>219</v>
      </c>
      <c r="AU145" s="19" t="s">
        <v>81</v>
      </c>
    </row>
    <row r="146" spans="1:65" s="14" customFormat="1" ht="11.25">
      <c r="B146" s="209"/>
      <c r="C146" s="210"/>
      <c r="D146" s="194" t="s">
        <v>231</v>
      </c>
      <c r="E146" s="211" t="s">
        <v>19</v>
      </c>
      <c r="F146" s="212" t="s">
        <v>1990</v>
      </c>
      <c r="G146" s="210"/>
      <c r="H146" s="213">
        <v>5.6959999999999997</v>
      </c>
      <c r="I146" s="214"/>
      <c r="J146" s="210"/>
      <c r="K146" s="210"/>
      <c r="L146" s="215"/>
      <c r="M146" s="216"/>
      <c r="N146" s="217"/>
      <c r="O146" s="217"/>
      <c r="P146" s="217"/>
      <c r="Q146" s="217"/>
      <c r="R146" s="217"/>
      <c r="S146" s="217"/>
      <c r="T146" s="218"/>
      <c r="AT146" s="219" t="s">
        <v>231</v>
      </c>
      <c r="AU146" s="219" t="s">
        <v>81</v>
      </c>
      <c r="AV146" s="14" t="s">
        <v>81</v>
      </c>
      <c r="AW146" s="14" t="s">
        <v>33</v>
      </c>
      <c r="AX146" s="14" t="s">
        <v>72</v>
      </c>
      <c r="AY146" s="219" t="s">
        <v>211</v>
      </c>
    </row>
    <row r="147" spans="1:65" s="15" customFormat="1" ht="11.25">
      <c r="B147" s="220"/>
      <c r="C147" s="221"/>
      <c r="D147" s="194" t="s">
        <v>231</v>
      </c>
      <c r="E147" s="222" t="s">
        <v>1362</v>
      </c>
      <c r="F147" s="223" t="s">
        <v>288</v>
      </c>
      <c r="G147" s="221"/>
      <c r="H147" s="224">
        <v>5.6959999999999997</v>
      </c>
      <c r="I147" s="225"/>
      <c r="J147" s="221"/>
      <c r="K147" s="221"/>
      <c r="L147" s="226"/>
      <c r="M147" s="227"/>
      <c r="N147" s="228"/>
      <c r="O147" s="228"/>
      <c r="P147" s="228"/>
      <c r="Q147" s="228"/>
      <c r="R147" s="228"/>
      <c r="S147" s="228"/>
      <c r="T147" s="229"/>
      <c r="AT147" s="230" t="s">
        <v>231</v>
      </c>
      <c r="AU147" s="230" t="s">
        <v>81</v>
      </c>
      <c r="AV147" s="15" t="s">
        <v>148</v>
      </c>
      <c r="AW147" s="15" t="s">
        <v>33</v>
      </c>
      <c r="AX147" s="15" t="s">
        <v>79</v>
      </c>
      <c r="AY147" s="230" t="s">
        <v>211</v>
      </c>
    </row>
    <row r="148" spans="1:65" s="2" customFormat="1" ht="14.45" customHeight="1">
      <c r="A148" s="36"/>
      <c r="B148" s="37"/>
      <c r="C148" s="181" t="s">
        <v>289</v>
      </c>
      <c r="D148" s="181" t="s">
        <v>213</v>
      </c>
      <c r="E148" s="182" t="s">
        <v>1920</v>
      </c>
      <c r="F148" s="183" t="s">
        <v>1921</v>
      </c>
      <c r="G148" s="184" t="s">
        <v>228</v>
      </c>
      <c r="H148" s="185">
        <v>3.06</v>
      </c>
      <c r="I148" s="186"/>
      <c r="J148" s="187">
        <f>ROUND(I148*H148,2)</f>
        <v>0</v>
      </c>
      <c r="K148" s="183" t="s">
        <v>217</v>
      </c>
      <c r="L148" s="41"/>
      <c r="M148" s="188" t="s">
        <v>19</v>
      </c>
      <c r="N148" s="189" t="s">
        <v>43</v>
      </c>
      <c r="O148" s="66"/>
      <c r="P148" s="190">
        <f>O148*H148</f>
        <v>0</v>
      </c>
      <c r="Q148" s="190">
        <v>2.47E-3</v>
      </c>
      <c r="R148" s="190">
        <f>Q148*H148</f>
        <v>7.5582000000000002E-3</v>
      </c>
      <c r="S148" s="190">
        <v>0</v>
      </c>
      <c r="T148" s="191">
        <f>S148*H148</f>
        <v>0</v>
      </c>
      <c r="U148" s="36"/>
      <c r="V148" s="36"/>
      <c r="W148" s="36"/>
      <c r="X148" s="36"/>
      <c r="Y148" s="36"/>
      <c r="Z148" s="36"/>
      <c r="AA148" s="36"/>
      <c r="AB148" s="36"/>
      <c r="AC148" s="36"/>
      <c r="AD148" s="36"/>
      <c r="AE148" s="36"/>
      <c r="AR148" s="192" t="s">
        <v>148</v>
      </c>
      <c r="AT148" s="192" t="s">
        <v>213</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1991</v>
      </c>
    </row>
    <row r="149" spans="1:65" s="2" customFormat="1" ht="39">
      <c r="A149" s="36"/>
      <c r="B149" s="37"/>
      <c r="C149" s="38"/>
      <c r="D149" s="194" t="s">
        <v>219</v>
      </c>
      <c r="E149" s="38"/>
      <c r="F149" s="195" t="s">
        <v>1923</v>
      </c>
      <c r="G149" s="38"/>
      <c r="H149" s="38"/>
      <c r="I149" s="196"/>
      <c r="J149" s="38"/>
      <c r="K149" s="38"/>
      <c r="L149" s="41"/>
      <c r="M149" s="197"/>
      <c r="N149" s="198"/>
      <c r="O149" s="66"/>
      <c r="P149" s="66"/>
      <c r="Q149" s="66"/>
      <c r="R149" s="66"/>
      <c r="S149" s="66"/>
      <c r="T149" s="67"/>
      <c r="U149" s="36"/>
      <c r="V149" s="36"/>
      <c r="W149" s="36"/>
      <c r="X149" s="36"/>
      <c r="Y149" s="36"/>
      <c r="Z149" s="36"/>
      <c r="AA149" s="36"/>
      <c r="AB149" s="36"/>
      <c r="AC149" s="36"/>
      <c r="AD149" s="36"/>
      <c r="AE149" s="36"/>
      <c r="AT149" s="19" t="s">
        <v>219</v>
      </c>
      <c r="AU149" s="19" t="s">
        <v>81</v>
      </c>
    </row>
    <row r="150" spans="1:65" s="14" customFormat="1" ht="11.25">
      <c r="B150" s="209"/>
      <c r="C150" s="210"/>
      <c r="D150" s="194" t="s">
        <v>231</v>
      </c>
      <c r="E150" s="211" t="s">
        <v>19</v>
      </c>
      <c r="F150" s="212" t="s">
        <v>1992</v>
      </c>
      <c r="G150" s="210"/>
      <c r="H150" s="213">
        <v>3.06</v>
      </c>
      <c r="I150" s="214"/>
      <c r="J150" s="210"/>
      <c r="K150" s="210"/>
      <c r="L150" s="215"/>
      <c r="M150" s="216"/>
      <c r="N150" s="217"/>
      <c r="O150" s="217"/>
      <c r="P150" s="217"/>
      <c r="Q150" s="217"/>
      <c r="R150" s="217"/>
      <c r="S150" s="217"/>
      <c r="T150" s="218"/>
      <c r="AT150" s="219" t="s">
        <v>231</v>
      </c>
      <c r="AU150" s="219" t="s">
        <v>81</v>
      </c>
      <c r="AV150" s="14" t="s">
        <v>81</v>
      </c>
      <c r="AW150" s="14" t="s">
        <v>33</v>
      </c>
      <c r="AX150" s="14" t="s">
        <v>79</v>
      </c>
      <c r="AY150" s="219" t="s">
        <v>211</v>
      </c>
    </row>
    <row r="151" spans="1:65" s="2" customFormat="1" ht="14.45" customHeight="1">
      <c r="A151" s="36"/>
      <c r="B151" s="37"/>
      <c r="C151" s="181" t="s">
        <v>8</v>
      </c>
      <c r="D151" s="181" t="s">
        <v>213</v>
      </c>
      <c r="E151" s="182" t="s">
        <v>1925</v>
      </c>
      <c r="F151" s="183" t="s">
        <v>1926</v>
      </c>
      <c r="G151" s="184" t="s">
        <v>228</v>
      </c>
      <c r="H151" s="185">
        <v>3.06</v>
      </c>
      <c r="I151" s="186"/>
      <c r="J151" s="187">
        <f>ROUND(I151*H151,2)</f>
        <v>0</v>
      </c>
      <c r="K151" s="183" t="s">
        <v>217</v>
      </c>
      <c r="L151" s="41"/>
      <c r="M151" s="188" t="s">
        <v>19</v>
      </c>
      <c r="N151" s="189" t="s">
        <v>43</v>
      </c>
      <c r="O151" s="66"/>
      <c r="P151" s="190">
        <f>O151*H151</f>
        <v>0</v>
      </c>
      <c r="Q151" s="190">
        <v>0</v>
      </c>
      <c r="R151" s="190">
        <f>Q151*H151</f>
        <v>0</v>
      </c>
      <c r="S151" s="190">
        <v>0</v>
      </c>
      <c r="T151" s="191">
        <f>S151*H151</f>
        <v>0</v>
      </c>
      <c r="U151" s="36"/>
      <c r="V151" s="36"/>
      <c r="W151" s="36"/>
      <c r="X151" s="36"/>
      <c r="Y151" s="36"/>
      <c r="Z151" s="36"/>
      <c r="AA151" s="36"/>
      <c r="AB151" s="36"/>
      <c r="AC151" s="36"/>
      <c r="AD151" s="36"/>
      <c r="AE151" s="36"/>
      <c r="AR151" s="192" t="s">
        <v>148</v>
      </c>
      <c r="AT151" s="192" t="s">
        <v>213</v>
      </c>
      <c r="AU151" s="192" t="s">
        <v>81</v>
      </c>
      <c r="AY151" s="19" t="s">
        <v>211</v>
      </c>
      <c r="BE151" s="193">
        <f>IF(N151="základní",J151,0)</f>
        <v>0</v>
      </c>
      <c r="BF151" s="193">
        <f>IF(N151="snížená",J151,0)</f>
        <v>0</v>
      </c>
      <c r="BG151" s="193">
        <f>IF(N151="zákl. přenesená",J151,0)</f>
        <v>0</v>
      </c>
      <c r="BH151" s="193">
        <f>IF(N151="sníž. přenesená",J151,0)</f>
        <v>0</v>
      </c>
      <c r="BI151" s="193">
        <f>IF(N151="nulová",J151,0)</f>
        <v>0</v>
      </c>
      <c r="BJ151" s="19" t="s">
        <v>79</v>
      </c>
      <c r="BK151" s="193">
        <f>ROUND(I151*H151,2)</f>
        <v>0</v>
      </c>
      <c r="BL151" s="19" t="s">
        <v>148</v>
      </c>
      <c r="BM151" s="192" t="s">
        <v>1993</v>
      </c>
    </row>
    <row r="152" spans="1:65" s="2" customFormat="1" ht="39">
      <c r="A152" s="36"/>
      <c r="B152" s="37"/>
      <c r="C152" s="38"/>
      <c r="D152" s="194" t="s">
        <v>219</v>
      </c>
      <c r="E152" s="38"/>
      <c r="F152" s="195" t="s">
        <v>1923</v>
      </c>
      <c r="G152" s="38"/>
      <c r="H152" s="38"/>
      <c r="I152" s="196"/>
      <c r="J152" s="38"/>
      <c r="K152" s="38"/>
      <c r="L152" s="41"/>
      <c r="M152" s="197"/>
      <c r="N152" s="198"/>
      <c r="O152" s="66"/>
      <c r="P152" s="66"/>
      <c r="Q152" s="66"/>
      <c r="R152" s="66"/>
      <c r="S152" s="66"/>
      <c r="T152" s="67"/>
      <c r="U152" s="36"/>
      <c r="V152" s="36"/>
      <c r="W152" s="36"/>
      <c r="X152" s="36"/>
      <c r="Y152" s="36"/>
      <c r="Z152" s="36"/>
      <c r="AA152" s="36"/>
      <c r="AB152" s="36"/>
      <c r="AC152" s="36"/>
      <c r="AD152" s="36"/>
      <c r="AE152" s="36"/>
      <c r="AT152" s="19" t="s">
        <v>219</v>
      </c>
      <c r="AU152" s="19" t="s">
        <v>81</v>
      </c>
    </row>
    <row r="153" spans="1:65" s="12" customFormat="1" ht="22.9" customHeight="1">
      <c r="B153" s="165"/>
      <c r="C153" s="166"/>
      <c r="D153" s="167" t="s">
        <v>71</v>
      </c>
      <c r="E153" s="179" t="s">
        <v>225</v>
      </c>
      <c r="F153" s="179" t="s">
        <v>1453</v>
      </c>
      <c r="G153" s="166"/>
      <c r="H153" s="166"/>
      <c r="I153" s="169"/>
      <c r="J153" s="180">
        <f>BK153</f>
        <v>0</v>
      </c>
      <c r="K153" s="166"/>
      <c r="L153" s="171"/>
      <c r="M153" s="172"/>
      <c r="N153" s="173"/>
      <c r="O153" s="173"/>
      <c r="P153" s="174">
        <f>SUM(P154:P176)</f>
        <v>0</v>
      </c>
      <c r="Q153" s="173"/>
      <c r="R153" s="174">
        <f>SUM(R154:R176)</f>
        <v>126.48491613</v>
      </c>
      <c r="S153" s="173"/>
      <c r="T153" s="175">
        <f>SUM(T154:T176)</f>
        <v>0</v>
      </c>
      <c r="AR153" s="176" t="s">
        <v>79</v>
      </c>
      <c r="AT153" s="177" t="s">
        <v>71</v>
      </c>
      <c r="AU153" s="177" t="s">
        <v>79</v>
      </c>
      <c r="AY153" s="176" t="s">
        <v>211</v>
      </c>
      <c r="BK153" s="178">
        <f>SUM(BK154:BK176)</f>
        <v>0</v>
      </c>
    </row>
    <row r="154" spans="1:65" s="2" customFormat="1" ht="24.2" customHeight="1">
      <c r="A154" s="36"/>
      <c r="B154" s="37"/>
      <c r="C154" s="181" t="s">
        <v>306</v>
      </c>
      <c r="D154" s="181" t="s">
        <v>213</v>
      </c>
      <c r="E154" s="182" t="s">
        <v>1994</v>
      </c>
      <c r="F154" s="183" t="s">
        <v>1995</v>
      </c>
      <c r="G154" s="184" t="s">
        <v>139</v>
      </c>
      <c r="H154" s="185">
        <v>45.576000000000001</v>
      </c>
      <c r="I154" s="186"/>
      <c r="J154" s="187">
        <f>ROUND(I154*H154,2)</f>
        <v>0</v>
      </c>
      <c r="K154" s="183" t="s">
        <v>217</v>
      </c>
      <c r="L154" s="41"/>
      <c r="M154" s="188" t="s">
        <v>19</v>
      </c>
      <c r="N154" s="189" t="s">
        <v>43</v>
      </c>
      <c r="O154" s="66"/>
      <c r="P154" s="190">
        <f>O154*H154</f>
        <v>0</v>
      </c>
      <c r="Q154" s="190">
        <v>2.5360200000000002</v>
      </c>
      <c r="R154" s="190">
        <f>Q154*H154</f>
        <v>115.58164752</v>
      </c>
      <c r="S154" s="190">
        <v>0</v>
      </c>
      <c r="T154" s="191">
        <f>S154*H154</f>
        <v>0</v>
      </c>
      <c r="U154" s="36"/>
      <c r="V154" s="36"/>
      <c r="W154" s="36"/>
      <c r="X154" s="36"/>
      <c r="Y154" s="36"/>
      <c r="Z154" s="36"/>
      <c r="AA154" s="36"/>
      <c r="AB154" s="36"/>
      <c r="AC154" s="36"/>
      <c r="AD154" s="36"/>
      <c r="AE154" s="36"/>
      <c r="AR154" s="192" t="s">
        <v>148</v>
      </c>
      <c r="AT154" s="192" t="s">
        <v>213</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1996</v>
      </c>
    </row>
    <row r="155" spans="1:65" s="2" customFormat="1" ht="39">
      <c r="A155" s="36"/>
      <c r="B155" s="37"/>
      <c r="C155" s="38"/>
      <c r="D155" s="194" t="s">
        <v>219</v>
      </c>
      <c r="E155" s="38"/>
      <c r="F155" s="195" t="s">
        <v>1509</v>
      </c>
      <c r="G155" s="38"/>
      <c r="H155" s="38"/>
      <c r="I155" s="196"/>
      <c r="J155" s="38"/>
      <c r="K155" s="38"/>
      <c r="L155" s="41"/>
      <c r="M155" s="197"/>
      <c r="N155" s="198"/>
      <c r="O155" s="66"/>
      <c r="P155" s="66"/>
      <c r="Q155" s="66"/>
      <c r="R155" s="66"/>
      <c r="S155" s="66"/>
      <c r="T155" s="67"/>
      <c r="U155" s="36"/>
      <c r="V155" s="36"/>
      <c r="W155" s="36"/>
      <c r="X155" s="36"/>
      <c r="Y155" s="36"/>
      <c r="Z155" s="36"/>
      <c r="AA155" s="36"/>
      <c r="AB155" s="36"/>
      <c r="AC155" s="36"/>
      <c r="AD155" s="36"/>
      <c r="AE155" s="36"/>
      <c r="AT155" s="19" t="s">
        <v>219</v>
      </c>
      <c r="AU155" s="19" t="s">
        <v>81</v>
      </c>
    </row>
    <row r="156" spans="1:65" s="14" customFormat="1" ht="11.25">
      <c r="B156" s="209"/>
      <c r="C156" s="210"/>
      <c r="D156" s="194" t="s">
        <v>231</v>
      </c>
      <c r="E156" s="211" t="s">
        <v>19</v>
      </c>
      <c r="F156" s="212" t="s">
        <v>1997</v>
      </c>
      <c r="G156" s="210"/>
      <c r="H156" s="213">
        <v>12.75</v>
      </c>
      <c r="I156" s="214"/>
      <c r="J156" s="210"/>
      <c r="K156" s="210"/>
      <c r="L156" s="215"/>
      <c r="M156" s="216"/>
      <c r="N156" s="217"/>
      <c r="O156" s="217"/>
      <c r="P156" s="217"/>
      <c r="Q156" s="217"/>
      <c r="R156" s="217"/>
      <c r="S156" s="217"/>
      <c r="T156" s="218"/>
      <c r="AT156" s="219" t="s">
        <v>231</v>
      </c>
      <c r="AU156" s="219" t="s">
        <v>81</v>
      </c>
      <c r="AV156" s="14" t="s">
        <v>81</v>
      </c>
      <c r="AW156" s="14" t="s">
        <v>33</v>
      </c>
      <c r="AX156" s="14" t="s">
        <v>72</v>
      </c>
      <c r="AY156" s="219" t="s">
        <v>211</v>
      </c>
    </row>
    <row r="157" spans="1:65" s="14" customFormat="1" ht="11.25">
      <c r="B157" s="209"/>
      <c r="C157" s="210"/>
      <c r="D157" s="194" t="s">
        <v>231</v>
      </c>
      <c r="E157" s="211" t="s">
        <v>19</v>
      </c>
      <c r="F157" s="212" t="s">
        <v>1998</v>
      </c>
      <c r="G157" s="210"/>
      <c r="H157" s="213">
        <v>15.4</v>
      </c>
      <c r="I157" s="214"/>
      <c r="J157" s="210"/>
      <c r="K157" s="210"/>
      <c r="L157" s="215"/>
      <c r="M157" s="216"/>
      <c r="N157" s="217"/>
      <c r="O157" s="217"/>
      <c r="P157" s="217"/>
      <c r="Q157" s="217"/>
      <c r="R157" s="217"/>
      <c r="S157" s="217"/>
      <c r="T157" s="218"/>
      <c r="AT157" s="219" t="s">
        <v>231</v>
      </c>
      <c r="AU157" s="219" t="s">
        <v>81</v>
      </c>
      <c r="AV157" s="14" t="s">
        <v>81</v>
      </c>
      <c r="AW157" s="14" t="s">
        <v>33</v>
      </c>
      <c r="AX157" s="14" t="s">
        <v>72</v>
      </c>
      <c r="AY157" s="219" t="s">
        <v>211</v>
      </c>
    </row>
    <row r="158" spans="1:65" s="14" customFormat="1" ht="11.25">
      <c r="B158" s="209"/>
      <c r="C158" s="210"/>
      <c r="D158" s="194" t="s">
        <v>231</v>
      </c>
      <c r="E158" s="211" t="s">
        <v>19</v>
      </c>
      <c r="F158" s="212" t="s">
        <v>1999</v>
      </c>
      <c r="G158" s="210"/>
      <c r="H158" s="213">
        <v>0.55000000000000004</v>
      </c>
      <c r="I158" s="214"/>
      <c r="J158" s="210"/>
      <c r="K158" s="210"/>
      <c r="L158" s="215"/>
      <c r="M158" s="216"/>
      <c r="N158" s="217"/>
      <c r="O158" s="217"/>
      <c r="P158" s="217"/>
      <c r="Q158" s="217"/>
      <c r="R158" s="217"/>
      <c r="S158" s="217"/>
      <c r="T158" s="218"/>
      <c r="AT158" s="219" t="s">
        <v>231</v>
      </c>
      <c r="AU158" s="219" t="s">
        <v>81</v>
      </c>
      <c r="AV158" s="14" t="s">
        <v>81</v>
      </c>
      <c r="AW158" s="14" t="s">
        <v>33</v>
      </c>
      <c r="AX158" s="14" t="s">
        <v>72</v>
      </c>
      <c r="AY158" s="219" t="s">
        <v>211</v>
      </c>
    </row>
    <row r="159" spans="1:65" s="14" customFormat="1" ht="11.25">
      <c r="B159" s="209"/>
      <c r="C159" s="210"/>
      <c r="D159" s="194" t="s">
        <v>231</v>
      </c>
      <c r="E159" s="211" t="s">
        <v>19</v>
      </c>
      <c r="F159" s="212" t="s">
        <v>2000</v>
      </c>
      <c r="G159" s="210"/>
      <c r="H159" s="213">
        <v>15.3</v>
      </c>
      <c r="I159" s="214"/>
      <c r="J159" s="210"/>
      <c r="K159" s="210"/>
      <c r="L159" s="215"/>
      <c r="M159" s="216"/>
      <c r="N159" s="217"/>
      <c r="O159" s="217"/>
      <c r="P159" s="217"/>
      <c r="Q159" s="217"/>
      <c r="R159" s="217"/>
      <c r="S159" s="217"/>
      <c r="T159" s="218"/>
      <c r="AT159" s="219" t="s">
        <v>231</v>
      </c>
      <c r="AU159" s="219" t="s">
        <v>81</v>
      </c>
      <c r="AV159" s="14" t="s">
        <v>81</v>
      </c>
      <c r="AW159" s="14" t="s">
        <v>33</v>
      </c>
      <c r="AX159" s="14" t="s">
        <v>72</v>
      </c>
      <c r="AY159" s="219" t="s">
        <v>211</v>
      </c>
    </row>
    <row r="160" spans="1:65" s="14" customFormat="1" ht="11.25">
      <c r="B160" s="209"/>
      <c r="C160" s="210"/>
      <c r="D160" s="194" t="s">
        <v>231</v>
      </c>
      <c r="E160" s="211" t="s">
        <v>19</v>
      </c>
      <c r="F160" s="212" t="s">
        <v>2001</v>
      </c>
      <c r="G160" s="210"/>
      <c r="H160" s="213">
        <v>-0.32400000000000001</v>
      </c>
      <c r="I160" s="214"/>
      <c r="J160" s="210"/>
      <c r="K160" s="210"/>
      <c r="L160" s="215"/>
      <c r="M160" s="216"/>
      <c r="N160" s="217"/>
      <c r="O160" s="217"/>
      <c r="P160" s="217"/>
      <c r="Q160" s="217"/>
      <c r="R160" s="217"/>
      <c r="S160" s="217"/>
      <c r="T160" s="218"/>
      <c r="AT160" s="219" t="s">
        <v>231</v>
      </c>
      <c r="AU160" s="219" t="s">
        <v>81</v>
      </c>
      <c r="AV160" s="14" t="s">
        <v>81</v>
      </c>
      <c r="AW160" s="14" t="s">
        <v>33</v>
      </c>
      <c r="AX160" s="14" t="s">
        <v>72</v>
      </c>
      <c r="AY160" s="219" t="s">
        <v>211</v>
      </c>
    </row>
    <row r="161" spans="1:65" s="14" customFormat="1" ht="11.25">
      <c r="B161" s="209"/>
      <c r="C161" s="210"/>
      <c r="D161" s="194" t="s">
        <v>231</v>
      </c>
      <c r="E161" s="211" t="s">
        <v>19</v>
      </c>
      <c r="F161" s="212" t="s">
        <v>2002</v>
      </c>
      <c r="G161" s="210"/>
      <c r="H161" s="213">
        <v>1.9</v>
      </c>
      <c r="I161" s="214"/>
      <c r="J161" s="210"/>
      <c r="K161" s="210"/>
      <c r="L161" s="215"/>
      <c r="M161" s="216"/>
      <c r="N161" s="217"/>
      <c r="O161" s="217"/>
      <c r="P161" s="217"/>
      <c r="Q161" s="217"/>
      <c r="R161" s="217"/>
      <c r="S161" s="217"/>
      <c r="T161" s="218"/>
      <c r="AT161" s="219" t="s">
        <v>231</v>
      </c>
      <c r="AU161" s="219" t="s">
        <v>81</v>
      </c>
      <c r="AV161" s="14" t="s">
        <v>81</v>
      </c>
      <c r="AW161" s="14" t="s">
        <v>33</v>
      </c>
      <c r="AX161" s="14" t="s">
        <v>72</v>
      </c>
      <c r="AY161" s="219" t="s">
        <v>211</v>
      </c>
    </row>
    <row r="162" spans="1:65" s="15" customFormat="1" ht="11.25">
      <c r="B162" s="220"/>
      <c r="C162" s="221"/>
      <c r="D162" s="194" t="s">
        <v>231</v>
      </c>
      <c r="E162" s="222" t="s">
        <v>19</v>
      </c>
      <c r="F162" s="223" t="s">
        <v>288</v>
      </c>
      <c r="G162" s="221"/>
      <c r="H162" s="224">
        <v>45.576000000000001</v>
      </c>
      <c r="I162" s="225"/>
      <c r="J162" s="221"/>
      <c r="K162" s="221"/>
      <c r="L162" s="226"/>
      <c r="M162" s="227"/>
      <c r="N162" s="228"/>
      <c r="O162" s="228"/>
      <c r="P162" s="228"/>
      <c r="Q162" s="228"/>
      <c r="R162" s="228"/>
      <c r="S162" s="228"/>
      <c r="T162" s="229"/>
      <c r="AT162" s="230" t="s">
        <v>231</v>
      </c>
      <c r="AU162" s="230" t="s">
        <v>81</v>
      </c>
      <c r="AV162" s="15" t="s">
        <v>148</v>
      </c>
      <c r="AW162" s="15" t="s">
        <v>33</v>
      </c>
      <c r="AX162" s="15" t="s">
        <v>79</v>
      </c>
      <c r="AY162" s="230" t="s">
        <v>211</v>
      </c>
    </row>
    <row r="163" spans="1:65" s="2" customFormat="1" ht="24.2" customHeight="1">
      <c r="A163" s="36"/>
      <c r="B163" s="37"/>
      <c r="C163" s="181" t="s">
        <v>311</v>
      </c>
      <c r="D163" s="181" t="s">
        <v>213</v>
      </c>
      <c r="E163" s="182" t="s">
        <v>1519</v>
      </c>
      <c r="F163" s="183" t="s">
        <v>1520</v>
      </c>
      <c r="G163" s="184" t="s">
        <v>228</v>
      </c>
      <c r="H163" s="185">
        <v>205.65</v>
      </c>
      <c r="I163" s="186"/>
      <c r="J163" s="187">
        <f>ROUND(I163*H163,2)</f>
        <v>0</v>
      </c>
      <c r="K163" s="183" t="s">
        <v>217</v>
      </c>
      <c r="L163" s="41"/>
      <c r="M163" s="188" t="s">
        <v>19</v>
      </c>
      <c r="N163" s="189" t="s">
        <v>43</v>
      </c>
      <c r="O163" s="66"/>
      <c r="P163" s="190">
        <f>O163*H163</f>
        <v>0</v>
      </c>
      <c r="Q163" s="190">
        <v>2.47E-3</v>
      </c>
      <c r="R163" s="190">
        <f>Q163*H163</f>
        <v>0.5079555</v>
      </c>
      <c r="S163" s="190">
        <v>0</v>
      </c>
      <c r="T163" s="191">
        <f>S163*H163</f>
        <v>0</v>
      </c>
      <c r="U163" s="36"/>
      <c r="V163" s="36"/>
      <c r="W163" s="36"/>
      <c r="X163" s="36"/>
      <c r="Y163" s="36"/>
      <c r="Z163" s="36"/>
      <c r="AA163" s="36"/>
      <c r="AB163" s="36"/>
      <c r="AC163" s="36"/>
      <c r="AD163" s="36"/>
      <c r="AE163" s="36"/>
      <c r="AR163" s="192" t="s">
        <v>148</v>
      </c>
      <c r="AT163" s="192" t="s">
        <v>213</v>
      </c>
      <c r="AU163" s="192" t="s">
        <v>81</v>
      </c>
      <c r="AY163" s="19" t="s">
        <v>211</v>
      </c>
      <c r="BE163" s="193">
        <f>IF(N163="základní",J163,0)</f>
        <v>0</v>
      </c>
      <c r="BF163" s="193">
        <f>IF(N163="snížená",J163,0)</f>
        <v>0</v>
      </c>
      <c r="BG163" s="193">
        <f>IF(N163="zákl. přenesená",J163,0)</f>
        <v>0</v>
      </c>
      <c r="BH163" s="193">
        <f>IF(N163="sníž. přenesená",J163,0)</f>
        <v>0</v>
      </c>
      <c r="BI163" s="193">
        <f>IF(N163="nulová",J163,0)</f>
        <v>0</v>
      </c>
      <c r="BJ163" s="19" t="s">
        <v>79</v>
      </c>
      <c r="BK163" s="193">
        <f>ROUND(I163*H163,2)</f>
        <v>0</v>
      </c>
      <c r="BL163" s="19" t="s">
        <v>148</v>
      </c>
      <c r="BM163" s="192" t="s">
        <v>2003</v>
      </c>
    </row>
    <row r="164" spans="1:65" s="2" customFormat="1" ht="48.75">
      <c r="A164" s="36"/>
      <c r="B164" s="37"/>
      <c r="C164" s="38"/>
      <c r="D164" s="194" t="s">
        <v>219</v>
      </c>
      <c r="E164" s="38"/>
      <c r="F164" s="195" t="s">
        <v>1522</v>
      </c>
      <c r="G164" s="38"/>
      <c r="H164" s="38"/>
      <c r="I164" s="196"/>
      <c r="J164" s="38"/>
      <c r="K164" s="38"/>
      <c r="L164" s="41"/>
      <c r="M164" s="197"/>
      <c r="N164" s="198"/>
      <c r="O164" s="66"/>
      <c r="P164" s="66"/>
      <c r="Q164" s="66"/>
      <c r="R164" s="66"/>
      <c r="S164" s="66"/>
      <c r="T164" s="67"/>
      <c r="U164" s="36"/>
      <c r="V164" s="36"/>
      <c r="W164" s="36"/>
      <c r="X164" s="36"/>
      <c r="Y164" s="36"/>
      <c r="Z164" s="36"/>
      <c r="AA164" s="36"/>
      <c r="AB164" s="36"/>
      <c r="AC164" s="36"/>
      <c r="AD164" s="36"/>
      <c r="AE164" s="36"/>
      <c r="AT164" s="19" t="s">
        <v>219</v>
      </c>
      <c r="AU164" s="19" t="s">
        <v>81</v>
      </c>
    </row>
    <row r="165" spans="1:65" s="14" customFormat="1" ht="11.25">
      <c r="B165" s="209"/>
      <c r="C165" s="210"/>
      <c r="D165" s="194" t="s">
        <v>231</v>
      </c>
      <c r="E165" s="211" t="s">
        <v>19</v>
      </c>
      <c r="F165" s="212" t="s">
        <v>2004</v>
      </c>
      <c r="G165" s="210"/>
      <c r="H165" s="213">
        <v>7.25</v>
      </c>
      <c r="I165" s="214"/>
      <c r="J165" s="210"/>
      <c r="K165" s="210"/>
      <c r="L165" s="215"/>
      <c r="M165" s="216"/>
      <c r="N165" s="217"/>
      <c r="O165" s="217"/>
      <c r="P165" s="217"/>
      <c r="Q165" s="217"/>
      <c r="R165" s="217"/>
      <c r="S165" s="217"/>
      <c r="T165" s="218"/>
      <c r="AT165" s="219" t="s">
        <v>231</v>
      </c>
      <c r="AU165" s="219" t="s">
        <v>81</v>
      </c>
      <c r="AV165" s="14" t="s">
        <v>81</v>
      </c>
      <c r="AW165" s="14" t="s">
        <v>33</v>
      </c>
      <c r="AX165" s="14" t="s">
        <v>72</v>
      </c>
      <c r="AY165" s="219" t="s">
        <v>211</v>
      </c>
    </row>
    <row r="166" spans="1:65" s="14" customFormat="1" ht="11.25">
      <c r="B166" s="209"/>
      <c r="C166" s="210"/>
      <c r="D166" s="194" t="s">
        <v>231</v>
      </c>
      <c r="E166" s="211" t="s">
        <v>19</v>
      </c>
      <c r="F166" s="212" t="s">
        <v>2005</v>
      </c>
      <c r="G166" s="210"/>
      <c r="H166" s="213">
        <v>123.2</v>
      </c>
      <c r="I166" s="214"/>
      <c r="J166" s="210"/>
      <c r="K166" s="210"/>
      <c r="L166" s="215"/>
      <c r="M166" s="216"/>
      <c r="N166" s="217"/>
      <c r="O166" s="217"/>
      <c r="P166" s="217"/>
      <c r="Q166" s="217"/>
      <c r="R166" s="217"/>
      <c r="S166" s="217"/>
      <c r="T166" s="218"/>
      <c r="AT166" s="219" t="s">
        <v>231</v>
      </c>
      <c r="AU166" s="219" t="s">
        <v>81</v>
      </c>
      <c r="AV166" s="14" t="s">
        <v>81</v>
      </c>
      <c r="AW166" s="14" t="s">
        <v>33</v>
      </c>
      <c r="AX166" s="14" t="s">
        <v>72</v>
      </c>
      <c r="AY166" s="219" t="s">
        <v>211</v>
      </c>
    </row>
    <row r="167" spans="1:65" s="14" customFormat="1" ht="11.25">
      <c r="B167" s="209"/>
      <c r="C167" s="210"/>
      <c r="D167" s="194" t="s">
        <v>231</v>
      </c>
      <c r="E167" s="211" t="s">
        <v>19</v>
      </c>
      <c r="F167" s="212" t="s">
        <v>2006</v>
      </c>
      <c r="G167" s="210"/>
      <c r="H167" s="213">
        <v>5.5</v>
      </c>
      <c r="I167" s="214"/>
      <c r="J167" s="210"/>
      <c r="K167" s="210"/>
      <c r="L167" s="215"/>
      <c r="M167" s="216"/>
      <c r="N167" s="217"/>
      <c r="O167" s="217"/>
      <c r="P167" s="217"/>
      <c r="Q167" s="217"/>
      <c r="R167" s="217"/>
      <c r="S167" s="217"/>
      <c r="T167" s="218"/>
      <c r="AT167" s="219" t="s">
        <v>231</v>
      </c>
      <c r="AU167" s="219" t="s">
        <v>81</v>
      </c>
      <c r="AV167" s="14" t="s">
        <v>81</v>
      </c>
      <c r="AW167" s="14" t="s">
        <v>33</v>
      </c>
      <c r="AX167" s="14" t="s">
        <v>72</v>
      </c>
      <c r="AY167" s="219" t="s">
        <v>211</v>
      </c>
    </row>
    <row r="168" spans="1:65" s="14" customFormat="1" ht="11.25">
      <c r="B168" s="209"/>
      <c r="C168" s="210"/>
      <c r="D168" s="194" t="s">
        <v>231</v>
      </c>
      <c r="E168" s="211" t="s">
        <v>19</v>
      </c>
      <c r="F168" s="212" t="s">
        <v>2007</v>
      </c>
      <c r="G168" s="210"/>
      <c r="H168" s="213">
        <v>8.6999999999999993</v>
      </c>
      <c r="I168" s="214"/>
      <c r="J168" s="210"/>
      <c r="K168" s="210"/>
      <c r="L168" s="215"/>
      <c r="M168" s="216"/>
      <c r="N168" s="217"/>
      <c r="O168" s="217"/>
      <c r="P168" s="217"/>
      <c r="Q168" s="217"/>
      <c r="R168" s="217"/>
      <c r="S168" s="217"/>
      <c r="T168" s="218"/>
      <c r="AT168" s="219" t="s">
        <v>231</v>
      </c>
      <c r="AU168" s="219" t="s">
        <v>81</v>
      </c>
      <c r="AV168" s="14" t="s">
        <v>81</v>
      </c>
      <c r="AW168" s="14" t="s">
        <v>33</v>
      </c>
      <c r="AX168" s="14" t="s">
        <v>72</v>
      </c>
      <c r="AY168" s="219" t="s">
        <v>211</v>
      </c>
    </row>
    <row r="169" spans="1:65" s="14" customFormat="1" ht="11.25">
      <c r="B169" s="209"/>
      <c r="C169" s="210"/>
      <c r="D169" s="194" t="s">
        <v>231</v>
      </c>
      <c r="E169" s="211" t="s">
        <v>19</v>
      </c>
      <c r="F169" s="212" t="s">
        <v>2008</v>
      </c>
      <c r="G169" s="210"/>
      <c r="H169" s="213">
        <v>44</v>
      </c>
      <c r="I169" s="214"/>
      <c r="J169" s="210"/>
      <c r="K169" s="210"/>
      <c r="L169" s="215"/>
      <c r="M169" s="216"/>
      <c r="N169" s="217"/>
      <c r="O169" s="217"/>
      <c r="P169" s="217"/>
      <c r="Q169" s="217"/>
      <c r="R169" s="217"/>
      <c r="S169" s="217"/>
      <c r="T169" s="218"/>
      <c r="AT169" s="219" t="s">
        <v>231</v>
      </c>
      <c r="AU169" s="219" t="s">
        <v>81</v>
      </c>
      <c r="AV169" s="14" t="s">
        <v>81</v>
      </c>
      <c r="AW169" s="14" t="s">
        <v>33</v>
      </c>
      <c r="AX169" s="14" t="s">
        <v>72</v>
      </c>
      <c r="AY169" s="219" t="s">
        <v>211</v>
      </c>
    </row>
    <row r="170" spans="1:65" s="14" customFormat="1" ht="11.25">
      <c r="B170" s="209"/>
      <c r="C170" s="210"/>
      <c r="D170" s="194" t="s">
        <v>231</v>
      </c>
      <c r="E170" s="211" t="s">
        <v>19</v>
      </c>
      <c r="F170" s="212" t="s">
        <v>2009</v>
      </c>
      <c r="G170" s="210"/>
      <c r="H170" s="213">
        <v>1.8</v>
      </c>
      <c r="I170" s="214"/>
      <c r="J170" s="210"/>
      <c r="K170" s="210"/>
      <c r="L170" s="215"/>
      <c r="M170" s="216"/>
      <c r="N170" s="217"/>
      <c r="O170" s="217"/>
      <c r="P170" s="217"/>
      <c r="Q170" s="217"/>
      <c r="R170" s="217"/>
      <c r="S170" s="217"/>
      <c r="T170" s="218"/>
      <c r="AT170" s="219" t="s">
        <v>231</v>
      </c>
      <c r="AU170" s="219" t="s">
        <v>81</v>
      </c>
      <c r="AV170" s="14" t="s">
        <v>81</v>
      </c>
      <c r="AW170" s="14" t="s">
        <v>33</v>
      </c>
      <c r="AX170" s="14" t="s">
        <v>72</v>
      </c>
      <c r="AY170" s="219" t="s">
        <v>211</v>
      </c>
    </row>
    <row r="171" spans="1:65" s="14" customFormat="1" ht="11.25">
      <c r="B171" s="209"/>
      <c r="C171" s="210"/>
      <c r="D171" s="194" t="s">
        <v>231</v>
      </c>
      <c r="E171" s="211" t="s">
        <v>19</v>
      </c>
      <c r="F171" s="212" t="s">
        <v>2010</v>
      </c>
      <c r="G171" s="210"/>
      <c r="H171" s="213">
        <v>15.2</v>
      </c>
      <c r="I171" s="214"/>
      <c r="J171" s="210"/>
      <c r="K171" s="210"/>
      <c r="L171" s="215"/>
      <c r="M171" s="216"/>
      <c r="N171" s="217"/>
      <c r="O171" s="217"/>
      <c r="P171" s="217"/>
      <c r="Q171" s="217"/>
      <c r="R171" s="217"/>
      <c r="S171" s="217"/>
      <c r="T171" s="218"/>
      <c r="AT171" s="219" t="s">
        <v>231</v>
      </c>
      <c r="AU171" s="219" t="s">
        <v>81</v>
      </c>
      <c r="AV171" s="14" t="s">
        <v>81</v>
      </c>
      <c r="AW171" s="14" t="s">
        <v>33</v>
      </c>
      <c r="AX171" s="14" t="s">
        <v>72</v>
      </c>
      <c r="AY171" s="219" t="s">
        <v>211</v>
      </c>
    </row>
    <row r="172" spans="1:65" s="15" customFormat="1" ht="11.25">
      <c r="B172" s="220"/>
      <c r="C172" s="221"/>
      <c r="D172" s="194" t="s">
        <v>231</v>
      </c>
      <c r="E172" s="222" t="s">
        <v>19</v>
      </c>
      <c r="F172" s="223" t="s">
        <v>288</v>
      </c>
      <c r="G172" s="221"/>
      <c r="H172" s="224">
        <v>205.65</v>
      </c>
      <c r="I172" s="225"/>
      <c r="J172" s="221"/>
      <c r="K172" s="221"/>
      <c r="L172" s="226"/>
      <c r="M172" s="227"/>
      <c r="N172" s="228"/>
      <c r="O172" s="228"/>
      <c r="P172" s="228"/>
      <c r="Q172" s="228"/>
      <c r="R172" s="228"/>
      <c r="S172" s="228"/>
      <c r="T172" s="229"/>
      <c r="AT172" s="230" t="s">
        <v>231</v>
      </c>
      <c r="AU172" s="230" t="s">
        <v>81</v>
      </c>
      <c r="AV172" s="15" t="s">
        <v>148</v>
      </c>
      <c r="AW172" s="15" t="s">
        <v>33</v>
      </c>
      <c r="AX172" s="15" t="s">
        <v>79</v>
      </c>
      <c r="AY172" s="230" t="s">
        <v>211</v>
      </c>
    </row>
    <row r="173" spans="1:65" s="2" customFormat="1" ht="24.2" customHeight="1">
      <c r="A173" s="36"/>
      <c r="B173" s="37"/>
      <c r="C173" s="181" t="s">
        <v>315</v>
      </c>
      <c r="D173" s="181" t="s">
        <v>213</v>
      </c>
      <c r="E173" s="182" t="s">
        <v>1529</v>
      </c>
      <c r="F173" s="183" t="s">
        <v>1530</v>
      </c>
      <c r="G173" s="184" t="s">
        <v>228</v>
      </c>
      <c r="H173" s="185">
        <v>205.65</v>
      </c>
      <c r="I173" s="186"/>
      <c r="J173" s="187">
        <f>ROUND(I173*H173,2)</f>
        <v>0</v>
      </c>
      <c r="K173" s="183" t="s">
        <v>217</v>
      </c>
      <c r="L173" s="41"/>
      <c r="M173" s="188" t="s">
        <v>19</v>
      </c>
      <c r="N173" s="189" t="s">
        <v>43</v>
      </c>
      <c r="O173" s="66"/>
      <c r="P173" s="190">
        <f>O173*H173</f>
        <v>0</v>
      </c>
      <c r="Q173" s="190">
        <v>0</v>
      </c>
      <c r="R173" s="190">
        <f>Q173*H173</f>
        <v>0</v>
      </c>
      <c r="S173" s="190">
        <v>0</v>
      </c>
      <c r="T173" s="191">
        <f>S173*H173</f>
        <v>0</v>
      </c>
      <c r="U173" s="36"/>
      <c r="V173" s="36"/>
      <c r="W173" s="36"/>
      <c r="X173" s="36"/>
      <c r="Y173" s="36"/>
      <c r="Z173" s="36"/>
      <c r="AA173" s="36"/>
      <c r="AB173" s="36"/>
      <c r="AC173" s="36"/>
      <c r="AD173" s="36"/>
      <c r="AE173" s="36"/>
      <c r="AR173" s="192" t="s">
        <v>148</v>
      </c>
      <c r="AT173" s="192" t="s">
        <v>213</v>
      </c>
      <c r="AU173" s="192" t="s">
        <v>81</v>
      </c>
      <c r="AY173" s="19" t="s">
        <v>211</v>
      </c>
      <c r="BE173" s="193">
        <f>IF(N173="základní",J173,0)</f>
        <v>0</v>
      </c>
      <c r="BF173" s="193">
        <f>IF(N173="snížená",J173,0)</f>
        <v>0</v>
      </c>
      <c r="BG173" s="193">
        <f>IF(N173="zákl. přenesená",J173,0)</f>
        <v>0</v>
      </c>
      <c r="BH173" s="193">
        <f>IF(N173="sníž. přenesená",J173,0)</f>
        <v>0</v>
      </c>
      <c r="BI173" s="193">
        <f>IF(N173="nulová",J173,0)</f>
        <v>0</v>
      </c>
      <c r="BJ173" s="19" t="s">
        <v>79</v>
      </c>
      <c r="BK173" s="193">
        <f>ROUND(I173*H173,2)</f>
        <v>0</v>
      </c>
      <c r="BL173" s="19" t="s">
        <v>148</v>
      </c>
      <c r="BM173" s="192" t="s">
        <v>2011</v>
      </c>
    </row>
    <row r="174" spans="1:65" s="2" customFormat="1" ht="48.75">
      <c r="A174" s="36"/>
      <c r="B174" s="37"/>
      <c r="C174" s="38"/>
      <c r="D174" s="194" t="s">
        <v>219</v>
      </c>
      <c r="E174" s="38"/>
      <c r="F174" s="195" t="s">
        <v>1522</v>
      </c>
      <c r="G174" s="38"/>
      <c r="H174" s="38"/>
      <c r="I174" s="196"/>
      <c r="J174" s="38"/>
      <c r="K174" s="38"/>
      <c r="L174" s="41"/>
      <c r="M174" s="197"/>
      <c r="N174" s="198"/>
      <c r="O174" s="66"/>
      <c r="P174" s="66"/>
      <c r="Q174" s="66"/>
      <c r="R174" s="66"/>
      <c r="S174" s="66"/>
      <c r="T174" s="67"/>
      <c r="U174" s="36"/>
      <c r="V174" s="36"/>
      <c r="W174" s="36"/>
      <c r="X174" s="36"/>
      <c r="Y174" s="36"/>
      <c r="Z174" s="36"/>
      <c r="AA174" s="36"/>
      <c r="AB174" s="36"/>
      <c r="AC174" s="36"/>
      <c r="AD174" s="36"/>
      <c r="AE174" s="36"/>
      <c r="AT174" s="19" t="s">
        <v>219</v>
      </c>
      <c r="AU174" s="19" t="s">
        <v>81</v>
      </c>
    </row>
    <row r="175" spans="1:65" s="2" customFormat="1" ht="24.2" customHeight="1">
      <c r="A175" s="36"/>
      <c r="B175" s="37"/>
      <c r="C175" s="181" t="s">
        <v>319</v>
      </c>
      <c r="D175" s="181" t="s">
        <v>213</v>
      </c>
      <c r="E175" s="182" t="s">
        <v>1532</v>
      </c>
      <c r="F175" s="183" t="s">
        <v>1533</v>
      </c>
      <c r="G175" s="184" t="s">
        <v>430</v>
      </c>
      <c r="H175" s="185">
        <v>9.3729999999999993</v>
      </c>
      <c r="I175" s="186"/>
      <c r="J175" s="187">
        <f>ROUND(I175*H175,2)</f>
        <v>0</v>
      </c>
      <c r="K175" s="183" t="s">
        <v>217</v>
      </c>
      <c r="L175" s="41"/>
      <c r="M175" s="188" t="s">
        <v>19</v>
      </c>
      <c r="N175" s="189" t="s">
        <v>43</v>
      </c>
      <c r="O175" s="66"/>
      <c r="P175" s="190">
        <f>O175*H175</f>
        <v>0</v>
      </c>
      <c r="Q175" s="190">
        <v>1.10907</v>
      </c>
      <c r="R175" s="190">
        <f>Q175*H175</f>
        <v>10.39531311</v>
      </c>
      <c r="S175" s="190">
        <v>0</v>
      </c>
      <c r="T175" s="191">
        <f>S175*H175</f>
        <v>0</v>
      </c>
      <c r="U175" s="36"/>
      <c r="V175" s="36"/>
      <c r="W175" s="36"/>
      <c r="X175" s="36"/>
      <c r="Y175" s="36"/>
      <c r="Z175" s="36"/>
      <c r="AA175" s="36"/>
      <c r="AB175" s="36"/>
      <c r="AC175" s="36"/>
      <c r="AD175" s="36"/>
      <c r="AE175" s="36"/>
      <c r="AR175" s="192" t="s">
        <v>148</v>
      </c>
      <c r="AT175" s="192" t="s">
        <v>213</v>
      </c>
      <c r="AU175" s="192" t="s">
        <v>81</v>
      </c>
      <c r="AY175" s="19" t="s">
        <v>211</v>
      </c>
      <c r="BE175" s="193">
        <f>IF(N175="základní",J175,0)</f>
        <v>0</v>
      </c>
      <c r="BF175" s="193">
        <f>IF(N175="snížená",J175,0)</f>
        <v>0</v>
      </c>
      <c r="BG175" s="193">
        <f>IF(N175="zákl. přenesená",J175,0)</f>
        <v>0</v>
      </c>
      <c r="BH175" s="193">
        <f>IF(N175="sníž. přenesená",J175,0)</f>
        <v>0</v>
      </c>
      <c r="BI175" s="193">
        <f>IF(N175="nulová",J175,0)</f>
        <v>0</v>
      </c>
      <c r="BJ175" s="19" t="s">
        <v>79</v>
      </c>
      <c r="BK175" s="193">
        <f>ROUND(I175*H175,2)</f>
        <v>0</v>
      </c>
      <c r="BL175" s="19" t="s">
        <v>148</v>
      </c>
      <c r="BM175" s="192" t="s">
        <v>2012</v>
      </c>
    </row>
    <row r="176" spans="1:65" s="14" customFormat="1" ht="11.25">
      <c r="B176" s="209"/>
      <c r="C176" s="210"/>
      <c r="D176" s="194" t="s">
        <v>231</v>
      </c>
      <c r="E176" s="211" t="s">
        <v>19</v>
      </c>
      <c r="F176" s="212" t="s">
        <v>2013</v>
      </c>
      <c r="G176" s="210"/>
      <c r="H176" s="213">
        <v>9.3729999999999993</v>
      </c>
      <c r="I176" s="214"/>
      <c r="J176" s="210"/>
      <c r="K176" s="210"/>
      <c r="L176" s="215"/>
      <c r="M176" s="216"/>
      <c r="N176" s="217"/>
      <c r="O176" s="217"/>
      <c r="P176" s="217"/>
      <c r="Q176" s="217"/>
      <c r="R176" s="217"/>
      <c r="S176" s="217"/>
      <c r="T176" s="218"/>
      <c r="AT176" s="219" t="s">
        <v>231</v>
      </c>
      <c r="AU176" s="219" t="s">
        <v>81</v>
      </c>
      <c r="AV176" s="14" t="s">
        <v>81</v>
      </c>
      <c r="AW176" s="14" t="s">
        <v>33</v>
      </c>
      <c r="AX176" s="14" t="s">
        <v>79</v>
      </c>
      <c r="AY176" s="219" t="s">
        <v>211</v>
      </c>
    </row>
    <row r="177" spans="1:65" s="12" customFormat="1" ht="22.9" customHeight="1">
      <c r="B177" s="165"/>
      <c r="C177" s="166"/>
      <c r="D177" s="167" t="s">
        <v>71</v>
      </c>
      <c r="E177" s="179" t="s">
        <v>259</v>
      </c>
      <c r="F177" s="179" t="s">
        <v>843</v>
      </c>
      <c r="G177" s="166"/>
      <c r="H177" s="166"/>
      <c r="I177" s="169"/>
      <c r="J177" s="180">
        <f>BK177</f>
        <v>0</v>
      </c>
      <c r="K177" s="166"/>
      <c r="L177" s="171"/>
      <c r="M177" s="172"/>
      <c r="N177" s="173"/>
      <c r="O177" s="173"/>
      <c r="P177" s="174">
        <f>SUM(P178:P185)</f>
        <v>0</v>
      </c>
      <c r="Q177" s="173"/>
      <c r="R177" s="174">
        <f>SUM(R178:R185)</f>
        <v>0.28440000000000004</v>
      </c>
      <c r="S177" s="173"/>
      <c r="T177" s="175">
        <f>SUM(T178:T185)</f>
        <v>0</v>
      </c>
      <c r="AR177" s="176" t="s">
        <v>79</v>
      </c>
      <c r="AT177" s="177" t="s">
        <v>71</v>
      </c>
      <c r="AU177" s="177" t="s">
        <v>79</v>
      </c>
      <c r="AY177" s="176" t="s">
        <v>211</v>
      </c>
      <c r="BK177" s="178">
        <f>SUM(BK178:BK185)</f>
        <v>0</v>
      </c>
    </row>
    <row r="178" spans="1:65" s="2" customFormat="1" ht="14.45" customHeight="1">
      <c r="A178" s="36"/>
      <c r="B178" s="37"/>
      <c r="C178" s="181" t="s">
        <v>324</v>
      </c>
      <c r="D178" s="181" t="s">
        <v>213</v>
      </c>
      <c r="E178" s="182" t="s">
        <v>1575</v>
      </c>
      <c r="F178" s="183" t="s">
        <v>1576</v>
      </c>
      <c r="G178" s="184" t="s">
        <v>228</v>
      </c>
      <c r="H178" s="185">
        <v>44</v>
      </c>
      <c r="I178" s="186"/>
      <c r="J178" s="187">
        <f>ROUND(I178*H178,2)</f>
        <v>0</v>
      </c>
      <c r="K178" s="183" t="s">
        <v>217</v>
      </c>
      <c r="L178" s="41"/>
      <c r="M178" s="188" t="s">
        <v>19</v>
      </c>
      <c r="N178" s="189" t="s">
        <v>43</v>
      </c>
      <c r="O178" s="66"/>
      <c r="P178" s="190">
        <f>O178*H178</f>
        <v>0</v>
      </c>
      <c r="Q178" s="190">
        <v>1.0000000000000001E-5</v>
      </c>
      <c r="R178" s="190">
        <f>Q178*H178</f>
        <v>4.4000000000000002E-4</v>
      </c>
      <c r="S178" s="190">
        <v>0</v>
      </c>
      <c r="T178" s="191">
        <f>S178*H178</f>
        <v>0</v>
      </c>
      <c r="U178" s="36"/>
      <c r="V178" s="36"/>
      <c r="W178" s="36"/>
      <c r="X178" s="36"/>
      <c r="Y178" s="36"/>
      <c r="Z178" s="36"/>
      <c r="AA178" s="36"/>
      <c r="AB178" s="36"/>
      <c r="AC178" s="36"/>
      <c r="AD178" s="36"/>
      <c r="AE178" s="36"/>
      <c r="AR178" s="192" t="s">
        <v>148</v>
      </c>
      <c r="AT178" s="192" t="s">
        <v>213</v>
      </c>
      <c r="AU178" s="192" t="s">
        <v>81</v>
      </c>
      <c r="AY178" s="19" t="s">
        <v>211</v>
      </c>
      <c r="BE178" s="193">
        <f>IF(N178="základní",J178,0)</f>
        <v>0</v>
      </c>
      <c r="BF178" s="193">
        <f>IF(N178="snížená",J178,0)</f>
        <v>0</v>
      </c>
      <c r="BG178" s="193">
        <f>IF(N178="zákl. přenesená",J178,0)</f>
        <v>0</v>
      </c>
      <c r="BH178" s="193">
        <f>IF(N178="sníž. přenesená",J178,0)</f>
        <v>0</v>
      </c>
      <c r="BI178" s="193">
        <f>IF(N178="nulová",J178,0)</f>
        <v>0</v>
      </c>
      <c r="BJ178" s="19" t="s">
        <v>79</v>
      </c>
      <c r="BK178" s="193">
        <f>ROUND(I178*H178,2)</f>
        <v>0</v>
      </c>
      <c r="BL178" s="19" t="s">
        <v>148</v>
      </c>
      <c r="BM178" s="192" t="s">
        <v>2014</v>
      </c>
    </row>
    <row r="179" spans="1:65" s="2" customFormat="1" ht="48.75">
      <c r="A179" s="36"/>
      <c r="B179" s="37"/>
      <c r="C179" s="38"/>
      <c r="D179" s="194" t="s">
        <v>219</v>
      </c>
      <c r="E179" s="38"/>
      <c r="F179" s="195" t="s">
        <v>1578</v>
      </c>
      <c r="G179" s="38"/>
      <c r="H179" s="38"/>
      <c r="I179" s="196"/>
      <c r="J179" s="38"/>
      <c r="K179" s="38"/>
      <c r="L179" s="41"/>
      <c r="M179" s="197"/>
      <c r="N179" s="198"/>
      <c r="O179" s="66"/>
      <c r="P179" s="66"/>
      <c r="Q179" s="66"/>
      <c r="R179" s="66"/>
      <c r="S179" s="66"/>
      <c r="T179" s="67"/>
      <c r="U179" s="36"/>
      <c r="V179" s="36"/>
      <c r="W179" s="36"/>
      <c r="X179" s="36"/>
      <c r="Y179" s="36"/>
      <c r="Z179" s="36"/>
      <c r="AA179" s="36"/>
      <c r="AB179" s="36"/>
      <c r="AC179" s="36"/>
      <c r="AD179" s="36"/>
      <c r="AE179" s="36"/>
      <c r="AT179" s="19" t="s">
        <v>219</v>
      </c>
      <c r="AU179" s="19" t="s">
        <v>81</v>
      </c>
    </row>
    <row r="180" spans="1:65" s="14" customFormat="1" ht="11.25">
      <c r="B180" s="209"/>
      <c r="C180" s="210"/>
      <c r="D180" s="194" t="s">
        <v>231</v>
      </c>
      <c r="E180" s="211" t="s">
        <v>19</v>
      </c>
      <c r="F180" s="212" t="s">
        <v>2015</v>
      </c>
      <c r="G180" s="210"/>
      <c r="H180" s="213">
        <v>44</v>
      </c>
      <c r="I180" s="214"/>
      <c r="J180" s="210"/>
      <c r="K180" s="210"/>
      <c r="L180" s="215"/>
      <c r="M180" s="216"/>
      <c r="N180" s="217"/>
      <c r="O180" s="217"/>
      <c r="P180" s="217"/>
      <c r="Q180" s="217"/>
      <c r="R180" s="217"/>
      <c r="S180" s="217"/>
      <c r="T180" s="218"/>
      <c r="AT180" s="219" t="s">
        <v>231</v>
      </c>
      <c r="AU180" s="219" t="s">
        <v>81</v>
      </c>
      <c r="AV180" s="14" t="s">
        <v>81</v>
      </c>
      <c r="AW180" s="14" t="s">
        <v>33</v>
      </c>
      <c r="AX180" s="14" t="s">
        <v>79</v>
      </c>
      <c r="AY180" s="219" t="s">
        <v>211</v>
      </c>
    </row>
    <row r="181" spans="1:65" s="2" customFormat="1" ht="14.45" customHeight="1">
      <c r="A181" s="36"/>
      <c r="B181" s="37"/>
      <c r="C181" s="181" t="s">
        <v>7</v>
      </c>
      <c r="D181" s="181" t="s">
        <v>213</v>
      </c>
      <c r="E181" s="182" t="s">
        <v>1936</v>
      </c>
      <c r="F181" s="183" t="s">
        <v>1937</v>
      </c>
      <c r="G181" s="184" t="s">
        <v>216</v>
      </c>
      <c r="H181" s="185">
        <v>2</v>
      </c>
      <c r="I181" s="186"/>
      <c r="J181" s="187">
        <f>ROUND(I181*H181,2)</f>
        <v>0</v>
      </c>
      <c r="K181" s="183" t="s">
        <v>217</v>
      </c>
      <c r="L181" s="41"/>
      <c r="M181" s="188" t="s">
        <v>19</v>
      </c>
      <c r="N181" s="189" t="s">
        <v>43</v>
      </c>
      <c r="O181" s="66"/>
      <c r="P181" s="190">
        <f>O181*H181</f>
        <v>0</v>
      </c>
      <c r="Q181" s="190">
        <v>6.8799999999999998E-3</v>
      </c>
      <c r="R181" s="190">
        <f>Q181*H181</f>
        <v>1.376E-2</v>
      </c>
      <c r="S181" s="190">
        <v>0</v>
      </c>
      <c r="T181" s="191">
        <f>S181*H181</f>
        <v>0</v>
      </c>
      <c r="U181" s="36"/>
      <c r="V181" s="36"/>
      <c r="W181" s="36"/>
      <c r="X181" s="36"/>
      <c r="Y181" s="36"/>
      <c r="Z181" s="36"/>
      <c r="AA181" s="36"/>
      <c r="AB181" s="36"/>
      <c r="AC181" s="36"/>
      <c r="AD181" s="36"/>
      <c r="AE181" s="36"/>
      <c r="AR181" s="192" t="s">
        <v>148</v>
      </c>
      <c r="AT181" s="192" t="s">
        <v>213</v>
      </c>
      <c r="AU181" s="192" t="s">
        <v>81</v>
      </c>
      <c r="AY181" s="19" t="s">
        <v>211</v>
      </c>
      <c r="BE181" s="193">
        <f>IF(N181="základní",J181,0)</f>
        <v>0</v>
      </c>
      <c r="BF181" s="193">
        <f>IF(N181="snížená",J181,0)</f>
        <v>0</v>
      </c>
      <c r="BG181" s="193">
        <f>IF(N181="zákl. přenesená",J181,0)</f>
        <v>0</v>
      </c>
      <c r="BH181" s="193">
        <f>IF(N181="sníž. přenesená",J181,0)</f>
        <v>0</v>
      </c>
      <c r="BI181" s="193">
        <f>IF(N181="nulová",J181,0)</f>
        <v>0</v>
      </c>
      <c r="BJ181" s="19" t="s">
        <v>79</v>
      </c>
      <c r="BK181" s="193">
        <f>ROUND(I181*H181,2)</f>
        <v>0</v>
      </c>
      <c r="BL181" s="19" t="s">
        <v>148</v>
      </c>
      <c r="BM181" s="192" t="s">
        <v>2016</v>
      </c>
    </row>
    <row r="182" spans="1:65" s="2" customFormat="1" ht="14.45" customHeight="1">
      <c r="A182" s="36"/>
      <c r="B182" s="37"/>
      <c r="C182" s="242" t="s">
        <v>336</v>
      </c>
      <c r="D182" s="242" t="s">
        <v>442</v>
      </c>
      <c r="E182" s="243" t="s">
        <v>1939</v>
      </c>
      <c r="F182" s="244" t="s">
        <v>1940</v>
      </c>
      <c r="G182" s="245" t="s">
        <v>216</v>
      </c>
      <c r="H182" s="246">
        <v>2</v>
      </c>
      <c r="I182" s="247"/>
      <c r="J182" s="248">
        <f>ROUND(I182*H182,2)</f>
        <v>0</v>
      </c>
      <c r="K182" s="244" t="s">
        <v>19</v>
      </c>
      <c r="L182" s="249"/>
      <c r="M182" s="250" t="s">
        <v>19</v>
      </c>
      <c r="N182" s="251" t="s">
        <v>43</v>
      </c>
      <c r="O182" s="66"/>
      <c r="P182" s="190">
        <f>O182*H182</f>
        <v>0</v>
      </c>
      <c r="Q182" s="190">
        <v>0.10100000000000001</v>
      </c>
      <c r="R182" s="190">
        <f>Q182*H182</f>
        <v>0.20200000000000001</v>
      </c>
      <c r="S182" s="190">
        <v>0</v>
      </c>
      <c r="T182" s="191">
        <f>S182*H182</f>
        <v>0</v>
      </c>
      <c r="U182" s="36"/>
      <c r="V182" s="36"/>
      <c r="W182" s="36"/>
      <c r="X182" s="36"/>
      <c r="Y182" s="36"/>
      <c r="Z182" s="36"/>
      <c r="AA182" s="36"/>
      <c r="AB182" s="36"/>
      <c r="AC182" s="36"/>
      <c r="AD182" s="36"/>
      <c r="AE182" s="36"/>
      <c r="AR182" s="192" t="s">
        <v>254</v>
      </c>
      <c r="AT182" s="192" t="s">
        <v>442</v>
      </c>
      <c r="AU182" s="192" t="s">
        <v>81</v>
      </c>
      <c r="AY182" s="19" t="s">
        <v>211</v>
      </c>
      <c r="BE182" s="193">
        <f>IF(N182="základní",J182,0)</f>
        <v>0</v>
      </c>
      <c r="BF182" s="193">
        <f>IF(N182="snížená",J182,0)</f>
        <v>0</v>
      </c>
      <c r="BG182" s="193">
        <f>IF(N182="zákl. přenesená",J182,0)</f>
        <v>0</v>
      </c>
      <c r="BH182" s="193">
        <f>IF(N182="sníž. přenesená",J182,0)</f>
        <v>0</v>
      </c>
      <c r="BI182" s="193">
        <f>IF(N182="nulová",J182,0)</f>
        <v>0</v>
      </c>
      <c r="BJ182" s="19" t="s">
        <v>79</v>
      </c>
      <c r="BK182" s="193">
        <f>ROUND(I182*H182,2)</f>
        <v>0</v>
      </c>
      <c r="BL182" s="19" t="s">
        <v>148</v>
      </c>
      <c r="BM182" s="192" t="s">
        <v>2017</v>
      </c>
    </row>
    <row r="183" spans="1:65" s="2" customFormat="1" ht="14.45" customHeight="1">
      <c r="A183" s="36"/>
      <c r="B183" s="37"/>
      <c r="C183" s="181" t="s">
        <v>343</v>
      </c>
      <c r="D183" s="181" t="s">
        <v>213</v>
      </c>
      <c r="E183" s="182" t="s">
        <v>1580</v>
      </c>
      <c r="F183" s="183" t="s">
        <v>1581</v>
      </c>
      <c r="G183" s="184" t="s">
        <v>216</v>
      </c>
      <c r="H183" s="185">
        <v>22</v>
      </c>
      <c r="I183" s="186"/>
      <c r="J183" s="187">
        <f>ROUND(I183*H183,2)</f>
        <v>0</v>
      </c>
      <c r="K183" s="183" t="s">
        <v>217</v>
      </c>
      <c r="L183" s="41"/>
      <c r="M183" s="188" t="s">
        <v>19</v>
      </c>
      <c r="N183" s="189" t="s">
        <v>43</v>
      </c>
      <c r="O183" s="66"/>
      <c r="P183" s="190">
        <f>O183*H183</f>
        <v>0</v>
      </c>
      <c r="Q183" s="190">
        <v>1.81E-3</v>
      </c>
      <c r="R183" s="190">
        <f>Q183*H183</f>
        <v>3.9820000000000001E-2</v>
      </c>
      <c r="S183" s="190">
        <v>0</v>
      </c>
      <c r="T183" s="191">
        <f>S183*H183</f>
        <v>0</v>
      </c>
      <c r="U183" s="36"/>
      <c r="V183" s="36"/>
      <c r="W183" s="36"/>
      <c r="X183" s="36"/>
      <c r="Y183" s="36"/>
      <c r="Z183" s="36"/>
      <c r="AA183" s="36"/>
      <c r="AB183" s="36"/>
      <c r="AC183" s="36"/>
      <c r="AD183" s="36"/>
      <c r="AE183" s="36"/>
      <c r="AR183" s="192" t="s">
        <v>148</v>
      </c>
      <c r="AT183" s="192" t="s">
        <v>213</v>
      </c>
      <c r="AU183" s="192" t="s">
        <v>81</v>
      </c>
      <c r="AY183" s="19" t="s">
        <v>211</v>
      </c>
      <c r="BE183" s="193">
        <f>IF(N183="základní",J183,0)</f>
        <v>0</v>
      </c>
      <c r="BF183" s="193">
        <f>IF(N183="snížená",J183,0)</f>
        <v>0</v>
      </c>
      <c r="BG183" s="193">
        <f>IF(N183="zákl. přenesená",J183,0)</f>
        <v>0</v>
      </c>
      <c r="BH183" s="193">
        <f>IF(N183="sníž. přenesená",J183,0)</f>
        <v>0</v>
      </c>
      <c r="BI183" s="193">
        <f>IF(N183="nulová",J183,0)</f>
        <v>0</v>
      </c>
      <c r="BJ183" s="19" t="s">
        <v>79</v>
      </c>
      <c r="BK183" s="193">
        <f>ROUND(I183*H183,2)</f>
        <v>0</v>
      </c>
      <c r="BL183" s="19" t="s">
        <v>148</v>
      </c>
      <c r="BM183" s="192" t="s">
        <v>2018</v>
      </c>
    </row>
    <row r="184" spans="1:65" s="2" customFormat="1" ht="14.45" customHeight="1">
      <c r="A184" s="36"/>
      <c r="B184" s="37"/>
      <c r="C184" s="242" t="s">
        <v>348</v>
      </c>
      <c r="D184" s="242" t="s">
        <v>442</v>
      </c>
      <c r="E184" s="243" t="s">
        <v>1943</v>
      </c>
      <c r="F184" s="244" t="s">
        <v>1944</v>
      </c>
      <c r="G184" s="245" t="s">
        <v>216</v>
      </c>
      <c r="H184" s="246">
        <v>22</v>
      </c>
      <c r="I184" s="247"/>
      <c r="J184" s="248">
        <f>ROUND(I184*H184,2)</f>
        <v>0</v>
      </c>
      <c r="K184" s="244" t="s">
        <v>217</v>
      </c>
      <c r="L184" s="249"/>
      <c r="M184" s="250" t="s">
        <v>19</v>
      </c>
      <c r="N184" s="251" t="s">
        <v>43</v>
      </c>
      <c r="O184" s="66"/>
      <c r="P184" s="190">
        <f>O184*H184</f>
        <v>0</v>
      </c>
      <c r="Q184" s="190">
        <v>1.2899999999999999E-3</v>
      </c>
      <c r="R184" s="190">
        <f>Q184*H184</f>
        <v>2.8379999999999999E-2</v>
      </c>
      <c r="S184" s="190">
        <v>0</v>
      </c>
      <c r="T184" s="191">
        <f>S184*H184</f>
        <v>0</v>
      </c>
      <c r="U184" s="36"/>
      <c r="V184" s="36"/>
      <c r="W184" s="36"/>
      <c r="X184" s="36"/>
      <c r="Y184" s="36"/>
      <c r="Z184" s="36"/>
      <c r="AA184" s="36"/>
      <c r="AB184" s="36"/>
      <c r="AC184" s="36"/>
      <c r="AD184" s="36"/>
      <c r="AE184" s="36"/>
      <c r="AR184" s="192" t="s">
        <v>254</v>
      </c>
      <c r="AT184" s="192" t="s">
        <v>442</v>
      </c>
      <c r="AU184" s="192" t="s">
        <v>81</v>
      </c>
      <c r="AY184" s="19" t="s">
        <v>211</v>
      </c>
      <c r="BE184" s="193">
        <f>IF(N184="základní",J184,0)</f>
        <v>0</v>
      </c>
      <c r="BF184" s="193">
        <f>IF(N184="snížená",J184,0)</f>
        <v>0</v>
      </c>
      <c r="BG184" s="193">
        <f>IF(N184="zákl. přenesená",J184,0)</f>
        <v>0</v>
      </c>
      <c r="BH184" s="193">
        <f>IF(N184="sníž. přenesená",J184,0)</f>
        <v>0</v>
      </c>
      <c r="BI184" s="193">
        <f>IF(N184="nulová",J184,0)</f>
        <v>0</v>
      </c>
      <c r="BJ184" s="19" t="s">
        <v>79</v>
      </c>
      <c r="BK184" s="193">
        <f>ROUND(I184*H184,2)</f>
        <v>0</v>
      </c>
      <c r="BL184" s="19" t="s">
        <v>148</v>
      </c>
      <c r="BM184" s="192" t="s">
        <v>2019</v>
      </c>
    </row>
    <row r="185" spans="1:65" s="14" customFormat="1" ht="11.25">
      <c r="B185" s="209"/>
      <c r="C185" s="210"/>
      <c r="D185" s="194" t="s">
        <v>231</v>
      </c>
      <c r="E185" s="211" t="s">
        <v>19</v>
      </c>
      <c r="F185" s="212" t="s">
        <v>2020</v>
      </c>
      <c r="G185" s="210"/>
      <c r="H185" s="213">
        <v>22</v>
      </c>
      <c r="I185" s="214"/>
      <c r="J185" s="210"/>
      <c r="K185" s="210"/>
      <c r="L185" s="215"/>
      <c r="M185" s="216"/>
      <c r="N185" s="217"/>
      <c r="O185" s="217"/>
      <c r="P185" s="217"/>
      <c r="Q185" s="217"/>
      <c r="R185" s="217"/>
      <c r="S185" s="217"/>
      <c r="T185" s="218"/>
      <c r="AT185" s="219" t="s">
        <v>231</v>
      </c>
      <c r="AU185" s="219" t="s">
        <v>81</v>
      </c>
      <c r="AV185" s="14" t="s">
        <v>81</v>
      </c>
      <c r="AW185" s="14" t="s">
        <v>33</v>
      </c>
      <c r="AX185" s="14" t="s">
        <v>79</v>
      </c>
      <c r="AY185" s="219" t="s">
        <v>211</v>
      </c>
    </row>
    <row r="186" spans="1:65" s="12" customFormat="1" ht="22.9" customHeight="1">
      <c r="B186" s="165"/>
      <c r="C186" s="166"/>
      <c r="D186" s="167" t="s">
        <v>71</v>
      </c>
      <c r="E186" s="179" t="s">
        <v>900</v>
      </c>
      <c r="F186" s="179" t="s">
        <v>901</v>
      </c>
      <c r="G186" s="166"/>
      <c r="H186" s="166"/>
      <c r="I186" s="169"/>
      <c r="J186" s="180">
        <f>BK186</f>
        <v>0</v>
      </c>
      <c r="K186" s="166"/>
      <c r="L186" s="171"/>
      <c r="M186" s="172"/>
      <c r="N186" s="173"/>
      <c r="O186" s="173"/>
      <c r="P186" s="174">
        <f>SUM(P187:P188)</f>
        <v>0</v>
      </c>
      <c r="Q186" s="173"/>
      <c r="R186" s="174">
        <f>SUM(R187:R188)</f>
        <v>0</v>
      </c>
      <c r="S186" s="173"/>
      <c r="T186" s="175">
        <f>SUM(T187:T188)</f>
        <v>0</v>
      </c>
      <c r="AR186" s="176" t="s">
        <v>79</v>
      </c>
      <c r="AT186" s="177" t="s">
        <v>71</v>
      </c>
      <c r="AU186" s="177" t="s">
        <v>79</v>
      </c>
      <c r="AY186" s="176" t="s">
        <v>211</v>
      </c>
      <c r="BK186" s="178">
        <f>SUM(BK187:BK188)</f>
        <v>0</v>
      </c>
    </row>
    <row r="187" spans="1:65" s="2" customFormat="1" ht="24.2" customHeight="1">
      <c r="A187" s="36"/>
      <c r="B187" s="37"/>
      <c r="C187" s="181" t="s">
        <v>352</v>
      </c>
      <c r="D187" s="181" t="s">
        <v>213</v>
      </c>
      <c r="E187" s="182" t="s">
        <v>1595</v>
      </c>
      <c r="F187" s="183" t="s">
        <v>1596</v>
      </c>
      <c r="G187" s="184" t="s">
        <v>430</v>
      </c>
      <c r="H187" s="185">
        <v>153.16200000000001</v>
      </c>
      <c r="I187" s="186"/>
      <c r="J187" s="187">
        <f>ROUND(I187*H187,2)</f>
        <v>0</v>
      </c>
      <c r="K187" s="183" t="s">
        <v>217</v>
      </c>
      <c r="L187" s="41"/>
      <c r="M187" s="188" t="s">
        <v>19</v>
      </c>
      <c r="N187" s="189" t="s">
        <v>43</v>
      </c>
      <c r="O187" s="66"/>
      <c r="P187" s="190">
        <f>O187*H187</f>
        <v>0</v>
      </c>
      <c r="Q187" s="190">
        <v>0</v>
      </c>
      <c r="R187" s="190">
        <f>Q187*H187</f>
        <v>0</v>
      </c>
      <c r="S187" s="190">
        <v>0</v>
      </c>
      <c r="T187" s="191">
        <f>S187*H187</f>
        <v>0</v>
      </c>
      <c r="U187" s="36"/>
      <c r="V187" s="36"/>
      <c r="W187" s="36"/>
      <c r="X187" s="36"/>
      <c r="Y187" s="36"/>
      <c r="Z187" s="36"/>
      <c r="AA187" s="36"/>
      <c r="AB187" s="36"/>
      <c r="AC187" s="36"/>
      <c r="AD187" s="36"/>
      <c r="AE187" s="36"/>
      <c r="AR187" s="192" t="s">
        <v>148</v>
      </c>
      <c r="AT187" s="192" t="s">
        <v>213</v>
      </c>
      <c r="AU187" s="192" t="s">
        <v>81</v>
      </c>
      <c r="AY187" s="19" t="s">
        <v>211</v>
      </c>
      <c r="BE187" s="193">
        <f>IF(N187="základní",J187,0)</f>
        <v>0</v>
      </c>
      <c r="BF187" s="193">
        <f>IF(N187="snížená",J187,0)</f>
        <v>0</v>
      </c>
      <c r="BG187" s="193">
        <f>IF(N187="zákl. přenesená",J187,0)</f>
        <v>0</v>
      </c>
      <c r="BH187" s="193">
        <f>IF(N187="sníž. přenesená",J187,0)</f>
        <v>0</v>
      </c>
      <c r="BI187" s="193">
        <f>IF(N187="nulová",J187,0)</f>
        <v>0</v>
      </c>
      <c r="BJ187" s="19" t="s">
        <v>79</v>
      </c>
      <c r="BK187" s="193">
        <f>ROUND(I187*H187,2)</f>
        <v>0</v>
      </c>
      <c r="BL187" s="19" t="s">
        <v>148</v>
      </c>
      <c r="BM187" s="192" t="s">
        <v>2021</v>
      </c>
    </row>
    <row r="188" spans="1:65" s="2" customFormat="1" ht="29.25">
      <c r="A188" s="36"/>
      <c r="B188" s="37"/>
      <c r="C188" s="38"/>
      <c r="D188" s="194" t="s">
        <v>219</v>
      </c>
      <c r="E188" s="38"/>
      <c r="F188" s="195" t="s">
        <v>1598</v>
      </c>
      <c r="G188" s="38"/>
      <c r="H188" s="38"/>
      <c r="I188" s="196"/>
      <c r="J188" s="38"/>
      <c r="K188" s="38"/>
      <c r="L188" s="41"/>
      <c r="M188" s="197"/>
      <c r="N188" s="198"/>
      <c r="O188" s="66"/>
      <c r="P188" s="66"/>
      <c r="Q188" s="66"/>
      <c r="R188" s="66"/>
      <c r="S188" s="66"/>
      <c r="T188" s="67"/>
      <c r="U188" s="36"/>
      <c r="V188" s="36"/>
      <c r="W188" s="36"/>
      <c r="X188" s="36"/>
      <c r="Y188" s="36"/>
      <c r="Z188" s="36"/>
      <c r="AA188" s="36"/>
      <c r="AB188" s="36"/>
      <c r="AC188" s="36"/>
      <c r="AD188" s="36"/>
      <c r="AE188" s="36"/>
      <c r="AT188" s="19" t="s">
        <v>219</v>
      </c>
      <c r="AU188" s="19" t="s">
        <v>81</v>
      </c>
    </row>
    <row r="189" spans="1:65" s="12" customFormat="1" ht="25.9" customHeight="1">
      <c r="B189" s="165"/>
      <c r="C189" s="166"/>
      <c r="D189" s="167" t="s">
        <v>71</v>
      </c>
      <c r="E189" s="168" t="s">
        <v>2022</v>
      </c>
      <c r="F189" s="168" t="s">
        <v>2023</v>
      </c>
      <c r="G189" s="166"/>
      <c r="H189" s="166"/>
      <c r="I189" s="169"/>
      <c r="J189" s="170">
        <f>BK189</f>
        <v>0</v>
      </c>
      <c r="K189" s="166"/>
      <c r="L189" s="171"/>
      <c r="M189" s="172"/>
      <c r="N189" s="173"/>
      <c r="O189" s="173"/>
      <c r="P189" s="174">
        <f>P190</f>
        <v>0</v>
      </c>
      <c r="Q189" s="173"/>
      <c r="R189" s="174">
        <f>R190</f>
        <v>0</v>
      </c>
      <c r="S189" s="173"/>
      <c r="T189" s="175">
        <f>T190</f>
        <v>0</v>
      </c>
      <c r="AR189" s="176" t="s">
        <v>148</v>
      </c>
      <c r="AT189" s="177" t="s">
        <v>71</v>
      </c>
      <c r="AU189" s="177" t="s">
        <v>72</v>
      </c>
      <c r="AY189" s="176" t="s">
        <v>211</v>
      </c>
      <c r="BK189" s="178">
        <f>BK190</f>
        <v>0</v>
      </c>
    </row>
    <row r="190" spans="1:65" s="2" customFormat="1" ht="14.45" customHeight="1">
      <c r="A190" s="36"/>
      <c r="B190" s="37"/>
      <c r="C190" s="181" t="s">
        <v>356</v>
      </c>
      <c r="D190" s="181" t="s">
        <v>213</v>
      </c>
      <c r="E190" s="182" t="s">
        <v>2024</v>
      </c>
      <c r="F190" s="183" t="s">
        <v>2025</v>
      </c>
      <c r="G190" s="184" t="s">
        <v>147</v>
      </c>
      <c r="H190" s="185">
        <v>20</v>
      </c>
      <c r="I190" s="186"/>
      <c r="J190" s="187">
        <f>ROUND(I190*H190,2)</f>
        <v>0</v>
      </c>
      <c r="K190" s="183" t="s">
        <v>19</v>
      </c>
      <c r="L190" s="41"/>
      <c r="M190" s="264" t="s">
        <v>19</v>
      </c>
      <c r="N190" s="265" t="s">
        <v>43</v>
      </c>
      <c r="O190" s="261"/>
      <c r="P190" s="262">
        <f>O190*H190</f>
        <v>0</v>
      </c>
      <c r="Q190" s="262">
        <v>0</v>
      </c>
      <c r="R190" s="262">
        <f>Q190*H190</f>
        <v>0</v>
      </c>
      <c r="S190" s="262">
        <v>0</v>
      </c>
      <c r="T190" s="263">
        <f>S190*H190</f>
        <v>0</v>
      </c>
      <c r="U190" s="36"/>
      <c r="V190" s="36"/>
      <c r="W190" s="36"/>
      <c r="X190" s="36"/>
      <c r="Y190" s="36"/>
      <c r="Z190" s="36"/>
      <c r="AA190" s="36"/>
      <c r="AB190" s="36"/>
      <c r="AC190" s="36"/>
      <c r="AD190" s="36"/>
      <c r="AE190" s="36"/>
      <c r="AR190" s="192" t="s">
        <v>79</v>
      </c>
      <c r="AT190" s="192" t="s">
        <v>213</v>
      </c>
      <c r="AU190" s="192" t="s">
        <v>79</v>
      </c>
      <c r="AY190" s="19" t="s">
        <v>211</v>
      </c>
      <c r="BE190" s="193">
        <f>IF(N190="základní",J190,0)</f>
        <v>0</v>
      </c>
      <c r="BF190" s="193">
        <f>IF(N190="snížená",J190,0)</f>
        <v>0</v>
      </c>
      <c r="BG190" s="193">
        <f>IF(N190="zákl. přenesená",J190,0)</f>
        <v>0</v>
      </c>
      <c r="BH190" s="193">
        <f>IF(N190="sníž. přenesená",J190,0)</f>
        <v>0</v>
      </c>
      <c r="BI190" s="193">
        <f>IF(N190="nulová",J190,0)</f>
        <v>0</v>
      </c>
      <c r="BJ190" s="19" t="s">
        <v>79</v>
      </c>
      <c r="BK190" s="193">
        <f>ROUND(I190*H190,2)</f>
        <v>0</v>
      </c>
      <c r="BL190" s="19" t="s">
        <v>79</v>
      </c>
      <c r="BM190" s="192" t="s">
        <v>2026</v>
      </c>
    </row>
    <row r="191" spans="1:65" s="2" customFormat="1" ht="6.95" customHeight="1">
      <c r="A191" s="36"/>
      <c r="B191" s="49"/>
      <c r="C191" s="50"/>
      <c r="D191" s="50"/>
      <c r="E191" s="50"/>
      <c r="F191" s="50"/>
      <c r="G191" s="50"/>
      <c r="H191" s="50"/>
      <c r="I191" s="50"/>
      <c r="J191" s="50"/>
      <c r="K191" s="50"/>
      <c r="L191" s="41"/>
      <c r="M191" s="36"/>
      <c r="O191" s="36"/>
      <c r="P191" s="36"/>
      <c r="Q191" s="36"/>
      <c r="R191" s="36"/>
      <c r="S191" s="36"/>
      <c r="T191" s="36"/>
      <c r="U191" s="36"/>
      <c r="V191" s="36"/>
      <c r="W191" s="36"/>
      <c r="X191" s="36"/>
      <c r="Y191" s="36"/>
      <c r="Z191" s="36"/>
      <c r="AA191" s="36"/>
      <c r="AB191" s="36"/>
      <c r="AC191" s="36"/>
      <c r="AD191" s="36"/>
      <c r="AE191" s="36"/>
    </row>
  </sheetData>
  <sheetProtection algorithmName="SHA-512" hashValue="kfpjwClUo/THCP0cE8qxJ7lkwZ3AyUqQGS3dvrbVXMHk/4eEYMtaZGFPS1i/CblB5BQYK9HNRJAzVPkh4djBtw==" saltValue="eUshYNOosw0ITrb/7E84VAtR+MpR10RSxvOkN3KNE5y46dzToOrjzy2rFqkMrmbXdgYDnZvRSlbylRxLp1NTUQ==" spinCount="100000" sheet="1" objects="1" scenarios="1" formatColumns="0" formatRows="0" autoFilter="0"/>
  <autoFilter ref="C91:K190"/>
  <mergeCells count="12">
    <mergeCell ref="E84:H84"/>
    <mergeCell ref="L2:V2"/>
    <mergeCell ref="E50:H50"/>
    <mergeCell ref="E52:H52"/>
    <mergeCell ref="E54:H54"/>
    <mergeCell ref="E80:H80"/>
    <mergeCell ref="E82:H82"/>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107</v>
      </c>
      <c r="AZ2" s="110" t="s">
        <v>1362</v>
      </c>
      <c r="BA2" s="110" t="s">
        <v>1363</v>
      </c>
      <c r="BB2" s="110" t="s">
        <v>139</v>
      </c>
      <c r="BC2" s="110" t="s">
        <v>2027</v>
      </c>
      <c r="BD2" s="110" t="s">
        <v>81</v>
      </c>
    </row>
    <row r="3" spans="1:56" s="1" customFormat="1" ht="6.95" customHeight="1">
      <c r="B3" s="111"/>
      <c r="C3" s="112"/>
      <c r="D3" s="112"/>
      <c r="E3" s="112"/>
      <c r="F3" s="112"/>
      <c r="G3" s="112"/>
      <c r="H3" s="112"/>
      <c r="I3" s="112"/>
      <c r="J3" s="112"/>
      <c r="K3" s="112"/>
      <c r="L3" s="22"/>
      <c r="AT3" s="19" t="s">
        <v>81</v>
      </c>
      <c r="AZ3" s="110" t="s">
        <v>1365</v>
      </c>
      <c r="BA3" s="110" t="s">
        <v>1366</v>
      </c>
      <c r="BB3" s="110" t="s">
        <v>139</v>
      </c>
      <c r="BC3" s="110" t="s">
        <v>2028</v>
      </c>
      <c r="BD3" s="110" t="s">
        <v>81</v>
      </c>
    </row>
    <row r="4" spans="1:56" s="1" customFormat="1" ht="24.95" customHeight="1">
      <c r="B4" s="22"/>
      <c r="D4" s="113" t="s">
        <v>144</v>
      </c>
      <c r="L4" s="22"/>
      <c r="M4" s="114" t="s">
        <v>10</v>
      </c>
      <c r="AT4" s="19" t="s">
        <v>4</v>
      </c>
      <c r="AZ4" s="110" t="s">
        <v>152</v>
      </c>
      <c r="BA4" s="110" t="s">
        <v>153</v>
      </c>
      <c r="BB4" s="110" t="s">
        <v>139</v>
      </c>
      <c r="BC4" s="110" t="s">
        <v>2029</v>
      </c>
      <c r="BD4" s="110" t="s">
        <v>81</v>
      </c>
    </row>
    <row r="5" spans="1:56" s="1" customFormat="1" ht="6.95" customHeight="1">
      <c r="B5" s="22"/>
      <c r="L5" s="22"/>
      <c r="AZ5" s="110" t="s">
        <v>49</v>
      </c>
      <c r="BA5" s="110" t="s">
        <v>1883</v>
      </c>
      <c r="BB5" s="110" t="s">
        <v>139</v>
      </c>
      <c r="BC5" s="110" t="s">
        <v>2030</v>
      </c>
      <c r="BD5" s="110" t="s">
        <v>81</v>
      </c>
    </row>
    <row r="6" spans="1:56" s="1" customFormat="1" ht="12" customHeight="1">
      <c r="B6" s="22"/>
      <c r="D6" s="115" t="s">
        <v>16</v>
      </c>
      <c r="L6" s="22"/>
      <c r="AZ6" s="110" t="s">
        <v>1880</v>
      </c>
      <c r="BA6" s="110" t="s">
        <v>1881</v>
      </c>
      <c r="BB6" s="110" t="s">
        <v>139</v>
      </c>
      <c r="BC6" s="110" t="s">
        <v>2031</v>
      </c>
      <c r="BD6" s="110" t="s">
        <v>81</v>
      </c>
    </row>
    <row r="7" spans="1:56" s="1" customFormat="1" ht="16.5" customHeight="1">
      <c r="B7" s="22"/>
      <c r="E7" s="408" t="str">
        <f>'Rekapitulace stavby'!K6</f>
        <v>Český Brod, vodní zdroje NV1, NV2, napojení na veřejný vodovod</v>
      </c>
      <c r="F7" s="409"/>
      <c r="G7" s="409"/>
      <c r="H7" s="409"/>
      <c r="L7" s="22"/>
    </row>
    <row r="8" spans="1:56" s="1" customFormat="1" ht="12" customHeight="1">
      <c r="B8" s="22"/>
      <c r="D8" s="115" t="s">
        <v>158</v>
      </c>
      <c r="L8" s="22"/>
    </row>
    <row r="9" spans="1:56" s="2" customFormat="1" ht="16.5" customHeight="1">
      <c r="A9" s="36"/>
      <c r="B9" s="41"/>
      <c r="C9" s="36"/>
      <c r="D9" s="36"/>
      <c r="E9" s="408" t="s">
        <v>1885</v>
      </c>
      <c r="F9" s="410"/>
      <c r="G9" s="410"/>
      <c r="H9" s="410"/>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11" t="s">
        <v>2032</v>
      </c>
      <c r="F11" s="410"/>
      <c r="G11" s="410"/>
      <c r="H11" s="410"/>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ROUND(J91,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ROUND((SUM(BE91:BE160)),  2)</f>
        <v>0</v>
      </c>
      <c r="G35" s="36"/>
      <c r="H35" s="36"/>
      <c r="I35" s="127">
        <v>0.21</v>
      </c>
      <c r="J35" s="126">
        <f>ROUND(((SUM(BE91:BE160))*I35),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ROUND((SUM(BF91:BF160)),  2)</f>
        <v>0</v>
      </c>
      <c r="G36" s="36"/>
      <c r="H36" s="36"/>
      <c r="I36" s="127">
        <v>0.15</v>
      </c>
      <c r="J36" s="126">
        <f>ROUND(((SUM(BF91:BF160))*I36),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ROUND((SUM(BG91:BG160)),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ROUND((SUM(BH91:BH160)),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ROUND((SUM(BI91:BI160)),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1885</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03 - DSO 05.3 - Armaturní šachta Š3</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J91</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J92</f>
        <v>0</v>
      </c>
      <c r="K64" s="144"/>
      <c r="L64" s="148"/>
    </row>
    <row r="65" spans="1:31" s="10" customFormat="1" ht="19.899999999999999" customHeight="1">
      <c r="B65" s="149"/>
      <c r="C65" s="99"/>
      <c r="D65" s="150" t="s">
        <v>185</v>
      </c>
      <c r="E65" s="151"/>
      <c r="F65" s="151"/>
      <c r="G65" s="151"/>
      <c r="H65" s="151"/>
      <c r="I65" s="151"/>
      <c r="J65" s="152">
        <f>J93</f>
        <v>0</v>
      </c>
      <c r="K65" s="99"/>
      <c r="L65" s="153"/>
    </row>
    <row r="66" spans="1:31" s="10" customFormat="1" ht="19.899999999999999" customHeight="1">
      <c r="B66" s="149"/>
      <c r="C66" s="99"/>
      <c r="D66" s="150" t="s">
        <v>1376</v>
      </c>
      <c r="E66" s="151"/>
      <c r="F66" s="151"/>
      <c r="G66" s="151"/>
      <c r="H66" s="151"/>
      <c r="I66" s="151"/>
      <c r="J66" s="152">
        <f>J132</f>
        <v>0</v>
      </c>
      <c r="K66" s="99"/>
      <c r="L66" s="153"/>
    </row>
    <row r="67" spans="1:31" s="10" customFormat="1" ht="19.899999999999999" customHeight="1">
      <c r="B67" s="149"/>
      <c r="C67" s="99"/>
      <c r="D67" s="150" t="s">
        <v>1377</v>
      </c>
      <c r="E67" s="151"/>
      <c r="F67" s="151"/>
      <c r="G67" s="151"/>
      <c r="H67" s="151"/>
      <c r="I67" s="151"/>
      <c r="J67" s="152">
        <f>J146</f>
        <v>0</v>
      </c>
      <c r="K67" s="99"/>
      <c r="L67" s="153"/>
    </row>
    <row r="68" spans="1:31" s="10" customFormat="1" ht="19.899999999999999" customHeight="1">
      <c r="B68" s="149"/>
      <c r="C68" s="99"/>
      <c r="D68" s="150" t="s">
        <v>189</v>
      </c>
      <c r="E68" s="151"/>
      <c r="F68" s="151"/>
      <c r="G68" s="151"/>
      <c r="H68" s="151"/>
      <c r="I68" s="151"/>
      <c r="J68" s="152">
        <f>J149</f>
        <v>0</v>
      </c>
      <c r="K68" s="99"/>
      <c r="L68" s="153"/>
    </row>
    <row r="69" spans="1:31" s="10" customFormat="1" ht="19.899999999999999" customHeight="1">
      <c r="B69" s="149"/>
      <c r="C69" s="99"/>
      <c r="D69" s="150" t="s">
        <v>191</v>
      </c>
      <c r="E69" s="151"/>
      <c r="F69" s="151"/>
      <c r="G69" s="151"/>
      <c r="H69" s="151"/>
      <c r="I69" s="151"/>
      <c r="J69" s="152">
        <f>J158</f>
        <v>0</v>
      </c>
      <c r="K69" s="99"/>
      <c r="L69" s="153"/>
    </row>
    <row r="70" spans="1:31" s="2" customFormat="1" ht="21.75" customHeight="1">
      <c r="A70" s="36"/>
      <c r="B70" s="37"/>
      <c r="C70" s="38"/>
      <c r="D70" s="38"/>
      <c r="E70" s="38"/>
      <c r="F70" s="38"/>
      <c r="G70" s="38"/>
      <c r="H70" s="38"/>
      <c r="I70" s="38"/>
      <c r="J70" s="38"/>
      <c r="K70" s="38"/>
      <c r="L70" s="116"/>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6"/>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6"/>
      <c r="S75" s="36"/>
      <c r="T75" s="36"/>
      <c r="U75" s="36"/>
      <c r="V75" s="36"/>
      <c r="W75" s="36"/>
      <c r="X75" s="36"/>
      <c r="Y75" s="36"/>
      <c r="Z75" s="36"/>
      <c r="AA75" s="36"/>
      <c r="AB75" s="36"/>
      <c r="AC75" s="36"/>
      <c r="AD75" s="36"/>
      <c r="AE75" s="36"/>
    </row>
    <row r="76" spans="1:31" s="2" customFormat="1" ht="24.95" customHeight="1">
      <c r="A76" s="36"/>
      <c r="B76" s="37"/>
      <c r="C76" s="25" t="s">
        <v>196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16</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415" t="str">
        <f>E7</f>
        <v>Český Brod, vodní zdroje NV1, NV2, napojení na veřejný vodovod</v>
      </c>
      <c r="F79" s="416"/>
      <c r="G79" s="416"/>
      <c r="H79" s="416"/>
      <c r="I79" s="38"/>
      <c r="J79" s="38"/>
      <c r="K79" s="38"/>
      <c r="L79" s="116"/>
      <c r="S79" s="36"/>
      <c r="T79" s="36"/>
      <c r="U79" s="36"/>
      <c r="V79" s="36"/>
      <c r="W79" s="36"/>
      <c r="X79" s="36"/>
      <c r="Y79" s="36"/>
      <c r="Z79" s="36"/>
      <c r="AA79" s="36"/>
      <c r="AB79" s="36"/>
      <c r="AC79" s="36"/>
      <c r="AD79" s="36"/>
      <c r="AE79" s="36"/>
    </row>
    <row r="80" spans="1:31" s="1" customFormat="1" ht="12" customHeight="1">
      <c r="B80" s="23"/>
      <c r="C80" s="31" t="s">
        <v>158</v>
      </c>
      <c r="D80" s="24"/>
      <c r="E80" s="24"/>
      <c r="F80" s="24"/>
      <c r="G80" s="24"/>
      <c r="H80" s="24"/>
      <c r="I80" s="24"/>
      <c r="J80" s="24"/>
      <c r="K80" s="24"/>
      <c r="L80" s="22"/>
    </row>
    <row r="81" spans="1:65" s="2" customFormat="1" ht="16.5" customHeight="1">
      <c r="A81" s="36"/>
      <c r="B81" s="37"/>
      <c r="C81" s="38"/>
      <c r="D81" s="38"/>
      <c r="E81" s="415" t="s">
        <v>1885</v>
      </c>
      <c r="F81" s="417"/>
      <c r="G81" s="417"/>
      <c r="H81" s="417"/>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166</v>
      </c>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6.5" customHeight="1">
      <c r="A83" s="36"/>
      <c r="B83" s="37"/>
      <c r="C83" s="38"/>
      <c r="D83" s="38"/>
      <c r="E83" s="364" t="str">
        <f>E11</f>
        <v>03 - DSO 05.3 - Armaturní šachta Š3</v>
      </c>
      <c r="F83" s="417"/>
      <c r="G83" s="417"/>
      <c r="H83" s="417"/>
      <c r="I83" s="38"/>
      <c r="J83" s="38"/>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12" customHeight="1">
      <c r="A85" s="36"/>
      <c r="B85" s="37"/>
      <c r="C85" s="31" t="s">
        <v>21</v>
      </c>
      <c r="D85" s="38"/>
      <c r="E85" s="38"/>
      <c r="F85" s="29" t="str">
        <f>F14</f>
        <v>Český Brod</v>
      </c>
      <c r="G85" s="38"/>
      <c r="H85" s="38"/>
      <c r="I85" s="31" t="s">
        <v>23</v>
      </c>
      <c r="J85" s="61" t="str">
        <f>IF(J14="","",J14)</f>
        <v>31. 8. 2020</v>
      </c>
      <c r="K85" s="38"/>
      <c r="L85" s="116"/>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2" customFormat="1" ht="15.2" customHeight="1">
      <c r="A87" s="36"/>
      <c r="B87" s="37"/>
      <c r="C87" s="31" t="s">
        <v>25</v>
      </c>
      <c r="D87" s="38"/>
      <c r="E87" s="38"/>
      <c r="F87" s="29" t="str">
        <f>E17</f>
        <v>Město Český Brod</v>
      </c>
      <c r="G87" s="38"/>
      <c r="H87" s="38"/>
      <c r="I87" s="31" t="s">
        <v>31</v>
      </c>
      <c r="J87" s="34" t="str">
        <f>E23</f>
        <v>Fiala projekty</v>
      </c>
      <c r="K87" s="38"/>
      <c r="L87" s="116"/>
      <c r="S87" s="36"/>
      <c r="T87" s="36"/>
      <c r="U87" s="36"/>
      <c r="V87" s="36"/>
      <c r="W87" s="36"/>
      <c r="X87" s="36"/>
      <c r="Y87" s="36"/>
      <c r="Z87" s="36"/>
      <c r="AA87" s="36"/>
      <c r="AB87" s="36"/>
      <c r="AC87" s="36"/>
      <c r="AD87" s="36"/>
      <c r="AE87" s="36"/>
    </row>
    <row r="88" spans="1:65" s="2" customFormat="1" ht="15.2" customHeight="1">
      <c r="A88" s="36"/>
      <c r="B88" s="37"/>
      <c r="C88" s="31" t="s">
        <v>29</v>
      </c>
      <c r="D88" s="38"/>
      <c r="E88" s="38"/>
      <c r="F88" s="29" t="str">
        <f>IF(E20="","",E20)</f>
        <v>Vyplň údaj</v>
      </c>
      <c r="G88" s="38"/>
      <c r="H88" s="38"/>
      <c r="I88" s="31" t="s">
        <v>34</v>
      </c>
      <c r="J88" s="34" t="str">
        <f>E26</f>
        <v>Ing. Eva Mrvová</v>
      </c>
      <c r="K88" s="38"/>
      <c r="L88" s="116"/>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5" s="11" customFormat="1" ht="29.25" customHeight="1">
      <c r="A90" s="154"/>
      <c r="B90" s="155"/>
      <c r="C90" s="156" t="s">
        <v>197</v>
      </c>
      <c r="D90" s="157" t="s">
        <v>57</v>
      </c>
      <c r="E90" s="157" t="s">
        <v>53</v>
      </c>
      <c r="F90" s="157" t="s">
        <v>54</v>
      </c>
      <c r="G90" s="157" t="s">
        <v>198</v>
      </c>
      <c r="H90" s="157" t="s">
        <v>199</v>
      </c>
      <c r="I90" s="157" t="s">
        <v>200</v>
      </c>
      <c r="J90" s="157" t="s">
        <v>182</v>
      </c>
      <c r="K90" s="158" t="s">
        <v>201</v>
      </c>
      <c r="L90" s="159"/>
      <c r="M90" s="70" t="s">
        <v>19</v>
      </c>
      <c r="N90" s="71" t="s">
        <v>42</v>
      </c>
      <c r="O90" s="71" t="s">
        <v>202</v>
      </c>
      <c r="P90" s="71" t="s">
        <v>203</v>
      </c>
      <c r="Q90" s="71" t="s">
        <v>204</v>
      </c>
      <c r="R90" s="71" t="s">
        <v>205</v>
      </c>
      <c r="S90" s="71" t="s">
        <v>206</v>
      </c>
      <c r="T90" s="72" t="s">
        <v>207</v>
      </c>
      <c r="U90" s="154"/>
      <c r="V90" s="154"/>
      <c r="W90" s="154"/>
      <c r="X90" s="154"/>
      <c r="Y90" s="154"/>
      <c r="Z90" s="154"/>
      <c r="AA90" s="154"/>
      <c r="AB90" s="154"/>
      <c r="AC90" s="154"/>
      <c r="AD90" s="154"/>
      <c r="AE90" s="154"/>
    </row>
    <row r="91" spans="1:65" s="2" customFormat="1" ht="22.9" customHeight="1">
      <c r="A91" s="36"/>
      <c r="B91" s="37"/>
      <c r="C91" s="77" t="s">
        <v>208</v>
      </c>
      <c r="D91" s="38"/>
      <c r="E91" s="38"/>
      <c r="F91" s="38"/>
      <c r="G91" s="38"/>
      <c r="H91" s="38"/>
      <c r="I91" s="38"/>
      <c r="J91" s="160">
        <f>BK91</f>
        <v>0</v>
      </c>
      <c r="K91" s="38"/>
      <c r="L91" s="41"/>
      <c r="M91" s="73"/>
      <c r="N91" s="161"/>
      <c r="O91" s="74"/>
      <c r="P91" s="162">
        <f>P92</f>
        <v>0</v>
      </c>
      <c r="Q91" s="74"/>
      <c r="R91" s="162">
        <f>R92</f>
        <v>25.531486959999999</v>
      </c>
      <c r="S91" s="74"/>
      <c r="T91" s="163">
        <f>T92</f>
        <v>0</v>
      </c>
      <c r="U91" s="36"/>
      <c r="V91" s="36"/>
      <c r="W91" s="36"/>
      <c r="X91" s="36"/>
      <c r="Y91" s="36"/>
      <c r="Z91" s="36"/>
      <c r="AA91" s="36"/>
      <c r="AB91" s="36"/>
      <c r="AC91" s="36"/>
      <c r="AD91" s="36"/>
      <c r="AE91" s="36"/>
      <c r="AT91" s="19" t="s">
        <v>71</v>
      </c>
      <c r="AU91" s="19" t="s">
        <v>183</v>
      </c>
      <c r="BK91" s="164">
        <f>BK92</f>
        <v>0</v>
      </c>
    </row>
    <row r="92" spans="1:65" s="12" customFormat="1" ht="25.9" customHeight="1">
      <c r="B92" s="165"/>
      <c r="C92" s="166"/>
      <c r="D92" s="167" t="s">
        <v>71</v>
      </c>
      <c r="E92" s="168" t="s">
        <v>209</v>
      </c>
      <c r="F92" s="168" t="s">
        <v>210</v>
      </c>
      <c r="G92" s="166"/>
      <c r="H92" s="166"/>
      <c r="I92" s="169"/>
      <c r="J92" s="170">
        <f>BK92</f>
        <v>0</v>
      </c>
      <c r="K92" s="166"/>
      <c r="L92" s="171"/>
      <c r="M92" s="172"/>
      <c r="N92" s="173"/>
      <c r="O92" s="173"/>
      <c r="P92" s="174">
        <f>P93+P132+P146+P149+P158</f>
        <v>0</v>
      </c>
      <c r="Q92" s="173"/>
      <c r="R92" s="174">
        <f>R93+R132+R146+R149+R158</f>
        <v>25.531486959999999</v>
      </c>
      <c r="S92" s="173"/>
      <c r="T92" s="175">
        <f>T93+T132+T146+T149+T158</f>
        <v>0</v>
      </c>
      <c r="AR92" s="176" t="s">
        <v>79</v>
      </c>
      <c r="AT92" s="177" t="s">
        <v>71</v>
      </c>
      <c r="AU92" s="177" t="s">
        <v>72</v>
      </c>
      <c r="AY92" s="176" t="s">
        <v>211</v>
      </c>
      <c r="BK92" s="178">
        <f>BK93+BK132+BK146+BK149+BK158</f>
        <v>0</v>
      </c>
    </row>
    <row r="93" spans="1:65" s="12" customFormat="1" ht="22.9" customHeight="1">
      <c r="B93" s="165"/>
      <c r="C93" s="166"/>
      <c r="D93" s="167" t="s">
        <v>71</v>
      </c>
      <c r="E93" s="179" t="s">
        <v>79</v>
      </c>
      <c r="F93" s="179" t="s">
        <v>212</v>
      </c>
      <c r="G93" s="166"/>
      <c r="H93" s="166"/>
      <c r="I93" s="169"/>
      <c r="J93" s="180">
        <f>BK93</f>
        <v>0</v>
      </c>
      <c r="K93" s="166"/>
      <c r="L93" s="171"/>
      <c r="M93" s="172"/>
      <c r="N93" s="173"/>
      <c r="O93" s="173"/>
      <c r="P93" s="174">
        <f>SUM(P94:P131)</f>
        <v>0</v>
      </c>
      <c r="Q93" s="173"/>
      <c r="R93" s="174">
        <f>SUM(R94:R131)</f>
        <v>0</v>
      </c>
      <c r="S93" s="173"/>
      <c r="T93" s="175">
        <f>SUM(T94:T131)</f>
        <v>0</v>
      </c>
      <c r="AR93" s="176" t="s">
        <v>79</v>
      </c>
      <c r="AT93" s="177" t="s">
        <v>71</v>
      </c>
      <c r="AU93" s="177" t="s">
        <v>79</v>
      </c>
      <c r="AY93" s="176" t="s">
        <v>211</v>
      </c>
      <c r="BK93" s="178">
        <f>SUM(BK94:BK131)</f>
        <v>0</v>
      </c>
    </row>
    <row r="94" spans="1:65" s="2" customFormat="1" ht="24.2" customHeight="1">
      <c r="A94" s="36"/>
      <c r="B94" s="37"/>
      <c r="C94" s="181" t="s">
        <v>79</v>
      </c>
      <c r="D94" s="181" t="s">
        <v>213</v>
      </c>
      <c r="E94" s="182" t="s">
        <v>1887</v>
      </c>
      <c r="F94" s="183" t="s">
        <v>1888</v>
      </c>
      <c r="G94" s="184" t="s">
        <v>139</v>
      </c>
      <c r="H94" s="185">
        <v>9.2799999999999994</v>
      </c>
      <c r="I94" s="186"/>
      <c r="J94" s="187">
        <f>ROUND(I94*H94,2)</f>
        <v>0</v>
      </c>
      <c r="K94" s="183" t="s">
        <v>217</v>
      </c>
      <c r="L94" s="41"/>
      <c r="M94" s="188" t="s">
        <v>19</v>
      </c>
      <c r="N94" s="189" t="s">
        <v>43</v>
      </c>
      <c r="O94" s="66"/>
      <c r="P94" s="190">
        <f>O94*H94</f>
        <v>0</v>
      </c>
      <c r="Q94" s="190">
        <v>0</v>
      </c>
      <c r="R94" s="190">
        <f>Q94*H94</f>
        <v>0</v>
      </c>
      <c r="S94" s="190">
        <v>0</v>
      </c>
      <c r="T94" s="191">
        <f>S94*H94</f>
        <v>0</v>
      </c>
      <c r="U94" s="36"/>
      <c r="V94" s="36"/>
      <c r="W94" s="36"/>
      <c r="X94" s="36"/>
      <c r="Y94" s="36"/>
      <c r="Z94" s="36"/>
      <c r="AA94" s="36"/>
      <c r="AB94" s="36"/>
      <c r="AC94" s="36"/>
      <c r="AD94" s="36"/>
      <c r="AE94" s="36"/>
      <c r="AR94" s="192" t="s">
        <v>148</v>
      </c>
      <c r="AT94" s="192" t="s">
        <v>213</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2033</v>
      </c>
    </row>
    <row r="95" spans="1:65" s="2" customFormat="1" ht="48.75">
      <c r="A95" s="36"/>
      <c r="B95" s="37"/>
      <c r="C95" s="38"/>
      <c r="D95" s="194" t="s">
        <v>219</v>
      </c>
      <c r="E95" s="38"/>
      <c r="F95" s="195" t="s">
        <v>1890</v>
      </c>
      <c r="G95" s="38"/>
      <c r="H95" s="38"/>
      <c r="I95" s="196"/>
      <c r="J95" s="38"/>
      <c r="K95" s="38"/>
      <c r="L95" s="41"/>
      <c r="M95" s="197"/>
      <c r="N95" s="198"/>
      <c r="O95" s="66"/>
      <c r="P95" s="66"/>
      <c r="Q95" s="66"/>
      <c r="R95" s="66"/>
      <c r="S95" s="66"/>
      <c r="T95" s="67"/>
      <c r="U95" s="36"/>
      <c r="V95" s="36"/>
      <c r="W95" s="36"/>
      <c r="X95" s="36"/>
      <c r="Y95" s="36"/>
      <c r="Z95" s="36"/>
      <c r="AA95" s="36"/>
      <c r="AB95" s="36"/>
      <c r="AC95" s="36"/>
      <c r="AD95" s="36"/>
      <c r="AE95" s="36"/>
      <c r="AT95" s="19" t="s">
        <v>219</v>
      </c>
      <c r="AU95" s="19" t="s">
        <v>81</v>
      </c>
    </row>
    <row r="96" spans="1:65" s="14" customFormat="1" ht="11.25">
      <c r="B96" s="209"/>
      <c r="C96" s="210"/>
      <c r="D96" s="194" t="s">
        <v>231</v>
      </c>
      <c r="E96" s="211" t="s">
        <v>19</v>
      </c>
      <c r="F96" s="212" t="s">
        <v>959</v>
      </c>
      <c r="G96" s="210"/>
      <c r="H96" s="213">
        <v>9.2799999999999994</v>
      </c>
      <c r="I96" s="214"/>
      <c r="J96" s="210"/>
      <c r="K96" s="210"/>
      <c r="L96" s="215"/>
      <c r="M96" s="216"/>
      <c r="N96" s="217"/>
      <c r="O96" s="217"/>
      <c r="P96" s="217"/>
      <c r="Q96" s="217"/>
      <c r="R96" s="217"/>
      <c r="S96" s="217"/>
      <c r="T96" s="218"/>
      <c r="AT96" s="219" t="s">
        <v>231</v>
      </c>
      <c r="AU96" s="219" t="s">
        <v>81</v>
      </c>
      <c r="AV96" s="14" t="s">
        <v>81</v>
      </c>
      <c r="AW96" s="14" t="s">
        <v>33</v>
      </c>
      <c r="AX96" s="14" t="s">
        <v>79</v>
      </c>
      <c r="AY96" s="219" t="s">
        <v>211</v>
      </c>
    </row>
    <row r="97" spans="1:65" s="2" customFormat="1" ht="24.2" customHeight="1">
      <c r="A97" s="36"/>
      <c r="B97" s="37"/>
      <c r="C97" s="181" t="s">
        <v>81</v>
      </c>
      <c r="D97" s="181" t="s">
        <v>213</v>
      </c>
      <c r="E97" s="182" t="s">
        <v>1891</v>
      </c>
      <c r="F97" s="183" t="s">
        <v>1892</v>
      </c>
      <c r="G97" s="184" t="s">
        <v>139</v>
      </c>
      <c r="H97" s="185">
        <v>9.2799999999999994</v>
      </c>
      <c r="I97" s="186"/>
      <c r="J97" s="187">
        <f>ROUND(I97*H97,2)</f>
        <v>0</v>
      </c>
      <c r="K97" s="183" t="s">
        <v>217</v>
      </c>
      <c r="L97" s="41"/>
      <c r="M97" s="188" t="s">
        <v>19</v>
      </c>
      <c r="N97" s="189" t="s">
        <v>43</v>
      </c>
      <c r="O97" s="66"/>
      <c r="P97" s="190">
        <f>O97*H97</f>
        <v>0</v>
      </c>
      <c r="Q97" s="190">
        <v>0</v>
      </c>
      <c r="R97" s="190">
        <f>Q97*H97</f>
        <v>0</v>
      </c>
      <c r="S97" s="190">
        <v>0</v>
      </c>
      <c r="T97" s="191">
        <f>S97*H97</f>
        <v>0</v>
      </c>
      <c r="U97" s="36"/>
      <c r="V97" s="36"/>
      <c r="W97" s="36"/>
      <c r="X97" s="36"/>
      <c r="Y97" s="36"/>
      <c r="Z97" s="36"/>
      <c r="AA97" s="36"/>
      <c r="AB97" s="36"/>
      <c r="AC97" s="36"/>
      <c r="AD97" s="36"/>
      <c r="AE97" s="36"/>
      <c r="AR97" s="192" t="s">
        <v>148</v>
      </c>
      <c r="AT97" s="192" t="s">
        <v>213</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2034</v>
      </c>
    </row>
    <row r="98" spans="1:65" s="2" customFormat="1" ht="48.75">
      <c r="A98" s="36"/>
      <c r="B98" s="37"/>
      <c r="C98" s="38"/>
      <c r="D98" s="194" t="s">
        <v>219</v>
      </c>
      <c r="E98" s="38"/>
      <c r="F98" s="195" t="s">
        <v>1890</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14" customFormat="1" ht="11.25">
      <c r="B99" s="209"/>
      <c r="C99" s="210"/>
      <c r="D99" s="194" t="s">
        <v>231</v>
      </c>
      <c r="E99" s="211" t="s">
        <v>19</v>
      </c>
      <c r="F99" s="212" t="s">
        <v>2035</v>
      </c>
      <c r="G99" s="210"/>
      <c r="H99" s="213">
        <v>46.4</v>
      </c>
      <c r="I99" s="214"/>
      <c r="J99" s="210"/>
      <c r="K99" s="210"/>
      <c r="L99" s="215"/>
      <c r="M99" s="216"/>
      <c r="N99" s="217"/>
      <c r="O99" s="217"/>
      <c r="P99" s="217"/>
      <c r="Q99" s="217"/>
      <c r="R99" s="217"/>
      <c r="S99" s="217"/>
      <c r="T99" s="218"/>
      <c r="AT99" s="219" t="s">
        <v>231</v>
      </c>
      <c r="AU99" s="219" t="s">
        <v>81</v>
      </c>
      <c r="AV99" s="14" t="s">
        <v>81</v>
      </c>
      <c r="AW99" s="14" t="s">
        <v>33</v>
      </c>
      <c r="AX99" s="14" t="s">
        <v>72</v>
      </c>
      <c r="AY99" s="219" t="s">
        <v>211</v>
      </c>
    </row>
    <row r="100" spans="1:65" s="15" customFormat="1" ht="11.25">
      <c r="B100" s="220"/>
      <c r="C100" s="221"/>
      <c r="D100" s="194" t="s">
        <v>231</v>
      </c>
      <c r="E100" s="222" t="s">
        <v>49</v>
      </c>
      <c r="F100" s="223" t="s">
        <v>288</v>
      </c>
      <c r="G100" s="221"/>
      <c r="H100" s="224">
        <v>46.4</v>
      </c>
      <c r="I100" s="225"/>
      <c r="J100" s="221"/>
      <c r="K100" s="221"/>
      <c r="L100" s="226"/>
      <c r="M100" s="227"/>
      <c r="N100" s="228"/>
      <c r="O100" s="228"/>
      <c r="P100" s="228"/>
      <c r="Q100" s="228"/>
      <c r="R100" s="228"/>
      <c r="S100" s="228"/>
      <c r="T100" s="229"/>
      <c r="AT100" s="230" t="s">
        <v>231</v>
      </c>
      <c r="AU100" s="230" t="s">
        <v>81</v>
      </c>
      <c r="AV100" s="15" t="s">
        <v>148</v>
      </c>
      <c r="AW100" s="15" t="s">
        <v>33</v>
      </c>
      <c r="AX100" s="15" t="s">
        <v>72</v>
      </c>
      <c r="AY100" s="230" t="s">
        <v>211</v>
      </c>
    </row>
    <row r="101" spans="1:65" s="14" customFormat="1" ht="11.25">
      <c r="B101" s="209"/>
      <c r="C101" s="210"/>
      <c r="D101" s="194" t="s">
        <v>231</v>
      </c>
      <c r="E101" s="211" t="s">
        <v>19</v>
      </c>
      <c r="F101" s="212" t="s">
        <v>959</v>
      </c>
      <c r="G101" s="210"/>
      <c r="H101" s="213">
        <v>9.2799999999999994</v>
      </c>
      <c r="I101" s="214"/>
      <c r="J101" s="210"/>
      <c r="K101" s="210"/>
      <c r="L101" s="215"/>
      <c r="M101" s="216"/>
      <c r="N101" s="217"/>
      <c r="O101" s="217"/>
      <c r="P101" s="217"/>
      <c r="Q101" s="217"/>
      <c r="R101" s="217"/>
      <c r="S101" s="217"/>
      <c r="T101" s="218"/>
      <c r="AT101" s="219" t="s">
        <v>231</v>
      </c>
      <c r="AU101" s="219" t="s">
        <v>81</v>
      </c>
      <c r="AV101" s="14" t="s">
        <v>81</v>
      </c>
      <c r="AW101" s="14" t="s">
        <v>33</v>
      </c>
      <c r="AX101" s="14" t="s">
        <v>79</v>
      </c>
      <c r="AY101" s="219" t="s">
        <v>211</v>
      </c>
    </row>
    <row r="102" spans="1:65" s="2" customFormat="1" ht="24.2" customHeight="1">
      <c r="A102" s="36"/>
      <c r="B102" s="37"/>
      <c r="C102" s="181" t="s">
        <v>225</v>
      </c>
      <c r="D102" s="181" t="s">
        <v>213</v>
      </c>
      <c r="E102" s="182" t="s">
        <v>1895</v>
      </c>
      <c r="F102" s="183" t="s">
        <v>1896</v>
      </c>
      <c r="G102" s="184" t="s">
        <v>139</v>
      </c>
      <c r="H102" s="185">
        <v>13.92</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2036</v>
      </c>
    </row>
    <row r="103" spans="1:65" s="2" customFormat="1" ht="48.75">
      <c r="A103" s="36"/>
      <c r="B103" s="37"/>
      <c r="C103" s="38"/>
      <c r="D103" s="194" t="s">
        <v>219</v>
      </c>
      <c r="E103" s="38"/>
      <c r="F103" s="195" t="s">
        <v>1890</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14" customFormat="1" ht="11.25">
      <c r="B104" s="209"/>
      <c r="C104" s="210"/>
      <c r="D104" s="194" t="s">
        <v>231</v>
      </c>
      <c r="E104" s="211" t="s">
        <v>19</v>
      </c>
      <c r="F104" s="212" t="s">
        <v>972</v>
      </c>
      <c r="G104" s="210"/>
      <c r="H104" s="213">
        <v>13.92</v>
      </c>
      <c r="I104" s="214"/>
      <c r="J104" s="210"/>
      <c r="K104" s="210"/>
      <c r="L104" s="215"/>
      <c r="M104" s="216"/>
      <c r="N104" s="217"/>
      <c r="O104" s="217"/>
      <c r="P104" s="217"/>
      <c r="Q104" s="217"/>
      <c r="R104" s="217"/>
      <c r="S104" s="217"/>
      <c r="T104" s="218"/>
      <c r="AT104" s="219" t="s">
        <v>231</v>
      </c>
      <c r="AU104" s="219" t="s">
        <v>81</v>
      </c>
      <c r="AV104" s="14" t="s">
        <v>81</v>
      </c>
      <c r="AW104" s="14" t="s">
        <v>33</v>
      </c>
      <c r="AX104" s="14" t="s">
        <v>79</v>
      </c>
      <c r="AY104" s="219" t="s">
        <v>211</v>
      </c>
    </row>
    <row r="105" spans="1:65" s="2" customFormat="1" ht="24.2" customHeight="1">
      <c r="A105" s="36"/>
      <c r="B105" s="37"/>
      <c r="C105" s="181" t="s">
        <v>148</v>
      </c>
      <c r="D105" s="181" t="s">
        <v>213</v>
      </c>
      <c r="E105" s="182" t="s">
        <v>1898</v>
      </c>
      <c r="F105" s="183" t="s">
        <v>1899</v>
      </c>
      <c r="G105" s="184" t="s">
        <v>139</v>
      </c>
      <c r="H105" s="185">
        <v>9.2799999999999994</v>
      </c>
      <c r="I105" s="186"/>
      <c r="J105" s="187">
        <f>ROUND(I105*H105,2)</f>
        <v>0</v>
      </c>
      <c r="K105" s="183" t="s">
        <v>217</v>
      </c>
      <c r="L105" s="41"/>
      <c r="M105" s="188" t="s">
        <v>19</v>
      </c>
      <c r="N105" s="189" t="s">
        <v>43</v>
      </c>
      <c r="O105" s="66"/>
      <c r="P105" s="190">
        <f>O105*H105</f>
        <v>0</v>
      </c>
      <c r="Q105" s="190">
        <v>0</v>
      </c>
      <c r="R105" s="190">
        <f>Q105*H105</f>
        <v>0</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2037</v>
      </c>
    </row>
    <row r="106" spans="1:65" s="2" customFormat="1" ht="48.75">
      <c r="A106" s="36"/>
      <c r="B106" s="37"/>
      <c r="C106" s="38"/>
      <c r="D106" s="194" t="s">
        <v>219</v>
      </c>
      <c r="E106" s="38"/>
      <c r="F106" s="195" t="s">
        <v>1890</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14" customFormat="1" ht="11.25">
      <c r="B107" s="209"/>
      <c r="C107" s="210"/>
      <c r="D107" s="194" t="s">
        <v>231</v>
      </c>
      <c r="E107" s="211" t="s">
        <v>19</v>
      </c>
      <c r="F107" s="212" t="s">
        <v>959</v>
      </c>
      <c r="G107" s="210"/>
      <c r="H107" s="213">
        <v>9.2799999999999994</v>
      </c>
      <c r="I107" s="214"/>
      <c r="J107" s="210"/>
      <c r="K107" s="210"/>
      <c r="L107" s="215"/>
      <c r="M107" s="216"/>
      <c r="N107" s="217"/>
      <c r="O107" s="217"/>
      <c r="P107" s="217"/>
      <c r="Q107" s="217"/>
      <c r="R107" s="217"/>
      <c r="S107" s="217"/>
      <c r="T107" s="218"/>
      <c r="AT107" s="219" t="s">
        <v>231</v>
      </c>
      <c r="AU107" s="219" t="s">
        <v>81</v>
      </c>
      <c r="AV107" s="14" t="s">
        <v>81</v>
      </c>
      <c r="AW107" s="14" t="s">
        <v>33</v>
      </c>
      <c r="AX107" s="14" t="s">
        <v>79</v>
      </c>
      <c r="AY107" s="219" t="s">
        <v>211</v>
      </c>
    </row>
    <row r="108" spans="1:65" s="2" customFormat="1" ht="24.2" customHeight="1">
      <c r="A108" s="36"/>
      <c r="B108" s="37"/>
      <c r="C108" s="181" t="s">
        <v>237</v>
      </c>
      <c r="D108" s="181" t="s">
        <v>213</v>
      </c>
      <c r="E108" s="182" t="s">
        <v>1901</v>
      </c>
      <c r="F108" s="183" t="s">
        <v>1902</v>
      </c>
      <c r="G108" s="184" t="s">
        <v>139</v>
      </c>
      <c r="H108" s="185">
        <v>4.6399999999999997</v>
      </c>
      <c r="I108" s="186"/>
      <c r="J108" s="187">
        <f>ROUND(I108*H108,2)</f>
        <v>0</v>
      </c>
      <c r="K108" s="183" t="s">
        <v>217</v>
      </c>
      <c r="L108" s="41"/>
      <c r="M108" s="188" t="s">
        <v>19</v>
      </c>
      <c r="N108" s="189" t="s">
        <v>43</v>
      </c>
      <c r="O108" s="66"/>
      <c r="P108" s="190">
        <f>O108*H108</f>
        <v>0</v>
      </c>
      <c r="Q108" s="190">
        <v>0</v>
      </c>
      <c r="R108" s="190">
        <f>Q108*H108</f>
        <v>0</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2038</v>
      </c>
    </row>
    <row r="109" spans="1:65" s="2" customFormat="1" ht="48.75">
      <c r="A109" s="36"/>
      <c r="B109" s="37"/>
      <c r="C109" s="38"/>
      <c r="D109" s="194" t="s">
        <v>219</v>
      </c>
      <c r="E109" s="38"/>
      <c r="F109" s="195" t="s">
        <v>1890</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14" customFormat="1" ht="11.25">
      <c r="B110" s="209"/>
      <c r="C110" s="210"/>
      <c r="D110" s="194" t="s">
        <v>231</v>
      </c>
      <c r="E110" s="211" t="s">
        <v>19</v>
      </c>
      <c r="F110" s="212" t="s">
        <v>979</v>
      </c>
      <c r="G110" s="210"/>
      <c r="H110" s="213">
        <v>4.6399999999999997</v>
      </c>
      <c r="I110" s="214"/>
      <c r="J110" s="210"/>
      <c r="K110" s="210"/>
      <c r="L110" s="215"/>
      <c r="M110" s="216"/>
      <c r="N110" s="217"/>
      <c r="O110" s="217"/>
      <c r="P110" s="217"/>
      <c r="Q110" s="217"/>
      <c r="R110" s="217"/>
      <c r="S110" s="217"/>
      <c r="T110" s="218"/>
      <c r="AT110" s="219" t="s">
        <v>231</v>
      </c>
      <c r="AU110" s="219" t="s">
        <v>81</v>
      </c>
      <c r="AV110" s="14" t="s">
        <v>81</v>
      </c>
      <c r="AW110" s="14" t="s">
        <v>33</v>
      </c>
      <c r="AX110" s="14" t="s">
        <v>79</v>
      </c>
      <c r="AY110" s="219" t="s">
        <v>211</v>
      </c>
    </row>
    <row r="111" spans="1:65" s="2" customFormat="1" ht="37.9" customHeight="1">
      <c r="A111" s="36"/>
      <c r="B111" s="37"/>
      <c r="C111" s="181" t="s">
        <v>243</v>
      </c>
      <c r="D111" s="181" t="s">
        <v>213</v>
      </c>
      <c r="E111" s="182" t="s">
        <v>402</v>
      </c>
      <c r="F111" s="183" t="s">
        <v>403</v>
      </c>
      <c r="G111" s="184" t="s">
        <v>139</v>
      </c>
      <c r="H111" s="185">
        <v>13.407</v>
      </c>
      <c r="I111" s="186"/>
      <c r="J111" s="187">
        <f>ROUND(I111*H111,2)</f>
        <v>0</v>
      </c>
      <c r="K111" s="183" t="s">
        <v>217</v>
      </c>
      <c r="L111" s="41"/>
      <c r="M111" s="188" t="s">
        <v>19</v>
      </c>
      <c r="N111" s="189" t="s">
        <v>43</v>
      </c>
      <c r="O111" s="66"/>
      <c r="P111" s="190">
        <f>O111*H111</f>
        <v>0</v>
      </c>
      <c r="Q111" s="190">
        <v>0</v>
      </c>
      <c r="R111" s="190">
        <f>Q111*H111</f>
        <v>0</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2039</v>
      </c>
    </row>
    <row r="112" spans="1:65" s="2" customFormat="1" ht="58.5">
      <c r="A112" s="36"/>
      <c r="B112" s="37"/>
      <c r="C112" s="38"/>
      <c r="D112" s="194" t="s">
        <v>219</v>
      </c>
      <c r="E112" s="38"/>
      <c r="F112" s="195" t="s">
        <v>405</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14" customFormat="1" ht="11.25">
      <c r="B113" s="209"/>
      <c r="C113" s="210"/>
      <c r="D113" s="194" t="s">
        <v>231</v>
      </c>
      <c r="E113" s="211" t="s">
        <v>19</v>
      </c>
      <c r="F113" s="212" t="s">
        <v>1905</v>
      </c>
      <c r="G113" s="210"/>
      <c r="H113" s="213">
        <v>13.407</v>
      </c>
      <c r="I113" s="214"/>
      <c r="J113" s="210"/>
      <c r="K113" s="210"/>
      <c r="L113" s="215"/>
      <c r="M113" s="216"/>
      <c r="N113" s="217"/>
      <c r="O113" s="217"/>
      <c r="P113" s="217"/>
      <c r="Q113" s="217"/>
      <c r="R113" s="217"/>
      <c r="S113" s="217"/>
      <c r="T113" s="218"/>
      <c r="AT113" s="219" t="s">
        <v>231</v>
      </c>
      <c r="AU113" s="219" t="s">
        <v>81</v>
      </c>
      <c r="AV113" s="14" t="s">
        <v>81</v>
      </c>
      <c r="AW113" s="14" t="s">
        <v>33</v>
      </c>
      <c r="AX113" s="14" t="s">
        <v>79</v>
      </c>
      <c r="AY113" s="219" t="s">
        <v>211</v>
      </c>
    </row>
    <row r="114" spans="1:65" s="2" customFormat="1" ht="37.9" customHeight="1">
      <c r="A114" s="36"/>
      <c r="B114" s="37"/>
      <c r="C114" s="181" t="s">
        <v>248</v>
      </c>
      <c r="D114" s="181" t="s">
        <v>213</v>
      </c>
      <c r="E114" s="182" t="s">
        <v>408</v>
      </c>
      <c r="F114" s="183" t="s">
        <v>409</v>
      </c>
      <c r="G114" s="184" t="s">
        <v>139</v>
      </c>
      <c r="H114" s="185">
        <v>4.6399999999999997</v>
      </c>
      <c r="I114" s="186"/>
      <c r="J114" s="187">
        <f>ROUND(I114*H114,2)</f>
        <v>0</v>
      </c>
      <c r="K114" s="183" t="s">
        <v>217</v>
      </c>
      <c r="L114" s="41"/>
      <c r="M114" s="188" t="s">
        <v>19</v>
      </c>
      <c r="N114" s="189"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2040</v>
      </c>
    </row>
    <row r="115" spans="1:65" s="2" customFormat="1" ht="58.5">
      <c r="A115" s="36"/>
      <c r="B115" s="37"/>
      <c r="C115" s="38"/>
      <c r="D115" s="194" t="s">
        <v>219</v>
      </c>
      <c r="E115" s="38"/>
      <c r="F115" s="195" t="s">
        <v>405</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14" customFormat="1" ht="11.25">
      <c r="B116" s="209"/>
      <c r="C116" s="210"/>
      <c r="D116" s="194" t="s">
        <v>231</v>
      </c>
      <c r="E116" s="211" t="s">
        <v>19</v>
      </c>
      <c r="F116" s="212" t="s">
        <v>2041</v>
      </c>
      <c r="G116" s="210"/>
      <c r="H116" s="213">
        <v>4.6399999999999997</v>
      </c>
      <c r="I116" s="214"/>
      <c r="J116" s="210"/>
      <c r="K116" s="210"/>
      <c r="L116" s="215"/>
      <c r="M116" s="216"/>
      <c r="N116" s="217"/>
      <c r="O116" s="217"/>
      <c r="P116" s="217"/>
      <c r="Q116" s="217"/>
      <c r="R116" s="217"/>
      <c r="S116" s="217"/>
      <c r="T116" s="218"/>
      <c r="AT116" s="219" t="s">
        <v>231</v>
      </c>
      <c r="AU116" s="219" t="s">
        <v>81</v>
      </c>
      <c r="AV116" s="14" t="s">
        <v>81</v>
      </c>
      <c r="AW116" s="14" t="s">
        <v>33</v>
      </c>
      <c r="AX116" s="14" t="s">
        <v>79</v>
      </c>
      <c r="AY116" s="219" t="s">
        <v>211</v>
      </c>
    </row>
    <row r="117" spans="1:65" s="2" customFormat="1" ht="24.2" customHeight="1">
      <c r="A117" s="36"/>
      <c r="B117" s="37"/>
      <c r="C117" s="181" t="s">
        <v>254</v>
      </c>
      <c r="D117" s="181" t="s">
        <v>213</v>
      </c>
      <c r="E117" s="182" t="s">
        <v>419</v>
      </c>
      <c r="F117" s="183" t="s">
        <v>420</v>
      </c>
      <c r="G117" s="184" t="s">
        <v>139</v>
      </c>
      <c r="H117" s="185">
        <v>18.047000000000001</v>
      </c>
      <c r="I117" s="186"/>
      <c r="J117" s="187">
        <f>ROUND(I117*H117,2)</f>
        <v>0</v>
      </c>
      <c r="K117" s="183" t="s">
        <v>217</v>
      </c>
      <c r="L117" s="41"/>
      <c r="M117" s="188" t="s">
        <v>19</v>
      </c>
      <c r="N117" s="189" t="s">
        <v>43</v>
      </c>
      <c r="O117" s="66"/>
      <c r="P117" s="190">
        <f>O117*H117</f>
        <v>0</v>
      </c>
      <c r="Q117" s="190">
        <v>0</v>
      </c>
      <c r="R117" s="190">
        <f>Q117*H117</f>
        <v>0</v>
      </c>
      <c r="S117" s="190">
        <v>0</v>
      </c>
      <c r="T117" s="191">
        <f>S117*H117</f>
        <v>0</v>
      </c>
      <c r="U117" s="36"/>
      <c r="V117" s="36"/>
      <c r="W117" s="36"/>
      <c r="X117" s="36"/>
      <c r="Y117" s="36"/>
      <c r="Z117" s="36"/>
      <c r="AA117" s="36"/>
      <c r="AB117" s="36"/>
      <c r="AC117" s="36"/>
      <c r="AD117" s="36"/>
      <c r="AE117" s="36"/>
      <c r="AR117" s="192" t="s">
        <v>148</v>
      </c>
      <c r="AT117" s="192" t="s">
        <v>213</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2042</v>
      </c>
    </row>
    <row r="118" spans="1:65" s="2" customFormat="1" ht="97.5">
      <c r="A118" s="36"/>
      <c r="B118" s="37"/>
      <c r="C118" s="38"/>
      <c r="D118" s="194" t="s">
        <v>219</v>
      </c>
      <c r="E118" s="38"/>
      <c r="F118" s="195" t="s">
        <v>422</v>
      </c>
      <c r="G118" s="38"/>
      <c r="H118" s="38"/>
      <c r="I118" s="196"/>
      <c r="J118" s="38"/>
      <c r="K118" s="38"/>
      <c r="L118" s="41"/>
      <c r="M118" s="197"/>
      <c r="N118" s="198"/>
      <c r="O118" s="66"/>
      <c r="P118" s="66"/>
      <c r="Q118" s="66"/>
      <c r="R118" s="66"/>
      <c r="S118" s="66"/>
      <c r="T118" s="67"/>
      <c r="U118" s="36"/>
      <c r="V118" s="36"/>
      <c r="W118" s="36"/>
      <c r="X118" s="36"/>
      <c r="Y118" s="36"/>
      <c r="Z118" s="36"/>
      <c r="AA118" s="36"/>
      <c r="AB118" s="36"/>
      <c r="AC118" s="36"/>
      <c r="AD118" s="36"/>
      <c r="AE118" s="36"/>
      <c r="AT118" s="19" t="s">
        <v>219</v>
      </c>
      <c r="AU118" s="19" t="s">
        <v>81</v>
      </c>
    </row>
    <row r="119" spans="1:65" s="14" customFormat="1" ht="11.25">
      <c r="B119" s="209"/>
      <c r="C119" s="210"/>
      <c r="D119" s="194" t="s">
        <v>231</v>
      </c>
      <c r="E119" s="211" t="s">
        <v>19</v>
      </c>
      <c r="F119" s="212" t="s">
        <v>1908</v>
      </c>
      <c r="G119" s="210"/>
      <c r="H119" s="213">
        <v>46.4</v>
      </c>
      <c r="I119" s="214"/>
      <c r="J119" s="210"/>
      <c r="K119" s="210"/>
      <c r="L119" s="215"/>
      <c r="M119" s="216"/>
      <c r="N119" s="217"/>
      <c r="O119" s="217"/>
      <c r="P119" s="217"/>
      <c r="Q119" s="217"/>
      <c r="R119" s="217"/>
      <c r="S119" s="217"/>
      <c r="T119" s="218"/>
      <c r="AT119" s="219" t="s">
        <v>231</v>
      </c>
      <c r="AU119" s="219" t="s">
        <v>81</v>
      </c>
      <c r="AV119" s="14" t="s">
        <v>81</v>
      </c>
      <c r="AW119" s="14" t="s">
        <v>33</v>
      </c>
      <c r="AX119" s="14" t="s">
        <v>72</v>
      </c>
      <c r="AY119" s="219" t="s">
        <v>211</v>
      </c>
    </row>
    <row r="120" spans="1:65" s="14" customFormat="1" ht="11.25">
      <c r="B120" s="209"/>
      <c r="C120" s="210"/>
      <c r="D120" s="194" t="s">
        <v>231</v>
      </c>
      <c r="E120" s="211" t="s">
        <v>19</v>
      </c>
      <c r="F120" s="212" t="s">
        <v>1909</v>
      </c>
      <c r="G120" s="210"/>
      <c r="H120" s="213">
        <v>-28.353000000000002</v>
      </c>
      <c r="I120" s="214"/>
      <c r="J120" s="210"/>
      <c r="K120" s="210"/>
      <c r="L120" s="215"/>
      <c r="M120" s="216"/>
      <c r="N120" s="217"/>
      <c r="O120" s="217"/>
      <c r="P120" s="217"/>
      <c r="Q120" s="217"/>
      <c r="R120" s="217"/>
      <c r="S120" s="217"/>
      <c r="T120" s="218"/>
      <c r="AT120" s="219" t="s">
        <v>231</v>
      </c>
      <c r="AU120" s="219" t="s">
        <v>81</v>
      </c>
      <c r="AV120" s="14" t="s">
        <v>81</v>
      </c>
      <c r="AW120" s="14" t="s">
        <v>33</v>
      </c>
      <c r="AX120" s="14" t="s">
        <v>72</v>
      </c>
      <c r="AY120" s="219" t="s">
        <v>211</v>
      </c>
    </row>
    <row r="121" spans="1:65" s="15" customFormat="1" ht="11.25">
      <c r="B121" s="220"/>
      <c r="C121" s="221"/>
      <c r="D121" s="194" t="s">
        <v>231</v>
      </c>
      <c r="E121" s="222" t="s">
        <v>152</v>
      </c>
      <c r="F121" s="223" t="s">
        <v>288</v>
      </c>
      <c r="G121" s="221"/>
      <c r="H121" s="224">
        <v>18.047000000000001</v>
      </c>
      <c r="I121" s="225"/>
      <c r="J121" s="221"/>
      <c r="K121" s="221"/>
      <c r="L121" s="226"/>
      <c r="M121" s="227"/>
      <c r="N121" s="228"/>
      <c r="O121" s="228"/>
      <c r="P121" s="228"/>
      <c r="Q121" s="228"/>
      <c r="R121" s="228"/>
      <c r="S121" s="228"/>
      <c r="T121" s="229"/>
      <c r="AT121" s="230" t="s">
        <v>231</v>
      </c>
      <c r="AU121" s="230" t="s">
        <v>81</v>
      </c>
      <c r="AV121" s="15" t="s">
        <v>148</v>
      </c>
      <c r="AW121" s="15" t="s">
        <v>33</v>
      </c>
      <c r="AX121" s="15" t="s">
        <v>79</v>
      </c>
      <c r="AY121" s="230" t="s">
        <v>211</v>
      </c>
    </row>
    <row r="122" spans="1:65" s="2" customFormat="1" ht="24.2" customHeight="1">
      <c r="A122" s="36"/>
      <c r="B122" s="37"/>
      <c r="C122" s="181" t="s">
        <v>259</v>
      </c>
      <c r="D122" s="181" t="s">
        <v>213</v>
      </c>
      <c r="E122" s="182" t="s">
        <v>428</v>
      </c>
      <c r="F122" s="183" t="s">
        <v>429</v>
      </c>
      <c r="G122" s="184" t="s">
        <v>430</v>
      </c>
      <c r="H122" s="185">
        <v>28.875</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2043</v>
      </c>
    </row>
    <row r="123" spans="1:65" s="2" customFormat="1" ht="39">
      <c r="A123" s="36"/>
      <c r="B123" s="37"/>
      <c r="C123" s="38"/>
      <c r="D123" s="194" t="s">
        <v>219</v>
      </c>
      <c r="E123" s="38"/>
      <c r="F123" s="195" t="s">
        <v>432</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0"/>
      <c r="F124" s="212" t="s">
        <v>2044</v>
      </c>
      <c r="G124" s="210"/>
      <c r="H124" s="213">
        <v>28.875</v>
      </c>
      <c r="I124" s="214"/>
      <c r="J124" s="210"/>
      <c r="K124" s="210"/>
      <c r="L124" s="215"/>
      <c r="M124" s="216"/>
      <c r="N124" s="217"/>
      <c r="O124" s="217"/>
      <c r="P124" s="217"/>
      <c r="Q124" s="217"/>
      <c r="R124" s="217"/>
      <c r="S124" s="217"/>
      <c r="T124" s="218"/>
      <c r="AT124" s="219" t="s">
        <v>231</v>
      </c>
      <c r="AU124" s="219" t="s">
        <v>81</v>
      </c>
      <c r="AV124" s="14" t="s">
        <v>81</v>
      </c>
      <c r="AW124" s="14" t="s">
        <v>4</v>
      </c>
      <c r="AX124" s="14" t="s">
        <v>79</v>
      </c>
      <c r="AY124" s="219" t="s">
        <v>211</v>
      </c>
    </row>
    <row r="125" spans="1:65" s="2" customFormat="1" ht="24.2" customHeight="1">
      <c r="A125" s="36"/>
      <c r="B125" s="37"/>
      <c r="C125" s="181" t="s">
        <v>133</v>
      </c>
      <c r="D125" s="181" t="s">
        <v>213</v>
      </c>
      <c r="E125" s="182" t="s">
        <v>435</v>
      </c>
      <c r="F125" s="183" t="s">
        <v>436</v>
      </c>
      <c r="G125" s="184" t="s">
        <v>139</v>
      </c>
      <c r="H125" s="185">
        <v>28.353000000000002</v>
      </c>
      <c r="I125" s="186"/>
      <c r="J125" s="187">
        <f>ROUND(I125*H125,2)</f>
        <v>0</v>
      </c>
      <c r="K125" s="183" t="s">
        <v>217</v>
      </c>
      <c r="L125" s="41"/>
      <c r="M125" s="188" t="s">
        <v>19</v>
      </c>
      <c r="N125" s="189" t="s">
        <v>43</v>
      </c>
      <c r="O125" s="66"/>
      <c r="P125" s="190">
        <f>O125*H125</f>
        <v>0</v>
      </c>
      <c r="Q125" s="190">
        <v>0</v>
      </c>
      <c r="R125" s="190">
        <f>Q125*H125</f>
        <v>0</v>
      </c>
      <c r="S125" s="190">
        <v>0</v>
      </c>
      <c r="T125" s="191">
        <f>S125*H125</f>
        <v>0</v>
      </c>
      <c r="U125" s="36"/>
      <c r="V125" s="36"/>
      <c r="W125" s="36"/>
      <c r="X125" s="36"/>
      <c r="Y125" s="36"/>
      <c r="Z125" s="36"/>
      <c r="AA125" s="36"/>
      <c r="AB125" s="36"/>
      <c r="AC125" s="36"/>
      <c r="AD125" s="36"/>
      <c r="AE125" s="36"/>
      <c r="AR125" s="192" t="s">
        <v>148</v>
      </c>
      <c r="AT125" s="192" t="s">
        <v>213</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2045</v>
      </c>
    </row>
    <row r="126" spans="1:65" s="2" customFormat="1" ht="126.75">
      <c r="A126" s="36"/>
      <c r="B126" s="37"/>
      <c r="C126" s="38"/>
      <c r="D126" s="194" t="s">
        <v>219</v>
      </c>
      <c r="E126" s="38"/>
      <c r="F126" s="195" t="s">
        <v>438</v>
      </c>
      <c r="G126" s="38"/>
      <c r="H126" s="38"/>
      <c r="I126" s="196"/>
      <c r="J126" s="38"/>
      <c r="K126" s="38"/>
      <c r="L126" s="41"/>
      <c r="M126" s="197"/>
      <c r="N126" s="198"/>
      <c r="O126" s="66"/>
      <c r="P126" s="66"/>
      <c r="Q126" s="66"/>
      <c r="R126" s="66"/>
      <c r="S126" s="66"/>
      <c r="T126" s="67"/>
      <c r="U126" s="36"/>
      <c r="V126" s="36"/>
      <c r="W126" s="36"/>
      <c r="X126" s="36"/>
      <c r="Y126" s="36"/>
      <c r="Z126" s="36"/>
      <c r="AA126" s="36"/>
      <c r="AB126" s="36"/>
      <c r="AC126" s="36"/>
      <c r="AD126" s="36"/>
      <c r="AE126" s="36"/>
      <c r="AT126" s="19" t="s">
        <v>219</v>
      </c>
      <c r="AU126" s="19" t="s">
        <v>81</v>
      </c>
    </row>
    <row r="127" spans="1:65" s="14" customFormat="1" ht="11.25">
      <c r="B127" s="209"/>
      <c r="C127" s="210"/>
      <c r="D127" s="194" t="s">
        <v>231</v>
      </c>
      <c r="E127" s="211" t="s">
        <v>19</v>
      </c>
      <c r="F127" s="212" t="s">
        <v>1908</v>
      </c>
      <c r="G127" s="210"/>
      <c r="H127" s="213">
        <v>46.4</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4" customFormat="1" ht="11.25">
      <c r="B128" s="209"/>
      <c r="C128" s="210"/>
      <c r="D128" s="194" t="s">
        <v>231</v>
      </c>
      <c r="E128" s="211" t="s">
        <v>19</v>
      </c>
      <c r="F128" s="212" t="s">
        <v>1913</v>
      </c>
      <c r="G128" s="210"/>
      <c r="H128" s="213">
        <v>-1.7250000000000001</v>
      </c>
      <c r="I128" s="214"/>
      <c r="J128" s="210"/>
      <c r="K128" s="210"/>
      <c r="L128" s="215"/>
      <c r="M128" s="216"/>
      <c r="N128" s="217"/>
      <c r="O128" s="217"/>
      <c r="P128" s="217"/>
      <c r="Q128" s="217"/>
      <c r="R128" s="217"/>
      <c r="S128" s="217"/>
      <c r="T128" s="218"/>
      <c r="AT128" s="219" t="s">
        <v>231</v>
      </c>
      <c r="AU128" s="219" t="s">
        <v>81</v>
      </c>
      <c r="AV128" s="14" t="s">
        <v>81</v>
      </c>
      <c r="AW128" s="14" t="s">
        <v>33</v>
      </c>
      <c r="AX128" s="14" t="s">
        <v>72</v>
      </c>
      <c r="AY128" s="219" t="s">
        <v>211</v>
      </c>
    </row>
    <row r="129" spans="1:65" s="14" customFormat="1" ht="11.25">
      <c r="B129" s="209"/>
      <c r="C129" s="210"/>
      <c r="D129" s="194" t="s">
        <v>231</v>
      </c>
      <c r="E129" s="211" t="s">
        <v>19</v>
      </c>
      <c r="F129" s="212" t="s">
        <v>2046</v>
      </c>
      <c r="G129" s="210"/>
      <c r="H129" s="213">
        <v>-15.552</v>
      </c>
      <c r="I129" s="214"/>
      <c r="J129" s="210"/>
      <c r="K129" s="210"/>
      <c r="L129" s="215"/>
      <c r="M129" s="216"/>
      <c r="N129" s="217"/>
      <c r="O129" s="217"/>
      <c r="P129" s="217"/>
      <c r="Q129" s="217"/>
      <c r="R129" s="217"/>
      <c r="S129" s="217"/>
      <c r="T129" s="218"/>
      <c r="AT129" s="219" t="s">
        <v>231</v>
      </c>
      <c r="AU129" s="219" t="s">
        <v>81</v>
      </c>
      <c r="AV129" s="14" t="s">
        <v>81</v>
      </c>
      <c r="AW129" s="14" t="s">
        <v>33</v>
      </c>
      <c r="AX129" s="14" t="s">
        <v>72</v>
      </c>
      <c r="AY129" s="219" t="s">
        <v>211</v>
      </c>
    </row>
    <row r="130" spans="1:65" s="14" customFormat="1" ht="11.25">
      <c r="B130" s="209"/>
      <c r="C130" s="210"/>
      <c r="D130" s="194" t="s">
        <v>231</v>
      </c>
      <c r="E130" s="211" t="s">
        <v>19</v>
      </c>
      <c r="F130" s="212" t="s">
        <v>1915</v>
      </c>
      <c r="G130" s="210"/>
      <c r="H130" s="213">
        <v>-0.77</v>
      </c>
      <c r="I130" s="214"/>
      <c r="J130" s="210"/>
      <c r="K130" s="210"/>
      <c r="L130" s="215"/>
      <c r="M130" s="216"/>
      <c r="N130" s="217"/>
      <c r="O130" s="217"/>
      <c r="P130" s="217"/>
      <c r="Q130" s="217"/>
      <c r="R130" s="217"/>
      <c r="S130" s="217"/>
      <c r="T130" s="218"/>
      <c r="AT130" s="219" t="s">
        <v>231</v>
      </c>
      <c r="AU130" s="219" t="s">
        <v>81</v>
      </c>
      <c r="AV130" s="14" t="s">
        <v>81</v>
      </c>
      <c r="AW130" s="14" t="s">
        <v>33</v>
      </c>
      <c r="AX130" s="14" t="s">
        <v>72</v>
      </c>
      <c r="AY130" s="219" t="s">
        <v>211</v>
      </c>
    </row>
    <row r="131" spans="1:65" s="15" customFormat="1" ht="11.25">
      <c r="B131" s="220"/>
      <c r="C131" s="221"/>
      <c r="D131" s="194" t="s">
        <v>231</v>
      </c>
      <c r="E131" s="222" t="s">
        <v>1880</v>
      </c>
      <c r="F131" s="223" t="s">
        <v>288</v>
      </c>
      <c r="G131" s="221"/>
      <c r="H131" s="224">
        <v>28.353000000000002</v>
      </c>
      <c r="I131" s="225"/>
      <c r="J131" s="221"/>
      <c r="K131" s="221"/>
      <c r="L131" s="226"/>
      <c r="M131" s="227"/>
      <c r="N131" s="228"/>
      <c r="O131" s="228"/>
      <c r="P131" s="228"/>
      <c r="Q131" s="228"/>
      <c r="R131" s="228"/>
      <c r="S131" s="228"/>
      <c r="T131" s="229"/>
      <c r="AT131" s="230" t="s">
        <v>231</v>
      </c>
      <c r="AU131" s="230" t="s">
        <v>81</v>
      </c>
      <c r="AV131" s="15" t="s">
        <v>148</v>
      </c>
      <c r="AW131" s="15" t="s">
        <v>33</v>
      </c>
      <c r="AX131" s="15" t="s">
        <v>79</v>
      </c>
      <c r="AY131" s="230" t="s">
        <v>211</v>
      </c>
    </row>
    <row r="132" spans="1:65" s="12" customFormat="1" ht="22.9" customHeight="1">
      <c r="B132" s="165"/>
      <c r="C132" s="166"/>
      <c r="D132" s="167" t="s">
        <v>71</v>
      </c>
      <c r="E132" s="179" t="s">
        <v>81</v>
      </c>
      <c r="F132" s="179" t="s">
        <v>1433</v>
      </c>
      <c r="G132" s="166"/>
      <c r="H132" s="166"/>
      <c r="I132" s="169"/>
      <c r="J132" s="180">
        <f>BK132</f>
        <v>0</v>
      </c>
      <c r="K132" s="166"/>
      <c r="L132" s="171"/>
      <c r="M132" s="172"/>
      <c r="N132" s="173"/>
      <c r="O132" s="173"/>
      <c r="P132" s="174">
        <f>SUM(P133:P145)</f>
        <v>0</v>
      </c>
      <c r="Q132" s="173"/>
      <c r="R132" s="174">
        <f>SUM(R133:R145)</f>
        <v>3.6349169599999995</v>
      </c>
      <c r="S132" s="173"/>
      <c r="T132" s="175">
        <f>SUM(T133:T145)</f>
        <v>0</v>
      </c>
      <c r="AR132" s="176" t="s">
        <v>79</v>
      </c>
      <c r="AT132" s="177" t="s">
        <v>71</v>
      </c>
      <c r="AU132" s="177" t="s">
        <v>79</v>
      </c>
      <c r="AY132" s="176" t="s">
        <v>211</v>
      </c>
      <c r="BK132" s="178">
        <f>SUM(BK133:BK145)</f>
        <v>0</v>
      </c>
    </row>
    <row r="133" spans="1:65" s="2" customFormat="1" ht="14.45" customHeight="1">
      <c r="A133" s="36"/>
      <c r="B133" s="37"/>
      <c r="C133" s="181" t="s">
        <v>270</v>
      </c>
      <c r="D133" s="181" t="s">
        <v>213</v>
      </c>
      <c r="E133" s="182" t="s">
        <v>1434</v>
      </c>
      <c r="F133" s="183" t="s">
        <v>1435</v>
      </c>
      <c r="G133" s="184" t="s">
        <v>139</v>
      </c>
      <c r="H133" s="185">
        <v>0.94099999999999995</v>
      </c>
      <c r="I133" s="186"/>
      <c r="J133" s="187">
        <f>ROUND(I133*H133,2)</f>
        <v>0</v>
      </c>
      <c r="K133" s="183" t="s">
        <v>217</v>
      </c>
      <c r="L133" s="41"/>
      <c r="M133" s="188" t="s">
        <v>19</v>
      </c>
      <c r="N133" s="189" t="s">
        <v>43</v>
      </c>
      <c r="O133" s="66"/>
      <c r="P133" s="190">
        <f>O133*H133</f>
        <v>0</v>
      </c>
      <c r="Q133" s="190">
        <v>1.98</v>
      </c>
      <c r="R133" s="190">
        <f>Q133*H133</f>
        <v>1.8631799999999998</v>
      </c>
      <c r="S133" s="190">
        <v>0</v>
      </c>
      <c r="T133" s="191">
        <f>S133*H133</f>
        <v>0</v>
      </c>
      <c r="U133" s="36"/>
      <c r="V133" s="36"/>
      <c r="W133" s="36"/>
      <c r="X133" s="36"/>
      <c r="Y133" s="36"/>
      <c r="Z133" s="36"/>
      <c r="AA133" s="36"/>
      <c r="AB133" s="36"/>
      <c r="AC133" s="36"/>
      <c r="AD133" s="36"/>
      <c r="AE133" s="36"/>
      <c r="AR133" s="192" t="s">
        <v>148</v>
      </c>
      <c r="AT133" s="192" t="s">
        <v>213</v>
      </c>
      <c r="AU133" s="192" t="s">
        <v>81</v>
      </c>
      <c r="AY133" s="19" t="s">
        <v>211</v>
      </c>
      <c r="BE133" s="193">
        <f>IF(N133="základní",J133,0)</f>
        <v>0</v>
      </c>
      <c r="BF133" s="193">
        <f>IF(N133="snížená",J133,0)</f>
        <v>0</v>
      </c>
      <c r="BG133" s="193">
        <f>IF(N133="zákl. přenesená",J133,0)</f>
        <v>0</v>
      </c>
      <c r="BH133" s="193">
        <f>IF(N133="sníž. přenesená",J133,0)</f>
        <v>0</v>
      </c>
      <c r="BI133" s="193">
        <f>IF(N133="nulová",J133,0)</f>
        <v>0</v>
      </c>
      <c r="BJ133" s="19" t="s">
        <v>79</v>
      </c>
      <c r="BK133" s="193">
        <f>ROUND(I133*H133,2)</f>
        <v>0</v>
      </c>
      <c r="BL133" s="19" t="s">
        <v>148</v>
      </c>
      <c r="BM133" s="192" t="s">
        <v>2047</v>
      </c>
    </row>
    <row r="134" spans="1:65" s="2" customFormat="1" ht="48.75">
      <c r="A134" s="36"/>
      <c r="B134" s="37"/>
      <c r="C134" s="38"/>
      <c r="D134" s="194" t="s">
        <v>219</v>
      </c>
      <c r="E134" s="38"/>
      <c r="F134" s="195" t="s">
        <v>1437</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81</v>
      </c>
    </row>
    <row r="135" spans="1:65" s="14" customFormat="1" ht="11.25">
      <c r="B135" s="209"/>
      <c r="C135" s="210"/>
      <c r="D135" s="194" t="s">
        <v>231</v>
      </c>
      <c r="E135" s="211" t="s">
        <v>19</v>
      </c>
      <c r="F135" s="212" t="s">
        <v>2048</v>
      </c>
      <c r="G135" s="210"/>
      <c r="H135" s="213">
        <v>0.94099999999999995</v>
      </c>
      <c r="I135" s="214"/>
      <c r="J135" s="210"/>
      <c r="K135" s="210"/>
      <c r="L135" s="215"/>
      <c r="M135" s="216"/>
      <c r="N135" s="217"/>
      <c r="O135" s="217"/>
      <c r="P135" s="217"/>
      <c r="Q135" s="217"/>
      <c r="R135" s="217"/>
      <c r="S135" s="217"/>
      <c r="T135" s="218"/>
      <c r="AT135" s="219" t="s">
        <v>231</v>
      </c>
      <c r="AU135" s="219" t="s">
        <v>81</v>
      </c>
      <c r="AV135" s="14" t="s">
        <v>81</v>
      </c>
      <c r="AW135" s="14" t="s">
        <v>33</v>
      </c>
      <c r="AX135" s="14" t="s">
        <v>72</v>
      </c>
      <c r="AY135" s="219" t="s">
        <v>211</v>
      </c>
    </row>
    <row r="136" spans="1:65" s="15" customFormat="1" ht="11.25">
      <c r="B136" s="220"/>
      <c r="C136" s="221"/>
      <c r="D136" s="194" t="s">
        <v>231</v>
      </c>
      <c r="E136" s="222" t="s">
        <v>1365</v>
      </c>
      <c r="F136" s="223" t="s">
        <v>288</v>
      </c>
      <c r="G136" s="221"/>
      <c r="H136" s="224">
        <v>0.94099999999999995</v>
      </c>
      <c r="I136" s="225"/>
      <c r="J136" s="221"/>
      <c r="K136" s="221"/>
      <c r="L136" s="226"/>
      <c r="M136" s="227"/>
      <c r="N136" s="228"/>
      <c r="O136" s="228"/>
      <c r="P136" s="228"/>
      <c r="Q136" s="228"/>
      <c r="R136" s="228"/>
      <c r="S136" s="228"/>
      <c r="T136" s="229"/>
      <c r="AT136" s="230" t="s">
        <v>231</v>
      </c>
      <c r="AU136" s="230" t="s">
        <v>81</v>
      </c>
      <c r="AV136" s="15" t="s">
        <v>148</v>
      </c>
      <c r="AW136" s="15" t="s">
        <v>33</v>
      </c>
      <c r="AX136" s="15" t="s">
        <v>79</v>
      </c>
      <c r="AY136" s="230" t="s">
        <v>211</v>
      </c>
    </row>
    <row r="137" spans="1:65" s="2" customFormat="1" ht="14.45" customHeight="1">
      <c r="A137" s="36"/>
      <c r="B137" s="37"/>
      <c r="C137" s="181" t="s">
        <v>276</v>
      </c>
      <c r="D137" s="181" t="s">
        <v>213</v>
      </c>
      <c r="E137" s="182" t="s">
        <v>1440</v>
      </c>
      <c r="F137" s="183" t="s">
        <v>1441</v>
      </c>
      <c r="G137" s="184" t="s">
        <v>139</v>
      </c>
      <c r="H137" s="185">
        <v>0.78400000000000003</v>
      </c>
      <c r="I137" s="186"/>
      <c r="J137" s="187">
        <f>ROUND(I137*H137,2)</f>
        <v>0</v>
      </c>
      <c r="K137" s="183" t="s">
        <v>217</v>
      </c>
      <c r="L137" s="41"/>
      <c r="M137" s="188" t="s">
        <v>19</v>
      </c>
      <c r="N137" s="189" t="s">
        <v>43</v>
      </c>
      <c r="O137" s="66"/>
      <c r="P137" s="190">
        <f>O137*H137</f>
        <v>0</v>
      </c>
      <c r="Q137" s="190">
        <v>2.2563399999999998</v>
      </c>
      <c r="R137" s="190">
        <f>Q137*H137</f>
        <v>1.7689705599999999</v>
      </c>
      <c r="S137" s="190">
        <v>0</v>
      </c>
      <c r="T137" s="191">
        <f>S137*H137</f>
        <v>0</v>
      </c>
      <c r="U137" s="36"/>
      <c r="V137" s="36"/>
      <c r="W137" s="36"/>
      <c r="X137" s="36"/>
      <c r="Y137" s="36"/>
      <c r="Z137" s="36"/>
      <c r="AA137" s="36"/>
      <c r="AB137" s="36"/>
      <c r="AC137" s="36"/>
      <c r="AD137" s="36"/>
      <c r="AE137" s="36"/>
      <c r="AR137" s="192" t="s">
        <v>148</v>
      </c>
      <c r="AT137" s="192" t="s">
        <v>213</v>
      </c>
      <c r="AU137" s="192" t="s">
        <v>81</v>
      </c>
      <c r="AY137" s="19" t="s">
        <v>211</v>
      </c>
      <c r="BE137" s="193">
        <f>IF(N137="základní",J137,0)</f>
        <v>0</v>
      </c>
      <c r="BF137" s="193">
        <f>IF(N137="snížená",J137,0)</f>
        <v>0</v>
      </c>
      <c r="BG137" s="193">
        <f>IF(N137="zákl. přenesená",J137,0)</f>
        <v>0</v>
      </c>
      <c r="BH137" s="193">
        <f>IF(N137="sníž. přenesená",J137,0)</f>
        <v>0</v>
      </c>
      <c r="BI137" s="193">
        <f>IF(N137="nulová",J137,0)</f>
        <v>0</v>
      </c>
      <c r="BJ137" s="19" t="s">
        <v>79</v>
      </c>
      <c r="BK137" s="193">
        <f>ROUND(I137*H137,2)</f>
        <v>0</v>
      </c>
      <c r="BL137" s="19" t="s">
        <v>148</v>
      </c>
      <c r="BM137" s="192" t="s">
        <v>2049</v>
      </c>
    </row>
    <row r="138" spans="1:65" s="2" customFormat="1" ht="58.5">
      <c r="A138" s="36"/>
      <c r="B138" s="37"/>
      <c r="C138" s="38"/>
      <c r="D138" s="194" t="s">
        <v>219</v>
      </c>
      <c r="E138" s="38"/>
      <c r="F138" s="195" t="s">
        <v>1443</v>
      </c>
      <c r="G138" s="38"/>
      <c r="H138" s="38"/>
      <c r="I138" s="196"/>
      <c r="J138" s="38"/>
      <c r="K138" s="38"/>
      <c r="L138" s="41"/>
      <c r="M138" s="197"/>
      <c r="N138" s="198"/>
      <c r="O138" s="66"/>
      <c r="P138" s="66"/>
      <c r="Q138" s="66"/>
      <c r="R138" s="66"/>
      <c r="S138" s="66"/>
      <c r="T138" s="67"/>
      <c r="U138" s="36"/>
      <c r="V138" s="36"/>
      <c r="W138" s="36"/>
      <c r="X138" s="36"/>
      <c r="Y138" s="36"/>
      <c r="Z138" s="36"/>
      <c r="AA138" s="36"/>
      <c r="AB138" s="36"/>
      <c r="AC138" s="36"/>
      <c r="AD138" s="36"/>
      <c r="AE138" s="36"/>
      <c r="AT138" s="19" t="s">
        <v>219</v>
      </c>
      <c r="AU138" s="19" t="s">
        <v>81</v>
      </c>
    </row>
    <row r="139" spans="1:65" s="14" customFormat="1" ht="11.25">
      <c r="B139" s="209"/>
      <c r="C139" s="210"/>
      <c r="D139" s="194" t="s">
        <v>231</v>
      </c>
      <c r="E139" s="211" t="s">
        <v>19</v>
      </c>
      <c r="F139" s="212" t="s">
        <v>2050</v>
      </c>
      <c r="G139" s="210"/>
      <c r="H139" s="213">
        <v>0.78400000000000003</v>
      </c>
      <c r="I139" s="214"/>
      <c r="J139" s="210"/>
      <c r="K139" s="210"/>
      <c r="L139" s="215"/>
      <c r="M139" s="216"/>
      <c r="N139" s="217"/>
      <c r="O139" s="217"/>
      <c r="P139" s="217"/>
      <c r="Q139" s="217"/>
      <c r="R139" s="217"/>
      <c r="S139" s="217"/>
      <c r="T139" s="218"/>
      <c r="AT139" s="219" t="s">
        <v>231</v>
      </c>
      <c r="AU139" s="219" t="s">
        <v>81</v>
      </c>
      <c r="AV139" s="14" t="s">
        <v>81</v>
      </c>
      <c r="AW139" s="14" t="s">
        <v>33</v>
      </c>
      <c r="AX139" s="14" t="s">
        <v>72</v>
      </c>
      <c r="AY139" s="219" t="s">
        <v>211</v>
      </c>
    </row>
    <row r="140" spans="1:65" s="15" customFormat="1" ht="11.25">
      <c r="B140" s="220"/>
      <c r="C140" s="221"/>
      <c r="D140" s="194" t="s">
        <v>231</v>
      </c>
      <c r="E140" s="222" t="s">
        <v>1362</v>
      </c>
      <c r="F140" s="223" t="s">
        <v>288</v>
      </c>
      <c r="G140" s="221"/>
      <c r="H140" s="224">
        <v>0.78400000000000003</v>
      </c>
      <c r="I140" s="225"/>
      <c r="J140" s="221"/>
      <c r="K140" s="221"/>
      <c r="L140" s="226"/>
      <c r="M140" s="227"/>
      <c r="N140" s="228"/>
      <c r="O140" s="228"/>
      <c r="P140" s="228"/>
      <c r="Q140" s="228"/>
      <c r="R140" s="228"/>
      <c r="S140" s="228"/>
      <c r="T140" s="229"/>
      <c r="AT140" s="230" t="s">
        <v>231</v>
      </c>
      <c r="AU140" s="230" t="s">
        <v>81</v>
      </c>
      <c r="AV140" s="15" t="s">
        <v>148</v>
      </c>
      <c r="AW140" s="15" t="s">
        <v>33</v>
      </c>
      <c r="AX140" s="15" t="s">
        <v>79</v>
      </c>
      <c r="AY140" s="230" t="s">
        <v>211</v>
      </c>
    </row>
    <row r="141" spans="1:65" s="2" customFormat="1" ht="14.45" customHeight="1">
      <c r="A141" s="36"/>
      <c r="B141" s="37"/>
      <c r="C141" s="181" t="s">
        <v>282</v>
      </c>
      <c r="D141" s="181" t="s">
        <v>213</v>
      </c>
      <c r="E141" s="182" t="s">
        <v>1920</v>
      </c>
      <c r="F141" s="183" t="s">
        <v>1921</v>
      </c>
      <c r="G141" s="184" t="s">
        <v>228</v>
      </c>
      <c r="H141" s="185">
        <v>1.1200000000000001</v>
      </c>
      <c r="I141" s="186"/>
      <c r="J141" s="187">
        <f>ROUND(I141*H141,2)</f>
        <v>0</v>
      </c>
      <c r="K141" s="183" t="s">
        <v>217</v>
      </c>
      <c r="L141" s="41"/>
      <c r="M141" s="188" t="s">
        <v>19</v>
      </c>
      <c r="N141" s="189" t="s">
        <v>43</v>
      </c>
      <c r="O141" s="66"/>
      <c r="P141" s="190">
        <f>O141*H141</f>
        <v>0</v>
      </c>
      <c r="Q141" s="190">
        <v>2.47E-3</v>
      </c>
      <c r="R141" s="190">
        <f>Q141*H141</f>
        <v>2.7664E-3</v>
      </c>
      <c r="S141" s="190">
        <v>0</v>
      </c>
      <c r="T141" s="191">
        <f>S141*H141</f>
        <v>0</v>
      </c>
      <c r="U141" s="36"/>
      <c r="V141" s="36"/>
      <c r="W141" s="36"/>
      <c r="X141" s="36"/>
      <c r="Y141" s="36"/>
      <c r="Z141" s="36"/>
      <c r="AA141" s="36"/>
      <c r="AB141" s="36"/>
      <c r="AC141" s="36"/>
      <c r="AD141" s="36"/>
      <c r="AE141" s="36"/>
      <c r="AR141" s="192" t="s">
        <v>148</v>
      </c>
      <c r="AT141" s="192" t="s">
        <v>213</v>
      </c>
      <c r="AU141" s="192" t="s">
        <v>81</v>
      </c>
      <c r="AY141" s="19" t="s">
        <v>211</v>
      </c>
      <c r="BE141" s="193">
        <f>IF(N141="základní",J141,0)</f>
        <v>0</v>
      </c>
      <c r="BF141" s="193">
        <f>IF(N141="snížená",J141,0)</f>
        <v>0</v>
      </c>
      <c r="BG141" s="193">
        <f>IF(N141="zákl. přenesená",J141,0)</f>
        <v>0</v>
      </c>
      <c r="BH141" s="193">
        <f>IF(N141="sníž. přenesená",J141,0)</f>
        <v>0</v>
      </c>
      <c r="BI141" s="193">
        <f>IF(N141="nulová",J141,0)</f>
        <v>0</v>
      </c>
      <c r="BJ141" s="19" t="s">
        <v>79</v>
      </c>
      <c r="BK141" s="193">
        <f>ROUND(I141*H141,2)</f>
        <v>0</v>
      </c>
      <c r="BL141" s="19" t="s">
        <v>148</v>
      </c>
      <c r="BM141" s="192" t="s">
        <v>2051</v>
      </c>
    </row>
    <row r="142" spans="1:65" s="2" customFormat="1" ht="39">
      <c r="A142" s="36"/>
      <c r="B142" s="37"/>
      <c r="C142" s="38"/>
      <c r="D142" s="194" t="s">
        <v>219</v>
      </c>
      <c r="E142" s="38"/>
      <c r="F142" s="195" t="s">
        <v>1923</v>
      </c>
      <c r="G142" s="38"/>
      <c r="H142" s="38"/>
      <c r="I142" s="196"/>
      <c r="J142" s="38"/>
      <c r="K142" s="38"/>
      <c r="L142" s="41"/>
      <c r="M142" s="197"/>
      <c r="N142" s="198"/>
      <c r="O142" s="66"/>
      <c r="P142" s="66"/>
      <c r="Q142" s="66"/>
      <c r="R142" s="66"/>
      <c r="S142" s="66"/>
      <c r="T142" s="67"/>
      <c r="U142" s="36"/>
      <c r="V142" s="36"/>
      <c r="W142" s="36"/>
      <c r="X142" s="36"/>
      <c r="Y142" s="36"/>
      <c r="Z142" s="36"/>
      <c r="AA142" s="36"/>
      <c r="AB142" s="36"/>
      <c r="AC142" s="36"/>
      <c r="AD142" s="36"/>
      <c r="AE142" s="36"/>
      <c r="AT142" s="19" t="s">
        <v>219</v>
      </c>
      <c r="AU142" s="19" t="s">
        <v>81</v>
      </c>
    </row>
    <row r="143" spans="1:65" s="14" customFormat="1" ht="11.25">
      <c r="B143" s="209"/>
      <c r="C143" s="210"/>
      <c r="D143" s="194" t="s">
        <v>231</v>
      </c>
      <c r="E143" s="211" t="s">
        <v>19</v>
      </c>
      <c r="F143" s="212" t="s">
        <v>2052</v>
      </c>
      <c r="G143" s="210"/>
      <c r="H143" s="213">
        <v>1.1200000000000001</v>
      </c>
      <c r="I143" s="214"/>
      <c r="J143" s="210"/>
      <c r="K143" s="210"/>
      <c r="L143" s="215"/>
      <c r="M143" s="216"/>
      <c r="N143" s="217"/>
      <c r="O143" s="217"/>
      <c r="P143" s="217"/>
      <c r="Q143" s="217"/>
      <c r="R143" s="217"/>
      <c r="S143" s="217"/>
      <c r="T143" s="218"/>
      <c r="AT143" s="219" t="s">
        <v>231</v>
      </c>
      <c r="AU143" s="219" t="s">
        <v>81</v>
      </c>
      <c r="AV143" s="14" t="s">
        <v>81</v>
      </c>
      <c r="AW143" s="14" t="s">
        <v>33</v>
      </c>
      <c r="AX143" s="14" t="s">
        <v>79</v>
      </c>
      <c r="AY143" s="219" t="s">
        <v>211</v>
      </c>
    </row>
    <row r="144" spans="1:65" s="2" customFormat="1" ht="14.45" customHeight="1">
      <c r="A144" s="36"/>
      <c r="B144" s="37"/>
      <c r="C144" s="181" t="s">
        <v>289</v>
      </c>
      <c r="D144" s="181" t="s">
        <v>213</v>
      </c>
      <c r="E144" s="182" t="s">
        <v>1925</v>
      </c>
      <c r="F144" s="183" t="s">
        <v>1926</v>
      </c>
      <c r="G144" s="184" t="s">
        <v>228</v>
      </c>
      <c r="H144" s="185">
        <v>1.1200000000000001</v>
      </c>
      <c r="I144" s="186"/>
      <c r="J144" s="187">
        <f>ROUND(I144*H144,2)</f>
        <v>0</v>
      </c>
      <c r="K144" s="183" t="s">
        <v>217</v>
      </c>
      <c r="L144" s="41"/>
      <c r="M144" s="188" t="s">
        <v>19</v>
      </c>
      <c r="N144" s="189" t="s">
        <v>43</v>
      </c>
      <c r="O144" s="66"/>
      <c r="P144" s="190">
        <f>O144*H144</f>
        <v>0</v>
      </c>
      <c r="Q144" s="190">
        <v>0</v>
      </c>
      <c r="R144" s="190">
        <f>Q144*H144</f>
        <v>0</v>
      </c>
      <c r="S144" s="190">
        <v>0</v>
      </c>
      <c r="T144" s="191">
        <f>S144*H144</f>
        <v>0</v>
      </c>
      <c r="U144" s="36"/>
      <c r="V144" s="36"/>
      <c r="W144" s="36"/>
      <c r="X144" s="36"/>
      <c r="Y144" s="36"/>
      <c r="Z144" s="36"/>
      <c r="AA144" s="36"/>
      <c r="AB144" s="36"/>
      <c r="AC144" s="36"/>
      <c r="AD144" s="36"/>
      <c r="AE144" s="36"/>
      <c r="AR144" s="192" t="s">
        <v>148</v>
      </c>
      <c r="AT144" s="192" t="s">
        <v>213</v>
      </c>
      <c r="AU144" s="192" t="s">
        <v>81</v>
      </c>
      <c r="AY144" s="19" t="s">
        <v>211</v>
      </c>
      <c r="BE144" s="193">
        <f>IF(N144="základní",J144,0)</f>
        <v>0</v>
      </c>
      <c r="BF144" s="193">
        <f>IF(N144="snížená",J144,0)</f>
        <v>0</v>
      </c>
      <c r="BG144" s="193">
        <f>IF(N144="zákl. přenesená",J144,0)</f>
        <v>0</v>
      </c>
      <c r="BH144" s="193">
        <f>IF(N144="sníž. přenesená",J144,0)</f>
        <v>0</v>
      </c>
      <c r="BI144" s="193">
        <f>IF(N144="nulová",J144,0)</f>
        <v>0</v>
      </c>
      <c r="BJ144" s="19" t="s">
        <v>79</v>
      </c>
      <c r="BK144" s="193">
        <f>ROUND(I144*H144,2)</f>
        <v>0</v>
      </c>
      <c r="BL144" s="19" t="s">
        <v>148</v>
      </c>
      <c r="BM144" s="192" t="s">
        <v>2053</v>
      </c>
    </row>
    <row r="145" spans="1:65" s="2" customFormat="1" ht="39">
      <c r="A145" s="36"/>
      <c r="B145" s="37"/>
      <c r="C145" s="38"/>
      <c r="D145" s="194" t="s">
        <v>219</v>
      </c>
      <c r="E145" s="38"/>
      <c r="F145" s="195" t="s">
        <v>1923</v>
      </c>
      <c r="G145" s="38"/>
      <c r="H145" s="38"/>
      <c r="I145" s="196"/>
      <c r="J145" s="38"/>
      <c r="K145" s="38"/>
      <c r="L145" s="41"/>
      <c r="M145" s="197"/>
      <c r="N145" s="198"/>
      <c r="O145" s="66"/>
      <c r="P145" s="66"/>
      <c r="Q145" s="66"/>
      <c r="R145" s="66"/>
      <c r="S145" s="66"/>
      <c r="T145" s="67"/>
      <c r="U145" s="36"/>
      <c r="V145" s="36"/>
      <c r="W145" s="36"/>
      <c r="X145" s="36"/>
      <c r="Y145" s="36"/>
      <c r="Z145" s="36"/>
      <c r="AA145" s="36"/>
      <c r="AB145" s="36"/>
      <c r="AC145" s="36"/>
      <c r="AD145" s="36"/>
      <c r="AE145" s="36"/>
      <c r="AT145" s="19" t="s">
        <v>219</v>
      </c>
      <c r="AU145" s="19" t="s">
        <v>81</v>
      </c>
    </row>
    <row r="146" spans="1:65" s="12" customFormat="1" ht="22.9" customHeight="1">
      <c r="B146" s="165"/>
      <c r="C146" s="166"/>
      <c r="D146" s="167" t="s">
        <v>71</v>
      </c>
      <c r="E146" s="179" t="s">
        <v>225</v>
      </c>
      <c r="F146" s="179" t="s">
        <v>1453</v>
      </c>
      <c r="G146" s="166"/>
      <c r="H146" s="166"/>
      <c r="I146" s="169"/>
      <c r="J146" s="180">
        <f>BK146</f>
        <v>0</v>
      </c>
      <c r="K146" s="166"/>
      <c r="L146" s="171"/>
      <c r="M146" s="172"/>
      <c r="N146" s="173"/>
      <c r="O146" s="173"/>
      <c r="P146" s="174">
        <f>SUM(P147:P148)</f>
        <v>0</v>
      </c>
      <c r="Q146" s="173"/>
      <c r="R146" s="174">
        <f>SUM(R147:R148)</f>
        <v>21.757650000000002</v>
      </c>
      <c r="S146" s="173"/>
      <c r="T146" s="175">
        <f>SUM(T147:T148)</f>
        <v>0</v>
      </c>
      <c r="AR146" s="176" t="s">
        <v>79</v>
      </c>
      <c r="AT146" s="177" t="s">
        <v>71</v>
      </c>
      <c r="AU146" s="177" t="s">
        <v>79</v>
      </c>
      <c r="AY146" s="176" t="s">
        <v>211</v>
      </c>
      <c r="BK146" s="178">
        <f>SUM(BK147:BK148)</f>
        <v>0</v>
      </c>
    </row>
    <row r="147" spans="1:65" s="2" customFormat="1" ht="14.45" customHeight="1">
      <c r="A147" s="36"/>
      <c r="B147" s="37"/>
      <c r="C147" s="181" t="s">
        <v>8</v>
      </c>
      <c r="D147" s="181" t="s">
        <v>213</v>
      </c>
      <c r="E147" s="182" t="s">
        <v>1928</v>
      </c>
      <c r="F147" s="183" t="s">
        <v>1929</v>
      </c>
      <c r="G147" s="184" t="s">
        <v>216</v>
      </c>
      <c r="H147" s="185">
        <v>1</v>
      </c>
      <c r="I147" s="186"/>
      <c r="J147" s="187">
        <f>ROUND(I147*H147,2)</f>
        <v>0</v>
      </c>
      <c r="K147" s="183" t="s">
        <v>19</v>
      </c>
      <c r="L147" s="41"/>
      <c r="M147" s="188" t="s">
        <v>19</v>
      </c>
      <c r="N147" s="189" t="s">
        <v>43</v>
      </c>
      <c r="O147" s="66"/>
      <c r="P147" s="190">
        <f>O147*H147</f>
        <v>0</v>
      </c>
      <c r="Q147" s="190">
        <v>0.25764999999999999</v>
      </c>
      <c r="R147" s="190">
        <f>Q147*H147</f>
        <v>0.25764999999999999</v>
      </c>
      <c r="S147" s="190">
        <v>0</v>
      </c>
      <c r="T147" s="191">
        <f>S147*H147</f>
        <v>0</v>
      </c>
      <c r="U147" s="36"/>
      <c r="V147" s="36"/>
      <c r="W147" s="36"/>
      <c r="X147" s="36"/>
      <c r="Y147" s="36"/>
      <c r="Z147" s="36"/>
      <c r="AA147" s="36"/>
      <c r="AB147" s="36"/>
      <c r="AC147" s="36"/>
      <c r="AD147" s="36"/>
      <c r="AE147" s="36"/>
      <c r="AR147" s="192" t="s">
        <v>148</v>
      </c>
      <c r="AT147" s="192" t="s">
        <v>213</v>
      </c>
      <c r="AU147" s="192" t="s">
        <v>81</v>
      </c>
      <c r="AY147" s="19" t="s">
        <v>211</v>
      </c>
      <c r="BE147" s="193">
        <f>IF(N147="základní",J147,0)</f>
        <v>0</v>
      </c>
      <c r="BF147" s="193">
        <f>IF(N147="snížená",J147,0)</f>
        <v>0</v>
      </c>
      <c r="BG147" s="193">
        <f>IF(N147="zákl. přenesená",J147,0)</f>
        <v>0</v>
      </c>
      <c r="BH147" s="193">
        <f>IF(N147="sníž. přenesená",J147,0)</f>
        <v>0</v>
      </c>
      <c r="BI147" s="193">
        <f>IF(N147="nulová",J147,0)</f>
        <v>0</v>
      </c>
      <c r="BJ147" s="19" t="s">
        <v>79</v>
      </c>
      <c r="BK147" s="193">
        <f>ROUND(I147*H147,2)</f>
        <v>0</v>
      </c>
      <c r="BL147" s="19" t="s">
        <v>148</v>
      </c>
      <c r="BM147" s="192" t="s">
        <v>2054</v>
      </c>
    </row>
    <row r="148" spans="1:65" s="2" customFormat="1" ht="14.45" customHeight="1">
      <c r="A148" s="36"/>
      <c r="B148" s="37"/>
      <c r="C148" s="242" t="s">
        <v>306</v>
      </c>
      <c r="D148" s="242" t="s">
        <v>442</v>
      </c>
      <c r="E148" s="243" t="s">
        <v>2055</v>
      </c>
      <c r="F148" s="244" t="s">
        <v>2056</v>
      </c>
      <c r="G148" s="245" t="s">
        <v>216</v>
      </c>
      <c r="H148" s="246">
        <v>1</v>
      </c>
      <c r="I148" s="247"/>
      <c r="J148" s="248">
        <f>ROUND(I148*H148,2)</f>
        <v>0</v>
      </c>
      <c r="K148" s="244" t="s">
        <v>19</v>
      </c>
      <c r="L148" s="249"/>
      <c r="M148" s="250" t="s">
        <v>19</v>
      </c>
      <c r="N148" s="251" t="s">
        <v>43</v>
      </c>
      <c r="O148" s="66"/>
      <c r="P148" s="190">
        <f>O148*H148</f>
        <v>0</v>
      </c>
      <c r="Q148" s="190">
        <v>21.5</v>
      </c>
      <c r="R148" s="190">
        <f>Q148*H148</f>
        <v>21.5</v>
      </c>
      <c r="S148" s="190">
        <v>0</v>
      </c>
      <c r="T148" s="191">
        <f>S148*H148</f>
        <v>0</v>
      </c>
      <c r="U148" s="36"/>
      <c r="V148" s="36"/>
      <c r="W148" s="36"/>
      <c r="X148" s="36"/>
      <c r="Y148" s="36"/>
      <c r="Z148" s="36"/>
      <c r="AA148" s="36"/>
      <c r="AB148" s="36"/>
      <c r="AC148" s="36"/>
      <c r="AD148" s="36"/>
      <c r="AE148" s="36"/>
      <c r="AR148" s="192" t="s">
        <v>254</v>
      </c>
      <c r="AT148" s="192" t="s">
        <v>442</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2057</v>
      </c>
    </row>
    <row r="149" spans="1:65" s="12" customFormat="1" ht="22.9" customHeight="1">
      <c r="B149" s="165"/>
      <c r="C149" s="166"/>
      <c r="D149" s="167" t="s">
        <v>71</v>
      </c>
      <c r="E149" s="179" t="s">
        <v>259</v>
      </c>
      <c r="F149" s="179" t="s">
        <v>843</v>
      </c>
      <c r="G149" s="166"/>
      <c r="H149" s="166"/>
      <c r="I149" s="169"/>
      <c r="J149" s="180">
        <f>BK149</f>
        <v>0</v>
      </c>
      <c r="K149" s="166"/>
      <c r="L149" s="171"/>
      <c r="M149" s="172"/>
      <c r="N149" s="173"/>
      <c r="O149" s="173"/>
      <c r="P149" s="174">
        <f>SUM(P150:P157)</f>
        <v>0</v>
      </c>
      <c r="Q149" s="173"/>
      <c r="R149" s="174">
        <f>SUM(R150:R157)</f>
        <v>0.13891999999999999</v>
      </c>
      <c r="S149" s="173"/>
      <c r="T149" s="175">
        <f>SUM(T150:T157)</f>
        <v>0</v>
      </c>
      <c r="AR149" s="176" t="s">
        <v>79</v>
      </c>
      <c r="AT149" s="177" t="s">
        <v>71</v>
      </c>
      <c r="AU149" s="177" t="s">
        <v>79</v>
      </c>
      <c r="AY149" s="176" t="s">
        <v>211</v>
      </c>
      <c r="BK149" s="178">
        <f>SUM(BK150:BK157)</f>
        <v>0</v>
      </c>
    </row>
    <row r="150" spans="1:65" s="2" customFormat="1" ht="14.45" customHeight="1">
      <c r="A150" s="36"/>
      <c r="B150" s="37"/>
      <c r="C150" s="181" t="s">
        <v>311</v>
      </c>
      <c r="D150" s="181" t="s">
        <v>213</v>
      </c>
      <c r="E150" s="182" t="s">
        <v>1575</v>
      </c>
      <c r="F150" s="183" t="s">
        <v>1576</v>
      </c>
      <c r="G150" s="184" t="s">
        <v>228</v>
      </c>
      <c r="H150" s="185">
        <v>4</v>
      </c>
      <c r="I150" s="186"/>
      <c r="J150" s="187">
        <f>ROUND(I150*H150,2)</f>
        <v>0</v>
      </c>
      <c r="K150" s="183" t="s">
        <v>217</v>
      </c>
      <c r="L150" s="41"/>
      <c r="M150" s="188" t="s">
        <v>19</v>
      </c>
      <c r="N150" s="189" t="s">
        <v>43</v>
      </c>
      <c r="O150" s="66"/>
      <c r="P150" s="190">
        <f>O150*H150</f>
        <v>0</v>
      </c>
      <c r="Q150" s="190">
        <v>1.0000000000000001E-5</v>
      </c>
      <c r="R150" s="190">
        <f>Q150*H150</f>
        <v>4.0000000000000003E-5</v>
      </c>
      <c r="S150" s="190">
        <v>0</v>
      </c>
      <c r="T150" s="191">
        <f>S150*H150</f>
        <v>0</v>
      </c>
      <c r="U150" s="36"/>
      <c r="V150" s="36"/>
      <c r="W150" s="36"/>
      <c r="X150" s="36"/>
      <c r="Y150" s="36"/>
      <c r="Z150" s="36"/>
      <c r="AA150" s="36"/>
      <c r="AB150" s="36"/>
      <c r="AC150" s="36"/>
      <c r="AD150" s="36"/>
      <c r="AE150" s="36"/>
      <c r="AR150" s="192" t="s">
        <v>148</v>
      </c>
      <c r="AT150" s="192" t="s">
        <v>213</v>
      </c>
      <c r="AU150" s="192" t="s">
        <v>81</v>
      </c>
      <c r="AY150" s="19" t="s">
        <v>211</v>
      </c>
      <c r="BE150" s="193">
        <f>IF(N150="základní",J150,0)</f>
        <v>0</v>
      </c>
      <c r="BF150" s="193">
        <f>IF(N150="snížená",J150,0)</f>
        <v>0</v>
      </c>
      <c r="BG150" s="193">
        <f>IF(N150="zákl. přenesená",J150,0)</f>
        <v>0</v>
      </c>
      <c r="BH150" s="193">
        <f>IF(N150="sníž. přenesená",J150,0)</f>
        <v>0</v>
      </c>
      <c r="BI150" s="193">
        <f>IF(N150="nulová",J150,0)</f>
        <v>0</v>
      </c>
      <c r="BJ150" s="19" t="s">
        <v>79</v>
      </c>
      <c r="BK150" s="193">
        <f>ROUND(I150*H150,2)</f>
        <v>0</v>
      </c>
      <c r="BL150" s="19" t="s">
        <v>148</v>
      </c>
      <c r="BM150" s="192" t="s">
        <v>2058</v>
      </c>
    </row>
    <row r="151" spans="1:65" s="2" customFormat="1" ht="48.75">
      <c r="A151" s="36"/>
      <c r="B151" s="37"/>
      <c r="C151" s="38"/>
      <c r="D151" s="194" t="s">
        <v>219</v>
      </c>
      <c r="E151" s="38"/>
      <c r="F151" s="195" t="s">
        <v>1578</v>
      </c>
      <c r="G151" s="38"/>
      <c r="H151" s="38"/>
      <c r="I151" s="196"/>
      <c r="J151" s="38"/>
      <c r="K151" s="38"/>
      <c r="L151" s="41"/>
      <c r="M151" s="197"/>
      <c r="N151" s="198"/>
      <c r="O151" s="66"/>
      <c r="P151" s="66"/>
      <c r="Q151" s="66"/>
      <c r="R151" s="66"/>
      <c r="S151" s="66"/>
      <c r="T151" s="67"/>
      <c r="U151" s="36"/>
      <c r="V151" s="36"/>
      <c r="W151" s="36"/>
      <c r="X151" s="36"/>
      <c r="Y151" s="36"/>
      <c r="Z151" s="36"/>
      <c r="AA151" s="36"/>
      <c r="AB151" s="36"/>
      <c r="AC151" s="36"/>
      <c r="AD151" s="36"/>
      <c r="AE151" s="36"/>
      <c r="AT151" s="19" t="s">
        <v>219</v>
      </c>
      <c r="AU151" s="19" t="s">
        <v>81</v>
      </c>
    </row>
    <row r="152" spans="1:65" s="14" customFormat="1" ht="11.25">
      <c r="B152" s="209"/>
      <c r="C152" s="210"/>
      <c r="D152" s="194" t="s">
        <v>231</v>
      </c>
      <c r="E152" s="211" t="s">
        <v>19</v>
      </c>
      <c r="F152" s="212" t="s">
        <v>2059</v>
      </c>
      <c r="G152" s="210"/>
      <c r="H152" s="213">
        <v>4</v>
      </c>
      <c r="I152" s="214"/>
      <c r="J152" s="210"/>
      <c r="K152" s="210"/>
      <c r="L152" s="215"/>
      <c r="M152" s="216"/>
      <c r="N152" s="217"/>
      <c r="O152" s="217"/>
      <c r="P152" s="217"/>
      <c r="Q152" s="217"/>
      <c r="R152" s="217"/>
      <c r="S152" s="217"/>
      <c r="T152" s="218"/>
      <c r="AT152" s="219" t="s">
        <v>231</v>
      </c>
      <c r="AU152" s="219" t="s">
        <v>81</v>
      </c>
      <c r="AV152" s="14" t="s">
        <v>81</v>
      </c>
      <c r="AW152" s="14" t="s">
        <v>33</v>
      </c>
      <c r="AX152" s="14" t="s">
        <v>79</v>
      </c>
      <c r="AY152" s="219" t="s">
        <v>211</v>
      </c>
    </row>
    <row r="153" spans="1:65" s="2" customFormat="1" ht="14.45" customHeight="1">
      <c r="A153" s="36"/>
      <c r="B153" s="37"/>
      <c r="C153" s="181" t="s">
        <v>315</v>
      </c>
      <c r="D153" s="181" t="s">
        <v>213</v>
      </c>
      <c r="E153" s="182" t="s">
        <v>1936</v>
      </c>
      <c r="F153" s="183" t="s">
        <v>1937</v>
      </c>
      <c r="G153" s="184" t="s">
        <v>216</v>
      </c>
      <c r="H153" s="185">
        <v>1</v>
      </c>
      <c r="I153" s="186"/>
      <c r="J153" s="187">
        <f>ROUND(I153*H153,2)</f>
        <v>0</v>
      </c>
      <c r="K153" s="183" t="s">
        <v>217</v>
      </c>
      <c r="L153" s="41"/>
      <c r="M153" s="188" t="s">
        <v>19</v>
      </c>
      <c r="N153" s="189" t="s">
        <v>43</v>
      </c>
      <c r="O153" s="66"/>
      <c r="P153" s="190">
        <f>O153*H153</f>
        <v>0</v>
      </c>
      <c r="Q153" s="190">
        <v>6.8799999999999998E-3</v>
      </c>
      <c r="R153" s="190">
        <f>Q153*H153</f>
        <v>6.8799999999999998E-3</v>
      </c>
      <c r="S153" s="190">
        <v>0</v>
      </c>
      <c r="T153" s="191">
        <f>S153*H153</f>
        <v>0</v>
      </c>
      <c r="U153" s="36"/>
      <c r="V153" s="36"/>
      <c r="W153" s="36"/>
      <c r="X153" s="36"/>
      <c r="Y153" s="36"/>
      <c r="Z153" s="36"/>
      <c r="AA153" s="36"/>
      <c r="AB153" s="36"/>
      <c r="AC153" s="36"/>
      <c r="AD153" s="36"/>
      <c r="AE153" s="36"/>
      <c r="AR153" s="192" t="s">
        <v>148</v>
      </c>
      <c r="AT153" s="192" t="s">
        <v>213</v>
      </c>
      <c r="AU153" s="192" t="s">
        <v>81</v>
      </c>
      <c r="AY153" s="19" t="s">
        <v>211</v>
      </c>
      <c r="BE153" s="193">
        <f>IF(N153="základní",J153,0)</f>
        <v>0</v>
      </c>
      <c r="BF153" s="193">
        <f>IF(N153="snížená",J153,0)</f>
        <v>0</v>
      </c>
      <c r="BG153" s="193">
        <f>IF(N153="zákl. přenesená",J153,0)</f>
        <v>0</v>
      </c>
      <c r="BH153" s="193">
        <f>IF(N153="sníž. přenesená",J153,0)</f>
        <v>0</v>
      </c>
      <c r="BI153" s="193">
        <f>IF(N153="nulová",J153,0)</f>
        <v>0</v>
      </c>
      <c r="BJ153" s="19" t="s">
        <v>79</v>
      </c>
      <c r="BK153" s="193">
        <f>ROUND(I153*H153,2)</f>
        <v>0</v>
      </c>
      <c r="BL153" s="19" t="s">
        <v>148</v>
      </c>
      <c r="BM153" s="192" t="s">
        <v>2060</v>
      </c>
    </row>
    <row r="154" spans="1:65" s="2" customFormat="1" ht="14.45" customHeight="1">
      <c r="A154" s="36"/>
      <c r="B154" s="37"/>
      <c r="C154" s="242" t="s">
        <v>319</v>
      </c>
      <c r="D154" s="242" t="s">
        <v>442</v>
      </c>
      <c r="E154" s="243" t="s">
        <v>1939</v>
      </c>
      <c r="F154" s="244" t="s">
        <v>1940</v>
      </c>
      <c r="G154" s="245" t="s">
        <v>216</v>
      </c>
      <c r="H154" s="246">
        <v>1</v>
      </c>
      <c r="I154" s="247"/>
      <c r="J154" s="248">
        <f>ROUND(I154*H154,2)</f>
        <v>0</v>
      </c>
      <c r="K154" s="244" t="s">
        <v>19</v>
      </c>
      <c r="L154" s="249"/>
      <c r="M154" s="250" t="s">
        <v>19</v>
      </c>
      <c r="N154" s="251" t="s">
        <v>43</v>
      </c>
      <c r="O154" s="66"/>
      <c r="P154" s="190">
        <f>O154*H154</f>
        <v>0</v>
      </c>
      <c r="Q154" s="190">
        <v>0.10100000000000001</v>
      </c>
      <c r="R154" s="190">
        <f>Q154*H154</f>
        <v>0.10100000000000001</v>
      </c>
      <c r="S154" s="190">
        <v>0</v>
      </c>
      <c r="T154" s="191">
        <f>S154*H154</f>
        <v>0</v>
      </c>
      <c r="U154" s="36"/>
      <c r="V154" s="36"/>
      <c r="W154" s="36"/>
      <c r="X154" s="36"/>
      <c r="Y154" s="36"/>
      <c r="Z154" s="36"/>
      <c r="AA154" s="36"/>
      <c r="AB154" s="36"/>
      <c r="AC154" s="36"/>
      <c r="AD154" s="36"/>
      <c r="AE154" s="36"/>
      <c r="AR154" s="192" t="s">
        <v>254</v>
      </c>
      <c r="AT154" s="192" t="s">
        <v>442</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2061</v>
      </c>
    </row>
    <row r="155" spans="1:65" s="2" customFormat="1" ht="14.45" customHeight="1">
      <c r="A155" s="36"/>
      <c r="B155" s="37"/>
      <c r="C155" s="181" t="s">
        <v>324</v>
      </c>
      <c r="D155" s="181" t="s">
        <v>213</v>
      </c>
      <c r="E155" s="182" t="s">
        <v>1580</v>
      </c>
      <c r="F155" s="183" t="s">
        <v>1581</v>
      </c>
      <c r="G155" s="184" t="s">
        <v>216</v>
      </c>
      <c r="H155" s="185">
        <v>10</v>
      </c>
      <c r="I155" s="186"/>
      <c r="J155" s="187">
        <f>ROUND(I155*H155,2)</f>
        <v>0</v>
      </c>
      <c r="K155" s="183" t="s">
        <v>217</v>
      </c>
      <c r="L155" s="41"/>
      <c r="M155" s="188" t="s">
        <v>19</v>
      </c>
      <c r="N155" s="189" t="s">
        <v>43</v>
      </c>
      <c r="O155" s="66"/>
      <c r="P155" s="190">
        <f>O155*H155</f>
        <v>0</v>
      </c>
      <c r="Q155" s="190">
        <v>1.81E-3</v>
      </c>
      <c r="R155" s="190">
        <f>Q155*H155</f>
        <v>1.8099999999999998E-2</v>
      </c>
      <c r="S155" s="190">
        <v>0</v>
      </c>
      <c r="T155" s="191">
        <f>S155*H155</f>
        <v>0</v>
      </c>
      <c r="U155" s="36"/>
      <c r="V155" s="36"/>
      <c r="W155" s="36"/>
      <c r="X155" s="36"/>
      <c r="Y155" s="36"/>
      <c r="Z155" s="36"/>
      <c r="AA155" s="36"/>
      <c r="AB155" s="36"/>
      <c r="AC155" s="36"/>
      <c r="AD155" s="36"/>
      <c r="AE155" s="36"/>
      <c r="AR155" s="192" t="s">
        <v>148</v>
      </c>
      <c r="AT155" s="192" t="s">
        <v>213</v>
      </c>
      <c r="AU155" s="192" t="s">
        <v>81</v>
      </c>
      <c r="AY155" s="19" t="s">
        <v>211</v>
      </c>
      <c r="BE155" s="193">
        <f>IF(N155="základní",J155,0)</f>
        <v>0</v>
      </c>
      <c r="BF155" s="193">
        <f>IF(N155="snížená",J155,0)</f>
        <v>0</v>
      </c>
      <c r="BG155" s="193">
        <f>IF(N155="zákl. přenesená",J155,0)</f>
        <v>0</v>
      </c>
      <c r="BH155" s="193">
        <f>IF(N155="sníž. přenesená",J155,0)</f>
        <v>0</v>
      </c>
      <c r="BI155" s="193">
        <f>IF(N155="nulová",J155,0)</f>
        <v>0</v>
      </c>
      <c r="BJ155" s="19" t="s">
        <v>79</v>
      </c>
      <c r="BK155" s="193">
        <f>ROUND(I155*H155,2)</f>
        <v>0</v>
      </c>
      <c r="BL155" s="19" t="s">
        <v>148</v>
      </c>
      <c r="BM155" s="192" t="s">
        <v>2062</v>
      </c>
    </row>
    <row r="156" spans="1:65" s="2" customFormat="1" ht="14.45" customHeight="1">
      <c r="A156" s="36"/>
      <c r="B156" s="37"/>
      <c r="C156" s="242" t="s">
        <v>7</v>
      </c>
      <c r="D156" s="242" t="s">
        <v>442</v>
      </c>
      <c r="E156" s="243" t="s">
        <v>1943</v>
      </c>
      <c r="F156" s="244" t="s">
        <v>1944</v>
      </c>
      <c r="G156" s="245" t="s">
        <v>216</v>
      </c>
      <c r="H156" s="246">
        <v>10</v>
      </c>
      <c r="I156" s="247"/>
      <c r="J156" s="248">
        <f>ROUND(I156*H156,2)</f>
        <v>0</v>
      </c>
      <c r="K156" s="244" t="s">
        <v>217</v>
      </c>
      <c r="L156" s="249"/>
      <c r="M156" s="250" t="s">
        <v>19</v>
      </c>
      <c r="N156" s="251" t="s">
        <v>43</v>
      </c>
      <c r="O156" s="66"/>
      <c r="P156" s="190">
        <f>O156*H156</f>
        <v>0</v>
      </c>
      <c r="Q156" s="190">
        <v>1.2899999999999999E-3</v>
      </c>
      <c r="R156" s="190">
        <f>Q156*H156</f>
        <v>1.2899999999999998E-2</v>
      </c>
      <c r="S156" s="190">
        <v>0</v>
      </c>
      <c r="T156" s="191">
        <f>S156*H156</f>
        <v>0</v>
      </c>
      <c r="U156" s="36"/>
      <c r="V156" s="36"/>
      <c r="W156" s="36"/>
      <c r="X156" s="36"/>
      <c r="Y156" s="36"/>
      <c r="Z156" s="36"/>
      <c r="AA156" s="36"/>
      <c r="AB156" s="36"/>
      <c r="AC156" s="36"/>
      <c r="AD156" s="36"/>
      <c r="AE156" s="36"/>
      <c r="AR156" s="192" t="s">
        <v>254</v>
      </c>
      <c r="AT156" s="192" t="s">
        <v>442</v>
      </c>
      <c r="AU156" s="192" t="s">
        <v>81</v>
      </c>
      <c r="AY156" s="19" t="s">
        <v>211</v>
      </c>
      <c r="BE156" s="193">
        <f>IF(N156="základní",J156,0)</f>
        <v>0</v>
      </c>
      <c r="BF156" s="193">
        <f>IF(N156="snížená",J156,0)</f>
        <v>0</v>
      </c>
      <c r="BG156" s="193">
        <f>IF(N156="zákl. přenesená",J156,0)</f>
        <v>0</v>
      </c>
      <c r="BH156" s="193">
        <f>IF(N156="sníž. přenesená",J156,0)</f>
        <v>0</v>
      </c>
      <c r="BI156" s="193">
        <f>IF(N156="nulová",J156,0)</f>
        <v>0</v>
      </c>
      <c r="BJ156" s="19" t="s">
        <v>79</v>
      </c>
      <c r="BK156" s="193">
        <f>ROUND(I156*H156,2)</f>
        <v>0</v>
      </c>
      <c r="BL156" s="19" t="s">
        <v>148</v>
      </c>
      <c r="BM156" s="192" t="s">
        <v>2063</v>
      </c>
    </row>
    <row r="157" spans="1:65" s="14" customFormat="1" ht="11.25">
      <c r="B157" s="209"/>
      <c r="C157" s="210"/>
      <c r="D157" s="194" t="s">
        <v>231</v>
      </c>
      <c r="E157" s="211" t="s">
        <v>19</v>
      </c>
      <c r="F157" s="212" t="s">
        <v>1946</v>
      </c>
      <c r="G157" s="210"/>
      <c r="H157" s="213">
        <v>10</v>
      </c>
      <c r="I157" s="214"/>
      <c r="J157" s="210"/>
      <c r="K157" s="210"/>
      <c r="L157" s="215"/>
      <c r="M157" s="216"/>
      <c r="N157" s="217"/>
      <c r="O157" s="217"/>
      <c r="P157" s="217"/>
      <c r="Q157" s="217"/>
      <c r="R157" s="217"/>
      <c r="S157" s="217"/>
      <c r="T157" s="218"/>
      <c r="AT157" s="219" t="s">
        <v>231</v>
      </c>
      <c r="AU157" s="219" t="s">
        <v>81</v>
      </c>
      <c r="AV157" s="14" t="s">
        <v>81</v>
      </c>
      <c r="AW157" s="14" t="s">
        <v>33</v>
      </c>
      <c r="AX157" s="14" t="s">
        <v>79</v>
      </c>
      <c r="AY157" s="219" t="s">
        <v>211</v>
      </c>
    </row>
    <row r="158" spans="1:65" s="12" customFormat="1" ht="22.9" customHeight="1">
      <c r="B158" s="165"/>
      <c r="C158" s="166"/>
      <c r="D158" s="167" t="s">
        <v>71</v>
      </c>
      <c r="E158" s="179" t="s">
        <v>900</v>
      </c>
      <c r="F158" s="179" t="s">
        <v>901</v>
      </c>
      <c r="G158" s="166"/>
      <c r="H158" s="166"/>
      <c r="I158" s="169"/>
      <c r="J158" s="180">
        <f>BK158</f>
        <v>0</v>
      </c>
      <c r="K158" s="166"/>
      <c r="L158" s="171"/>
      <c r="M158" s="172"/>
      <c r="N158" s="173"/>
      <c r="O158" s="173"/>
      <c r="P158" s="174">
        <f>SUM(P159:P160)</f>
        <v>0</v>
      </c>
      <c r="Q158" s="173"/>
      <c r="R158" s="174">
        <f>SUM(R159:R160)</f>
        <v>0</v>
      </c>
      <c r="S158" s="173"/>
      <c r="T158" s="175">
        <f>SUM(T159:T160)</f>
        <v>0</v>
      </c>
      <c r="AR158" s="176" t="s">
        <v>79</v>
      </c>
      <c r="AT158" s="177" t="s">
        <v>71</v>
      </c>
      <c r="AU158" s="177" t="s">
        <v>79</v>
      </c>
      <c r="AY158" s="176" t="s">
        <v>211</v>
      </c>
      <c r="BK158" s="178">
        <f>SUM(BK159:BK160)</f>
        <v>0</v>
      </c>
    </row>
    <row r="159" spans="1:65" s="2" customFormat="1" ht="37.9" customHeight="1">
      <c r="A159" s="36"/>
      <c r="B159" s="37"/>
      <c r="C159" s="181" t="s">
        <v>336</v>
      </c>
      <c r="D159" s="181" t="s">
        <v>213</v>
      </c>
      <c r="E159" s="182" t="s">
        <v>1947</v>
      </c>
      <c r="F159" s="183" t="s">
        <v>1948</v>
      </c>
      <c r="G159" s="184" t="s">
        <v>430</v>
      </c>
      <c r="H159" s="185">
        <v>25.530999999999999</v>
      </c>
      <c r="I159" s="186"/>
      <c r="J159" s="187">
        <f>ROUND(I159*H159,2)</f>
        <v>0</v>
      </c>
      <c r="K159" s="183" t="s">
        <v>332</v>
      </c>
      <c r="L159" s="41"/>
      <c r="M159" s="188" t="s">
        <v>19</v>
      </c>
      <c r="N159" s="189" t="s">
        <v>43</v>
      </c>
      <c r="O159" s="66"/>
      <c r="P159" s="190">
        <f>O159*H159</f>
        <v>0</v>
      </c>
      <c r="Q159" s="190">
        <v>0</v>
      </c>
      <c r="R159" s="190">
        <f>Q159*H159</f>
        <v>0</v>
      </c>
      <c r="S159" s="190">
        <v>0</v>
      </c>
      <c r="T159" s="191">
        <f>S159*H159</f>
        <v>0</v>
      </c>
      <c r="U159" s="36"/>
      <c r="V159" s="36"/>
      <c r="W159" s="36"/>
      <c r="X159" s="36"/>
      <c r="Y159" s="36"/>
      <c r="Z159" s="36"/>
      <c r="AA159" s="36"/>
      <c r="AB159" s="36"/>
      <c r="AC159" s="36"/>
      <c r="AD159" s="36"/>
      <c r="AE159" s="36"/>
      <c r="AR159" s="192" t="s">
        <v>148</v>
      </c>
      <c r="AT159" s="192" t="s">
        <v>213</v>
      </c>
      <c r="AU159" s="192" t="s">
        <v>81</v>
      </c>
      <c r="AY159" s="19" t="s">
        <v>211</v>
      </c>
      <c r="BE159" s="193">
        <f>IF(N159="základní",J159,0)</f>
        <v>0</v>
      </c>
      <c r="BF159" s="193">
        <f>IF(N159="snížená",J159,0)</f>
        <v>0</v>
      </c>
      <c r="BG159" s="193">
        <f>IF(N159="zákl. přenesená",J159,0)</f>
        <v>0</v>
      </c>
      <c r="BH159" s="193">
        <f>IF(N159="sníž. přenesená",J159,0)</f>
        <v>0</v>
      </c>
      <c r="BI159" s="193">
        <f>IF(N159="nulová",J159,0)</f>
        <v>0</v>
      </c>
      <c r="BJ159" s="19" t="s">
        <v>79</v>
      </c>
      <c r="BK159" s="193">
        <f>ROUND(I159*H159,2)</f>
        <v>0</v>
      </c>
      <c r="BL159" s="19" t="s">
        <v>148</v>
      </c>
      <c r="BM159" s="192" t="s">
        <v>2064</v>
      </c>
    </row>
    <row r="160" spans="1:65" s="2" customFormat="1" ht="29.25">
      <c r="A160" s="36"/>
      <c r="B160" s="37"/>
      <c r="C160" s="38"/>
      <c r="D160" s="194" t="s">
        <v>219</v>
      </c>
      <c r="E160" s="38"/>
      <c r="F160" s="195" t="s">
        <v>1598</v>
      </c>
      <c r="G160" s="38"/>
      <c r="H160" s="38"/>
      <c r="I160" s="196"/>
      <c r="J160" s="38"/>
      <c r="K160" s="38"/>
      <c r="L160" s="41"/>
      <c r="M160" s="266"/>
      <c r="N160" s="267"/>
      <c r="O160" s="261"/>
      <c r="P160" s="261"/>
      <c r="Q160" s="261"/>
      <c r="R160" s="261"/>
      <c r="S160" s="261"/>
      <c r="T160" s="268"/>
      <c r="U160" s="36"/>
      <c r="V160" s="36"/>
      <c r="W160" s="36"/>
      <c r="X160" s="36"/>
      <c r="Y160" s="36"/>
      <c r="Z160" s="36"/>
      <c r="AA160" s="36"/>
      <c r="AB160" s="36"/>
      <c r="AC160" s="36"/>
      <c r="AD160" s="36"/>
      <c r="AE160" s="36"/>
      <c r="AT160" s="19" t="s">
        <v>219</v>
      </c>
      <c r="AU160" s="19" t="s">
        <v>81</v>
      </c>
    </row>
    <row r="161" spans="1:31" s="2" customFormat="1" ht="6.95" customHeight="1">
      <c r="A161" s="36"/>
      <c r="B161" s="49"/>
      <c r="C161" s="50"/>
      <c r="D161" s="50"/>
      <c r="E161" s="50"/>
      <c r="F161" s="50"/>
      <c r="G161" s="50"/>
      <c r="H161" s="50"/>
      <c r="I161" s="50"/>
      <c r="J161" s="50"/>
      <c r="K161" s="50"/>
      <c r="L161" s="41"/>
      <c r="M161" s="36"/>
      <c r="O161" s="36"/>
      <c r="P161" s="36"/>
      <c r="Q161" s="36"/>
      <c r="R161" s="36"/>
      <c r="S161" s="36"/>
      <c r="T161" s="36"/>
      <c r="U161" s="36"/>
      <c r="V161" s="36"/>
      <c r="W161" s="36"/>
      <c r="X161" s="36"/>
      <c r="Y161" s="36"/>
      <c r="Z161" s="36"/>
      <c r="AA161" s="36"/>
      <c r="AB161" s="36"/>
      <c r="AC161" s="36"/>
      <c r="AD161" s="36"/>
      <c r="AE161" s="36"/>
    </row>
  </sheetData>
  <sheetProtection algorithmName="SHA-512" hashValue="aa+v41usGL5la5ct3EijLmqzN902h2Z9gdX7cIx4z3E4A2Jyz1nXzR30Y53IExsVkWGSn/DznfLTMw3ywaB/DA==" saltValue="cXBNfn1K5GBQPnmWDOLLHRisoW85WasuO3qgo6d7A+qFcSokD5Dmin96NapnqdjXzWZ5VmSiU11H4KO02weFyw==" spinCount="100000" sheet="1" objects="1" scenarios="1" formatColumns="0" formatRows="0" autoFilter="0"/>
  <autoFilter ref="C90:K160"/>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109</v>
      </c>
      <c r="AZ2" s="110" t="s">
        <v>1362</v>
      </c>
      <c r="BA2" s="110" t="s">
        <v>1363</v>
      </c>
      <c r="BB2" s="110" t="s">
        <v>139</v>
      </c>
      <c r="BC2" s="110" t="s">
        <v>2027</v>
      </c>
      <c r="BD2" s="110" t="s">
        <v>81</v>
      </c>
    </row>
    <row r="3" spans="1:56" s="1" customFormat="1" ht="6.95" customHeight="1">
      <c r="B3" s="111"/>
      <c r="C3" s="112"/>
      <c r="D3" s="112"/>
      <c r="E3" s="112"/>
      <c r="F3" s="112"/>
      <c r="G3" s="112"/>
      <c r="H3" s="112"/>
      <c r="I3" s="112"/>
      <c r="J3" s="112"/>
      <c r="K3" s="112"/>
      <c r="L3" s="22"/>
      <c r="AT3" s="19" t="s">
        <v>81</v>
      </c>
      <c r="AZ3" s="110" t="s">
        <v>1365</v>
      </c>
      <c r="BA3" s="110" t="s">
        <v>1366</v>
      </c>
      <c r="BB3" s="110" t="s">
        <v>139</v>
      </c>
      <c r="BC3" s="110" t="s">
        <v>2028</v>
      </c>
      <c r="BD3" s="110" t="s">
        <v>81</v>
      </c>
    </row>
    <row r="4" spans="1:56" s="1" customFormat="1" ht="24.95" customHeight="1">
      <c r="B4" s="22"/>
      <c r="D4" s="113" t="s">
        <v>144</v>
      </c>
      <c r="L4" s="22"/>
      <c r="M4" s="114" t="s">
        <v>10</v>
      </c>
      <c r="AT4" s="19" t="s">
        <v>4</v>
      </c>
      <c r="AZ4" s="110" t="s">
        <v>152</v>
      </c>
      <c r="BA4" s="110" t="s">
        <v>153</v>
      </c>
      <c r="BB4" s="110" t="s">
        <v>139</v>
      </c>
      <c r="BC4" s="110" t="s">
        <v>2029</v>
      </c>
      <c r="BD4" s="110" t="s">
        <v>81</v>
      </c>
    </row>
    <row r="5" spans="1:56" s="1" customFormat="1" ht="6.95" customHeight="1">
      <c r="B5" s="22"/>
      <c r="L5" s="22"/>
      <c r="AZ5" s="110" t="s">
        <v>49</v>
      </c>
      <c r="BA5" s="110" t="s">
        <v>1883</v>
      </c>
      <c r="BB5" s="110" t="s">
        <v>139</v>
      </c>
      <c r="BC5" s="110" t="s">
        <v>2030</v>
      </c>
      <c r="BD5" s="110" t="s">
        <v>81</v>
      </c>
    </row>
    <row r="6" spans="1:56" s="1" customFormat="1" ht="12" customHeight="1">
      <c r="B6" s="22"/>
      <c r="D6" s="115" t="s">
        <v>16</v>
      </c>
      <c r="L6" s="22"/>
      <c r="AZ6" s="110" t="s">
        <v>1880</v>
      </c>
      <c r="BA6" s="110" t="s">
        <v>1881</v>
      </c>
      <c r="BB6" s="110" t="s">
        <v>139</v>
      </c>
      <c r="BC6" s="110" t="s">
        <v>2031</v>
      </c>
      <c r="BD6" s="110" t="s">
        <v>81</v>
      </c>
    </row>
    <row r="7" spans="1:56" s="1" customFormat="1" ht="16.5" customHeight="1">
      <c r="B7" s="22"/>
      <c r="E7" s="408" t="str">
        <f>'Rekapitulace stavby'!K6</f>
        <v>Český Brod, vodní zdroje NV1, NV2, napojení na veřejný vodovod</v>
      </c>
      <c r="F7" s="409"/>
      <c r="G7" s="409"/>
      <c r="H7" s="409"/>
      <c r="L7" s="22"/>
    </row>
    <row r="8" spans="1:56" s="1" customFormat="1" ht="12" customHeight="1">
      <c r="B8" s="22"/>
      <c r="D8" s="115" t="s">
        <v>158</v>
      </c>
      <c r="L8" s="22"/>
    </row>
    <row r="9" spans="1:56" s="2" customFormat="1" ht="16.5" customHeight="1">
      <c r="A9" s="36"/>
      <c r="B9" s="41"/>
      <c r="C9" s="36"/>
      <c r="D9" s="36"/>
      <c r="E9" s="408" t="s">
        <v>1885</v>
      </c>
      <c r="F9" s="410"/>
      <c r="G9" s="410"/>
      <c r="H9" s="410"/>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11" t="s">
        <v>2065</v>
      </c>
      <c r="F11" s="410"/>
      <c r="G11" s="410"/>
      <c r="H11" s="410"/>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ROUND(J91,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ROUND((SUM(BE91:BE160)),  2)</f>
        <v>0</v>
      </c>
      <c r="G35" s="36"/>
      <c r="H35" s="36"/>
      <c r="I35" s="127">
        <v>0.21</v>
      </c>
      <c r="J35" s="126">
        <f>ROUND(((SUM(BE91:BE160))*I35),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ROUND((SUM(BF91:BF160)),  2)</f>
        <v>0</v>
      </c>
      <c r="G36" s="36"/>
      <c r="H36" s="36"/>
      <c r="I36" s="127">
        <v>0.15</v>
      </c>
      <c r="J36" s="126">
        <f>ROUND(((SUM(BF91:BF160))*I36),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ROUND((SUM(BG91:BG160)),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ROUND((SUM(BH91:BH160)),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ROUND((SUM(BI91:BI160)),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1885</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04 - DSO 05.4 - Armaturní šachta Š4</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J91</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J92</f>
        <v>0</v>
      </c>
      <c r="K64" s="144"/>
      <c r="L64" s="148"/>
    </row>
    <row r="65" spans="1:31" s="10" customFormat="1" ht="19.899999999999999" customHeight="1">
      <c r="B65" s="149"/>
      <c r="C65" s="99"/>
      <c r="D65" s="150" t="s">
        <v>185</v>
      </c>
      <c r="E65" s="151"/>
      <c r="F65" s="151"/>
      <c r="G65" s="151"/>
      <c r="H65" s="151"/>
      <c r="I65" s="151"/>
      <c r="J65" s="152">
        <f>J93</f>
        <v>0</v>
      </c>
      <c r="K65" s="99"/>
      <c r="L65" s="153"/>
    </row>
    <row r="66" spans="1:31" s="10" customFormat="1" ht="19.899999999999999" customHeight="1">
      <c r="B66" s="149"/>
      <c r="C66" s="99"/>
      <c r="D66" s="150" t="s">
        <v>1376</v>
      </c>
      <c r="E66" s="151"/>
      <c r="F66" s="151"/>
      <c r="G66" s="151"/>
      <c r="H66" s="151"/>
      <c r="I66" s="151"/>
      <c r="J66" s="152">
        <f>J132</f>
        <v>0</v>
      </c>
      <c r="K66" s="99"/>
      <c r="L66" s="153"/>
    </row>
    <row r="67" spans="1:31" s="10" customFormat="1" ht="19.899999999999999" customHeight="1">
      <c r="B67" s="149"/>
      <c r="C67" s="99"/>
      <c r="D67" s="150" t="s">
        <v>1377</v>
      </c>
      <c r="E67" s="151"/>
      <c r="F67" s="151"/>
      <c r="G67" s="151"/>
      <c r="H67" s="151"/>
      <c r="I67" s="151"/>
      <c r="J67" s="152">
        <f>J146</f>
        <v>0</v>
      </c>
      <c r="K67" s="99"/>
      <c r="L67" s="153"/>
    </row>
    <row r="68" spans="1:31" s="10" customFormat="1" ht="19.899999999999999" customHeight="1">
      <c r="B68" s="149"/>
      <c r="C68" s="99"/>
      <c r="D68" s="150" t="s">
        <v>189</v>
      </c>
      <c r="E68" s="151"/>
      <c r="F68" s="151"/>
      <c r="G68" s="151"/>
      <c r="H68" s="151"/>
      <c r="I68" s="151"/>
      <c r="J68" s="152">
        <f>J149</f>
        <v>0</v>
      </c>
      <c r="K68" s="99"/>
      <c r="L68" s="153"/>
    </row>
    <row r="69" spans="1:31" s="10" customFormat="1" ht="19.899999999999999" customHeight="1">
      <c r="B69" s="149"/>
      <c r="C69" s="99"/>
      <c r="D69" s="150" t="s">
        <v>191</v>
      </c>
      <c r="E69" s="151"/>
      <c r="F69" s="151"/>
      <c r="G69" s="151"/>
      <c r="H69" s="151"/>
      <c r="I69" s="151"/>
      <c r="J69" s="152">
        <f>J158</f>
        <v>0</v>
      </c>
      <c r="K69" s="99"/>
      <c r="L69" s="153"/>
    </row>
    <row r="70" spans="1:31" s="2" customFormat="1" ht="21.75" customHeight="1">
      <c r="A70" s="36"/>
      <c r="B70" s="37"/>
      <c r="C70" s="38"/>
      <c r="D70" s="38"/>
      <c r="E70" s="38"/>
      <c r="F70" s="38"/>
      <c r="G70" s="38"/>
      <c r="H70" s="38"/>
      <c r="I70" s="38"/>
      <c r="J70" s="38"/>
      <c r="K70" s="38"/>
      <c r="L70" s="116"/>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6"/>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6"/>
      <c r="S75" s="36"/>
      <c r="T75" s="36"/>
      <c r="U75" s="36"/>
      <c r="V75" s="36"/>
      <c r="W75" s="36"/>
      <c r="X75" s="36"/>
      <c r="Y75" s="36"/>
      <c r="Z75" s="36"/>
      <c r="AA75" s="36"/>
      <c r="AB75" s="36"/>
      <c r="AC75" s="36"/>
      <c r="AD75" s="36"/>
      <c r="AE75" s="36"/>
    </row>
    <row r="76" spans="1:31" s="2" customFormat="1" ht="24.95" customHeight="1">
      <c r="A76" s="36"/>
      <c r="B76" s="37"/>
      <c r="C76" s="25" t="s">
        <v>196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16</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415" t="str">
        <f>E7</f>
        <v>Český Brod, vodní zdroje NV1, NV2, napojení na veřejný vodovod</v>
      </c>
      <c r="F79" s="416"/>
      <c r="G79" s="416"/>
      <c r="H79" s="416"/>
      <c r="I79" s="38"/>
      <c r="J79" s="38"/>
      <c r="K79" s="38"/>
      <c r="L79" s="116"/>
      <c r="S79" s="36"/>
      <c r="T79" s="36"/>
      <c r="U79" s="36"/>
      <c r="V79" s="36"/>
      <c r="W79" s="36"/>
      <c r="X79" s="36"/>
      <c r="Y79" s="36"/>
      <c r="Z79" s="36"/>
      <c r="AA79" s="36"/>
      <c r="AB79" s="36"/>
      <c r="AC79" s="36"/>
      <c r="AD79" s="36"/>
      <c r="AE79" s="36"/>
    </row>
    <row r="80" spans="1:31" s="1" customFormat="1" ht="12" customHeight="1">
      <c r="B80" s="23"/>
      <c r="C80" s="31" t="s">
        <v>158</v>
      </c>
      <c r="D80" s="24"/>
      <c r="E80" s="24"/>
      <c r="F80" s="24"/>
      <c r="G80" s="24"/>
      <c r="H80" s="24"/>
      <c r="I80" s="24"/>
      <c r="J80" s="24"/>
      <c r="K80" s="24"/>
      <c r="L80" s="22"/>
    </row>
    <row r="81" spans="1:65" s="2" customFormat="1" ht="16.5" customHeight="1">
      <c r="A81" s="36"/>
      <c r="B81" s="37"/>
      <c r="C81" s="38"/>
      <c r="D81" s="38"/>
      <c r="E81" s="415" t="s">
        <v>1885</v>
      </c>
      <c r="F81" s="417"/>
      <c r="G81" s="417"/>
      <c r="H81" s="417"/>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166</v>
      </c>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6.5" customHeight="1">
      <c r="A83" s="36"/>
      <c r="B83" s="37"/>
      <c r="C83" s="38"/>
      <c r="D83" s="38"/>
      <c r="E83" s="364" t="str">
        <f>E11</f>
        <v>04 - DSO 05.4 - Armaturní šachta Š4</v>
      </c>
      <c r="F83" s="417"/>
      <c r="G83" s="417"/>
      <c r="H83" s="417"/>
      <c r="I83" s="38"/>
      <c r="J83" s="38"/>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12" customHeight="1">
      <c r="A85" s="36"/>
      <c r="B85" s="37"/>
      <c r="C85" s="31" t="s">
        <v>21</v>
      </c>
      <c r="D85" s="38"/>
      <c r="E85" s="38"/>
      <c r="F85" s="29" t="str">
        <f>F14</f>
        <v>Český Brod</v>
      </c>
      <c r="G85" s="38"/>
      <c r="H85" s="38"/>
      <c r="I85" s="31" t="s">
        <v>23</v>
      </c>
      <c r="J85" s="61" t="str">
        <f>IF(J14="","",J14)</f>
        <v>31. 8. 2020</v>
      </c>
      <c r="K85" s="38"/>
      <c r="L85" s="116"/>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2" customFormat="1" ht="15.2" customHeight="1">
      <c r="A87" s="36"/>
      <c r="B87" s="37"/>
      <c r="C87" s="31" t="s">
        <v>25</v>
      </c>
      <c r="D87" s="38"/>
      <c r="E87" s="38"/>
      <c r="F87" s="29" t="str">
        <f>E17</f>
        <v>Město Český Brod</v>
      </c>
      <c r="G87" s="38"/>
      <c r="H87" s="38"/>
      <c r="I87" s="31" t="s">
        <v>31</v>
      </c>
      <c r="J87" s="34" t="str">
        <f>E23</f>
        <v>Fiala projekty</v>
      </c>
      <c r="K87" s="38"/>
      <c r="L87" s="116"/>
      <c r="S87" s="36"/>
      <c r="T87" s="36"/>
      <c r="U87" s="36"/>
      <c r="V87" s="36"/>
      <c r="W87" s="36"/>
      <c r="X87" s="36"/>
      <c r="Y87" s="36"/>
      <c r="Z87" s="36"/>
      <c r="AA87" s="36"/>
      <c r="AB87" s="36"/>
      <c r="AC87" s="36"/>
      <c r="AD87" s="36"/>
      <c r="AE87" s="36"/>
    </row>
    <row r="88" spans="1:65" s="2" customFormat="1" ht="15.2" customHeight="1">
      <c r="A88" s="36"/>
      <c r="B88" s="37"/>
      <c r="C88" s="31" t="s">
        <v>29</v>
      </c>
      <c r="D88" s="38"/>
      <c r="E88" s="38"/>
      <c r="F88" s="29" t="str">
        <f>IF(E20="","",E20)</f>
        <v>Vyplň údaj</v>
      </c>
      <c r="G88" s="38"/>
      <c r="H88" s="38"/>
      <c r="I88" s="31" t="s">
        <v>34</v>
      </c>
      <c r="J88" s="34" t="str">
        <f>E26</f>
        <v>Ing. Eva Mrvová</v>
      </c>
      <c r="K88" s="38"/>
      <c r="L88" s="116"/>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5" s="11" customFormat="1" ht="29.25" customHeight="1">
      <c r="A90" s="154"/>
      <c r="B90" s="155"/>
      <c r="C90" s="156" t="s">
        <v>197</v>
      </c>
      <c r="D90" s="157" t="s">
        <v>57</v>
      </c>
      <c r="E90" s="157" t="s">
        <v>53</v>
      </c>
      <c r="F90" s="157" t="s">
        <v>54</v>
      </c>
      <c r="G90" s="157" t="s">
        <v>198</v>
      </c>
      <c r="H90" s="157" t="s">
        <v>199</v>
      </c>
      <c r="I90" s="157" t="s">
        <v>200</v>
      </c>
      <c r="J90" s="157" t="s">
        <v>182</v>
      </c>
      <c r="K90" s="158" t="s">
        <v>201</v>
      </c>
      <c r="L90" s="159"/>
      <c r="M90" s="70" t="s">
        <v>19</v>
      </c>
      <c r="N90" s="71" t="s">
        <v>42</v>
      </c>
      <c r="O90" s="71" t="s">
        <v>202</v>
      </c>
      <c r="P90" s="71" t="s">
        <v>203</v>
      </c>
      <c r="Q90" s="71" t="s">
        <v>204</v>
      </c>
      <c r="R90" s="71" t="s">
        <v>205</v>
      </c>
      <c r="S90" s="71" t="s">
        <v>206</v>
      </c>
      <c r="T90" s="72" t="s">
        <v>207</v>
      </c>
      <c r="U90" s="154"/>
      <c r="V90" s="154"/>
      <c r="W90" s="154"/>
      <c r="X90" s="154"/>
      <c r="Y90" s="154"/>
      <c r="Z90" s="154"/>
      <c r="AA90" s="154"/>
      <c r="AB90" s="154"/>
      <c r="AC90" s="154"/>
      <c r="AD90" s="154"/>
      <c r="AE90" s="154"/>
    </row>
    <row r="91" spans="1:65" s="2" customFormat="1" ht="22.9" customHeight="1">
      <c r="A91" s="36"/>
      <c r="B91" s="37"/>
      <c r="C91" s="77" t="s">
        <v>208</v>
      </c>
      <c r="D91" s="38"/>
      <c r="E91" s="38"/>
      <c r="F91" s="38"/>
      <c r="G91" s="38"/>
      <c r="H91" s="38"/>
      <c r="I91" s="38"/>
      <c r="J91" s="160">
        <f>BK91</f>
        <v>0</v>
      </c>
      <c r="K91" s="38"/>
      <c r="L91" s="41"/>
      <c r="M91" s="73"/>
      <c r="N91" s="161"/>
      <c r="O91" s="74"/>
      <c r="P91" s="162">
        <f>P92</f>
        <v>0</v>
      </c>
      <c r="Q91" s="74"/>
      <c r="R91" s="162">
        <f>R92</f>
        <v>25.531486959999999</v>
      </c>
      <c r="S91" s="74"/>
      <c r="T91" s="163">
        <f>T92</f>
        <v>0</v>
      </c>
      <c r="U91" s="36"/>
      <c r="V91" s="36"/>
      <c r="W91" s="36"/>
      <c r="X91" s="36"/>
      <c r="Y91" s="36"/>
      <c r="Z91" s="36"/>
      <c r="AA91" s="36"/>
      <c r="AB91" s="36"/>
      <c r="AC91" s="36"/>
      <c r="AD91" s="36"/>
      <c r="AE91" s="36"/>
      <c r="AT91" s="19" t="s">
        <v>71</v>
      </c>
      <c r="AU91" s="19" t="s">
        <v>183</v>
      </c>
      <c r="BK91" s="164">
        <f>BK92</f>
        <v>0</v>
      </c>
    </row>
    <row r="92" spans="1:65" s="12" customFormat="1" ht="25.9" customHeight="1">
      <c r="B92" s="165"/>
      <c r="C92" s="166"/>
      <c r="D92" s="167" t="s">
        <v>71</v>
      </c>
      <c r="E92" s="168" t="s">
        <v>209</v>
      </c>
      <c r="F92" s="168" t="s">
        <v>210</v>
      </c>
      <c r="G92" s="166"/>
      <c r="H92" s="166"/>
      <c r="I92" s="169"/>
      <c r="J92" s="170">
        <f>BK92</f>
        <v>0</v>
      </c>
      <c r="K92" s="166"/>
      <c r="L92" s="171"/>
      <c r="M92" s="172"/>
      <c r="N92" s="173"/>
      <c r="O92" s="173"/>
      <c r="P92" s="174">
        <f>P93+P132+P146+P149+P158</f>
        <v>0</v>
      </c>
      <c r="Q92" s="173"/>
      <c r="R92" s="174">
        <f>R93+R132+R146+R149+R158</f>
        <v>25.531486959999999</v>
      </c>
      <c r="S92" s="173"/>
      <c r="T92" s="175">
        <f>T93+T132+T146+T149+T158</f>
        <v>0</v>
      </c>
      <c r="AR92" s="176" t="s">
        <v>79</v>
      </c>
      <c r="AT92" s="177" t="s">
        <v>71</v>
      </c>
      <c r="AU92" s="177" t="s">
        <v>72</v>
      </c>
      <c r="AY92" s="176" t="s">
        <v>211</v>
      </c>
      <c r="BK92" s="178">
        <f>BK93+BK132+BK146+BK149+BK158</f>
        <v>0</v>
      </c>
    </row>
    <row r="93" spans="1:65" s="12" customFormat="1" ht="22.9" customHeight="1">
      <c r="B93" s="165"/>
      <c r="C93" s="166"/>
      <c r="D93" s="167" t="s">
        <v>71</v>
      </c>
      <c r="E93" s="179" t="s">
        <v>79</v>
      </c>
      <c r="F93" s="179" t="s">
        <v>212</v>
      </c>
      <c r="G93" s="166"/>
      <c r="H93" s="166"/>
      <c r="I93" s="169"/>
      <c r="J93" s="180">
        <f>BK93</f>
        <v>0</v>
      </c>
      <c r="K93" s="166"/>
      <c r="L93" s="171"/>
      <c r="M93" s="172"/>
      <c r="N93" s="173"/>
      <c r="O93" s="173"/>
      <c r="P93" s="174">
        <f>SUM(P94:P131)</f>
        <v>0</v>
      </c>
      <c r="Q93" s="173"/>
      <c r="R93" s="174">
        <f>SUM(R94:R131)</f>
        <v>0</v>
      </c>
      <c r="S93" s="173"/>
      <c r="T93" s="175">
        <f>SUM(T94:T131)</f>
        <v>0</v>
      </c>
      <c r="AR93" s="176" t="s">
        <v>79</v>
      </c>
      <c r="AT93" s="177" t="s">
        <v>71</v>
      </c>
      <c r="AU93" s="177" t="s">
        <v>79</v>
      </c>
      <c r="AY93" s="176" t="s">
        <v>211</v>
      </c>
      <c r="BK93" s="178">
        <f>SUM(BK94:BK131)</f>
        <v>0</v>
      </c>
    </row>
    <row r="94" spans="1:65" s="2" customFormat="1" ht="24.2" customHeight="1">
      <c r="A94" s="36"/>
      <c r="B94" s="37"/>
      <c r="C94" s="181" t="s">
        <v>79</v>
      </c>
      <c r="D94" s="181" t="s">
        <v>213</v>
      </c>
      <c r="E94" s="182" t="s">
        <v>1887</v>
      </c>
      <c r="F94" s="183" t="s">
        <v>1888</v>
      </c>
      <c r="G94" s="184" t="s">
        <v>139</v>
      </c>
      <c r="H94" s="185">
        <v>9.2799999999999994</v>
      </c>
      <c r="I94" s="186"/>
      <c r="J94" s="187">
        <f>ROUND(I94*H94,2)</f>
        <v>0</v>
      </c>
      <c r="K94" s="183" t="s">
        <v>217</v>
      </c>
      <c r="L94" s="41"/>
      <c r="M94" s="188" t="s">
        <v>19</v>
      </c>
      <c r="N94" s="189" t="s">
        <v>43</v>
      </c>
      <c r="O94" s="66"/>
      <c r="P94" s="190">
        <f>O94*H94</f>
        <v>0</v>
      </c>
      <c r="Q94" s="190">
        <v>0</v>
      </c>
      <c r="R94" s="190">
        <f>Q94*H94</f>
        <v>0</v>
      </c>
      <c r="S94" s="190">
        <v>0</v>
      </c>
      <c r="T94" s="191">
        <f>S94*H94</f>
        <v>0</v>
      </c>
      <c r="U94" s="36"/>
      <c r="V94" s="36"/>
      <c r="W94" s="36"/>
      <c r="X94" s="36"/>
      <c r="Y94" s="36"/>
      <c r="Z94" s="36"/>
      <c r="AA94" s="36"/>
      <c r="AB94" s="36"/>
      <c r="AC94" s="36"/>
      <c r="AD94" s="36"/>
      <c r="AE94" s="36"/>
      <c r="AR94" s="192" t="s">
        <v>148</v>
      </c>
      <c r="AT94" s="192" t="s">
        <v>213</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2033</v>
      </c>
    </row>
    <row r="95" spans="1:65" s="2" customFormat="1" ht="48.75">
      <c r="A95" s="36"/>
      <c r="B95" s="37"/>
      <c r="C95" s="38"/>
      <c r="D95" s="194" t="s">
        <v>219</v>
      </c>
      <c r="E95" s="38"/>
      <c r="F95" s="195" t="s">
        <v>1890</v>
      </c>
      <c r="G95" s="38"/>
      <c r="H95" s="38"/>
      <c r="I95" s="196"/>
      <c r="J95" s="38"/>
      <c r="K95" s="38"/>
      <c r="L95" s="41"/>
      <c r="M95" s="197"/>
      <c r="N95" s="198"/>
      <c r="O95" s="66"/>
      <c r="P95" s="66"/>
      <c r="Q95" s="66"/>
      <c r="R95" s="66"/>
      <c r="S95" s="66"/>
      <c r="T95" s="67"/>
      <c r="U95" s="36"/>
      <c r="V95" s="36"/>
      <c r="W95" s="36"/>
      <c r="X95" s="36"/>
      <c r="Y95" s="36"/>
      <c r="Z95" s="36"/>
      <c r="AA95" s="36"/>
      <c r="AB95" s="36"/>
      <c r="AC95" s="36"/>
      <c r="AD95" s="36"/>
      <c r="AE95" s="36"/>
      <c r="AT95" s="19" t="s">
        <v>219</v>
      </c>
      <c r="AU95" s="19" t="s">
        <v>81</v>
      </c>
    </row>
    <row r="96" spans="1:65" s="14" customFormat="1" ht="11.25">
      <c r="B96" s="209"/>
      <c r="C96" s="210"/>
      <c r="D96" s="194" t="s">
        <v>231</v>
      </c>
      <c r="E96" s="211" t="s">
        <v>19</v>
      </c>
      <c r="F96" s="212" t="s">
        <v>959</v>
      </c>
      <c r="G96" s="210"/>
      <c r="H96" s="213">
        <v>9.2799999999999994</v>
      </c>
      <c r="I96" s="214"/>
      <c r="J96" s="210"/>
      <c r="K96" s="210"/>
      <c r="L96" s="215"/>
      <c r="M96" s="216"/>
      <c r="N96" s="217"/>
      <c r="O96" s="217"/>
      <c r="P96" s="217"/>
      <c r="Q96" s="217"/>
      <c r="R96" s="217"/>
      <c r="S96" s="217"/>
      <c r="T96" s="218"/>
      <c r="AT96" s="219" t="s">
        <v>231</v>
      </c>
      <c r="AU96" s="219" t="s">
        <v>81</v>
      </c>
      <c r="AV96" s="14" t="s">
        <v>81</v>
      </c>
      <c r="AW96" s="14" t="s">
        <v>33</v>
      </c>
      <c r="AX96" s="14" t="s">
        <v>79</v>
      </c>
      <c r="AY96" s="219" t="s">
        <v>211</v>
      </c>
    </row>
    <row r="97" spans="1:65" s="2" customFormat="1" ht="24.2" customHeight="1">
      <c r="A97" s="36"/>
      <c r="B97" s="37"/>
      <c r="C97" s="181" t="s">
        <v>81</v>
      </c>
      <c r="D97" s="181" t="s">
        <v>213</v>
      </c>
      <c r="E97" s="182" t="s">
        <v>1891</v>
      </c>
      <c r="F97" s="183" t="s">
        <v>1892</v>
      </c>
      <c r="G97" s="184" t="s">
        <v>139</v>
      </c>
      <c r="H97" s="185">
        <v>9.2799999999999994</v>
      </c>
      <c r="I97" s="186"/>
      <c r="J97" s="187">
        <f>ROUND(I97*H97,2)</f>
        <v>0</v>
      </c>
      <c r="K97" s="183" t="s">
        <v>217</v>
      </c>
      <c r="L97" s="41"/>
      <c r="M97" s="188" t="s">
        <v>19</v>
      </c>
      <c r="N97" s="189" t="s">
        <v>43</v>
      </c>
      <c r="O97" s="66"/>
      <c r="P97" s="190">
        <f>O97*H97</f>
        <v>0</v>
      </c>
      <c r="Q97" s="190">
        <v>0</v>
      </c>
      <c r="R97" s="190">
        <f>Q97*H97</f>
        <v>0</v>
      </c>
      <c r="S97" s="190">
        <v>0</v>
      </c>
      <c r="T97" s="191">
        <f>S97*H97</f>
        <v>0</v>
      </c>
      <c r="U97" s="36"/>
      <c r="V97" s="36"/>
      <c r="W97" s="36"/>
      <c r="X97" s="36"/>
      <c r="Y97" s="36"/>
      <c r="Z97" s="36"/>
      <c r="AA97" s="36"/>
      <c r="AB97" s="36"/>
      <c r="AC97" s="36"/>
      <c r="AD97" s="36"/>
      <c r="AE97" s="36"/>
      <c r="AR97" s="192" t="s">
        <v>148</v>
      </c>
      <c r="AT97" s="192" t="s">
        <v>213</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2034</v>
      </c>
    </row>
    <row r="98" spans="1:65" s="2" customFormat="1" ht="48.75">
      <c r="A98" s="36"/>
      <c r="B98" s="37"/>
      <c r="C98" s="38"/>
      <c r="D98" s="194" t="s">
        <v>219</v>
      </c>
      <c r="E98" s="38"/>
      <c r="F98" s="195" t="s">
        <v>1890</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14" customFormat="1" ht="11.25">
      <c r="B99" s="209"/>
      <c r="C99" s="210"/>
      <c r="D99" s="194" t="s">
        <v>231</v>
      </c>
      <c r="E99" s="211" t="s">
        <v>19</v>
      </c>
      <c r="F99" s="212" t="s">
        <v>2035</v>
      </c>
      <c r="G99" s="210"/>
      <c r="H99" s="213">
        <v>46.4</v>
      </c>
      <c r="I99" s="214"/>
      <c r="J99" s="210"/>
      <c r="K99" s="210"/>
      <c r="L99" s="215"/>
      <c r="M99" s="216"/>
      <c r="N99" s="217"/>
      <c r="O99" s="217"/>
      <c r="P99" s="217"/>
      <c r="Q99" s="217"/>
      <c r="R99" s="217"/>
      <c r="S99" s="217"/>
      <c r="T99" s="218"/>
      <c r="AT99" s="219" t="s">
        <v>231</v>
      </c>
      <c r="AU99" s="219" t="s">
        <v>81</v>
      </c>
      <c r="AV99" s="14" t="s">
        <v>81</v>
      </c>
      <c r="AW99" s="14" t="s">
        <v>33</v>
      </c>
      <c r="AX99" s="14" t="s">
        <v>72</v>
      </c>
      <c r="AY99" s="219" t="s">
        <v>211</v>
      </c>
    </row>
    <row r="100" spans="1:65" s="15" customFormat="1" ht="11.25">
      <c r="B100" s="220"/>
      <c r="C100" s="221"/>
      <c r="D100" s="194" t="s">
        <v>231</v>
      </c>
      <c r="E100" s="222" t="s">
        <v>49</v>
      </c>
      <c r="F100" s="223" t="s">
        <v>288</v>
      </c>
      <c r="G100" s="221"/>
      <c r="H100" s="224">
        <v>46.4</v>
      </c>
      <c r="I100" s="225"/>
      <c r="J100" s="221"/>
      <c r="K100" s="221"/>
      <c r="L100" s="226"/>
      <c r="M100" s="227"/>
      <c r="N100" s="228"/>
      <c r="O100" s="228"/>
      <c r="P100" s="228"/>
      <c r="Q100" s="228"/>
      <c r="R100" s="228"/>
      <c r="S100" s="228"/>
      <c r="T100" s="229"/>
      <c r="AT100" s="230" t="s">
        <v>231</v>
      </c>
      <c r="AU100" s="230" t="s">
        <v>81</v>
      </c>
      <c r="AV100" s="15" t="s">
        <v>148</v>
      </c>
      <c r="AW100" s="15" t="s">
        <v>33</v>
      </c>
      <c r="AX100" s="15" t="s">
        <v>72</v>
      </c>
      <c r="AY100" s="230" t="s">
        <v>211</v>
      </c>
    </row>
    <row r="101" spans="1:65" s="14" customFormat="1" ht="11.25">
      <c r="B101" s="209"/>
      <c r="C101" s="210"/>
      <c r="D101" s="194" t="s">
        <v>231</v>
      </c>
      <c r="E101" s="211" t="s">
        <v>19</v>
      </c>
      <c r="F101" s="212" t="s">
        <v>959</v>
      </c>
      <c r="G101" s="210"/>
      <c r="H101" s="213">
        <v>9.2799999999999994</v>
      </c>
      <c r="I101" s="214"/>
      <c r="J101" s="210"/>
      <c r="K101" s="210"/>
      <c r="L101" s="215"/>
      <c r="M101" s="216"/>
      <c r="N101" s="217"/>
      <c r="O101" s="217"/>
      <c r="P101" s="217"/>
      <c r="Q101" s="217"/>
      <c r="R101" s="217"/>
      <c r="S101" s="217"/>
      <c r="T101" s="218"/>
      <c r="AT101" s="219" t="s">
        <v>231</v>
      </c>
      <c r="AU101" s="219" t="s">
        <v>81</v>
      </c>
      <c r="AV101" s="14" t="s">
        <v>81</v>
      </c>
      <c r="AW101" s="14" t="s">
        <v>33</v>
      </c>
      <c r="AX101" s="14" t="s">
        <v>79</v>
      </c>
      <c r="AY101" s="219" t="s">
        <v>211</v>
      </c>
    </row>
    <row r="102" spans="1:65" s="2" customFormat="1" ht="24.2" customHeight="1">
      <c r="A102" s="36"/>
      <c r="B102" s="37"/>
      <c r="C102" s="181" t="s">
        <v>225</v>
      </c>
      <c r="D102" s="181" t="s">
        <v>213</v>
      </c>
      <c r="E102" s="182" t="s">
        <v>1895</v>
      </c>
      <c r="F102" s="183" t="s">
        <v>1896</v>
      </c>
      <c r="G102" s="184" t="s">
        <v>139</v>
      </c>
      <c r="H102" s="185">
        <v>13.92</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2036</v>
      </c>
    </row>
    <row r="103" spans="1:65" s="2" customFormat="1" ht="48.75">
      <c r="A103" s="36"/>
      <c r="B103" s="37"/>
      <c r="C103" s="38"/>
      <c r="D103" s="194" t="s">
        <v>219</v>
      </c>
      <c r="E103" s="38"/>
      <c r="F103" s="195" t="s">
        <v>1890</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14" customFormat="1" ht="11.25">
      <c r="B104" s="209"/>
      <c r="C104" s="210"/>
      <c r="D104" s="194" t="s">
        <v>231</v>
      </c>
      <c r="E104" s="211" t="s">
        <v>19</v>
      </c>
      <c r="F104" s="212" t="s">
        <v>972</v>
      </c>
      <c r="G104" s="210"/>
      <c r="H104" s="213">
        <v>13.92</v>
      </c>
      <c r="I104" s="214"/>
      <c r="J104" s="210"/>
      <c r="K104" s="210"/>
      <c r="L104" s="215"/>
      <c r="M104" s="216"/>
      <c r="N104" s="217"/>
      <c r="O104" s="217"/>
      <c r="P104" s="217"/>
      <c r="Q104" s="217"/>
      <c r="R104" s="217"/>
      <c r="S104" s="217"/>
      <c r="T104" s="218"/>
      <c r="AT104" s="219" t="s">
        <v>231</v>
      </c>
      <c r="AU104" s="219" t="s">
        <v>81</v>
      </c>
      <c r="AV104" s="14" t="s">
        <v>81</v>
      </c>
      <c r="AW104" s="14" t="s">
        <v>33</v>
      </c>
      <c r="AX104" s="14" t="s">
        <v>79</v>
      </c>
      <c r="AY104" s="219" t="s">
        <v>211</v>
      </c>
    </row>
    <row r="105" spans="1:65" s="2" customFormat="1" ht="24.2" customHeight="1">
      <c r="A105" s="36"/>
      <c r="B105" s="37"/>
      <c r="C105" s="181" t="s">
        <v>148</v>
      </c>
      <c r="D105" s="181" t="s">
        <v>213</v>
      </c>
      <c r="E105" s="182" t="s">
        <v>1898</v>
      </c>
      <c r="F105" s="183" t="s">
        <v>1899</v>
      </c>
      <c r="G105" s="184" t="s">
        <v>139</v>
      </c>
      <c r="H105" s="185">
        <v>9.2799999999999994</v>
      </c>
      <c r="I105" s="186"/>
      <c r="J105" s="187">
        <f>ROUND(I105*H105,2)</f>
        <v>0</v>
      </c>
      <c r="K105" s="183" t="s">
        <v>217</v>
      </c>
      <c r="L105" s="41"/>
      <c r="M105" s="188" t="s">
        <v>19</v>
      </c>
      <c r="N105" s="189" t="s">
        <v>43</v>
      </c>
      <c r="O105" s="66"/>
      <c r="P105" s="190">
        <f>O105*H105</f>
        <v>0</v>
      </c>
      <c r="Q105" s="190">
        <v>0</v>
      </c>
      <c r="R105" s="190">
        <f>Q105*H105</f>
        <v>0</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2037</v>
      </c>
    </row>
    <row r="106" spans="1:65" s="2" customFormat="1" ht="48.75">
      <c r="A106" s="36"/>
      <c r="B106" s="37"/>
      <c r="C106" s="38"/>
      <c r="D106" s="194" t="s">
        <v>219</v>
      </c>
      <c r="E106" s="38"/>
      <c r="F106" s="195" t="s">
        <v>1890</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14" customFormat="1" ht="11.25">
      <c r="B107" s="209"/>
      <c r="C107" s="210"/>
      <c r="D107" s="194" t="s">
        <v>231</v>
      </c>
      <c r="E107" s="211" t="s">
        <v>19</v>
      </c>
      <c r="F107" s="212" t="s">
        <v>959</v>
      </c>
      <c r="G107" s="210"/>
      <c r="H107" s="213">
        <v>9.2799999999999994</v>
      </c>
      <c r="I107" s="214"/>
      <c r="J107" s="210"/>
      <c r="K107" s="210"/>
      <c r="L107" s="215"/>
      <c r="M107" s="216"/>
      <c r="N107" s="217"/>
      <c r="O107" s="217"/>
      <c r="P107" s="217"/>
      <c r="Q107" s="217"/>
      <c r="R107" s="217"/>
      <c r="S107" s="217"/>
      <c r="T107" s="218"/>
      <c r="AT107" s="219" t="s">
        <v>231</v>
      </c>
      <c r="AU107" s="219" t="s">
        <v>81</v>
      </c>
      <c r="AV107" s="14" t="s">
        <v>81</v>
      </c>
      <c r="AW107" s="14" t="s">
        <v>33</v>
      </c>
      <c r="AX107" s="14" t="s">
        <v>79</v>
      </c>
      <c r="AY107" s="219" t="s">
        <v>211</v>
      </c>
    </row>
    <row r="108" spans="1:65" s="2" customFormat="1" ht="24.2" customHeight="1">
      <c r="A108" s="36"/>
      <c r="B108" s="37"/>
      <c r="C108" s="181" t="s">
        <v>237</v>
      </c>
      <c r="D108" s="181" t="s">
        <v>213</v>
      </c>
      <c r="E108" s="182" t="s">
        <v>1901</v>
      </c>
      <c r="F108" s="183" t="s">
        <v>1902</v>
      </c>
      <c r="G108" s="184" t="s">
        <v>139</v>
      </c>
      <c r="H108" s="185">
        <v>4.6399999999999997</v>
      </c>
      <c r="I108" s="186"/>
      <c r="J108" s="187">
        <f>ROUND(I108*H108,2)</f>
        <v>0</v>
      </c>
      <c r="K108" s="183" t="s">
        <v>217</v>
      </c>
      <c r="L108" s="41"/>
      <c r="M108" s="188" t="s">
        <v>19</v>
      </c>
      <c r="N108" s="189" t="s">
        <v>43</v>
      </c>
      <c r="O108" s="66"/>
      <c r="P108" s="190">
        <f>O108*H108</f>
        <v>0</v>
      </c>
      <c r="Q108" s="190">
        <v>0</v>
      </c>
      <c r="R108" s="190">
        <f>Q108*H108</f>
        <v>0</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2038</v>
      </c>
    </row>
    <row r="109" spans="1:65" s="2" customFormat="1" ht="48.75">
      <c r="A109" s="36"/>
      <c r="B109" s="37"/>
      <c r="C109" s="38"/>
      <c r="D109" s="194" t="s">
        <v>219</v>
      </c>
      <c r="E109" s="38"/>
      <c r="F109" s="195" t="s">
        <v>1890</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14" customFormat="1" ht="11.25">
      <c r="B110" s="209"/>
      <c r="C110" s="210"/>
      <c r="D110" s="194" t="s">
        <v>231</v>
      </c>
      <c r="E110" s="211" t="s">
        <v>19</v>
      </c>
      <c r="F110" s="212" t="s">
        <v>979</v>
      </c>
      <c r="G110" s="210"/>
      <c r="H110" s="213">
        <v>4.6399999999999997</v>
      </c>
      <c r="I110" s="214"/>
      <c r="J110" s="210"/>
      <c r="K110" s="210"/>
      <c r="L110" s="215"/>
      <c r="M110" s="216"/>
      <c r="N110" s="217"/>
      <c r="O110" s="217"/>
      <c r="P110" s="217"/>
      <c r="Q110" s="217"/>
      <c r="R110" s="217"/>
      <c r="S110" s="217"/>
      <c r="T110" s="218"/>
      <c r="AT110" s="219" t="s">
        <v>231</v>
      </c>
      <c r="AU110" s="219" t="s">
        <v>81</v>
      </c>
      <c r="AV110" s="14" t="s">
        <v>81</v>
      </c>
      <c r="AW110" s="14" t="s">
        <v>33</v>
      </c>
      <c r="AX110" s="14" t="s">
        <v>79</v>
      </c>
      <c r="AY110" s="219" t="s">
        <v>211</v>
      </c>
    </row>
    <row r="111" spans="1:65" s="2" customFormat="1" ht="37.9" customHeight="1">
      <c r="A111" s="36"/>
      <c r="B111" s="37"/>
      <c r="C111" s="181" t="s">
        <v>243</v>
      </c>
      <c r="D111" s="181" t="s">
        <v>213</v>
      </c>
      <c r="E111" s="182" t="s">
        <v>402</v>
      </c>
      <c r="F111" s="183" t="s">
        <v>403</v>
      </c>
      <c r="G111" s="184" t="s">
        <v>139</v>
      </c>
      <c r="H111" s="185">
        <v>13.407</v>
      </c>
      <c r="I111" s="186"/>
      <c r="J111" s="187">
        <f>ROUND(I111*H111,2)</f>
        <v>0</v>
      </c>
      <c r="K111" s="183" t="s">
        <v>217</v>
      </c>
      <c r="L111" s="41"/>
      <c r="M111" s="188" t="s">
        <v>19</v>
      </c>
      <c r="N111" s="189" t="s">
        <v>43</v>
      </c>
      <c r="O111" s="66"/>
      <c r="P111" s="190">
        <f>O111*H111</f>
        <v>0</v>
      </c>
      <c r="Q111" s="190">
        <v>0</v>
      </c>
      <c r="R111" s="190">
        <f>Q111*H111</f>
        <v>0</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2039</v>
      </c>
    </row>
    <row r="112" spans="1:65" s="2" customFormat="1" ht="58.5">
      <c r="A112" s="36"/>
      <c r="B112" s="37"/>
      <c r="C112" s="38"/>
      <c r="D112" s="194" t="s">
        <v>219</v>
      </c>
      <c r="E112" s="38"/>
      <c r="F112" s="195" t="s">
        <v>405</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14" customFormat="1" ht="11.25">
      <c r="B113" s="209"/>
      <c r="C113" s="210"/>
      <c r="D113" s="194" t="s">
        <v>231</v>
      </c>
      <c r="E113" s="211" t="s">
        <v>19</v>
      </c>
      <c r="F113" s="212" t="s">
        <v>1905</v>
      </c>
      <c r="G113" s="210"/>
      <c r="H113" s="213">
        <v>13.407</v>
      </c>
      <c r="I113" s="214"/>
      <c r="J113" s="210"/>
      <c r="K113" s="210"/>
      <c r="L113" s="215"/>
      <c r="M113" s="216"/>
      <c r="N113" s="217"/>
      <c r="O113" s="217"/>
      <c r="P113" s="217"/>
      <c r="Q113" s="217"/>
      <c r="R113" s="217"/>
      <c r="S113" s="217"/>
      <c r="T113" s="218"/>
      <c r="AT113" s="219" t="s">
        <v>231</v>
      </c>
      <c r="AU113" s="219" t="s">
        <v>81</v>
      </c>
      <c r="AV113" s="14" t="s">
        <v>81</v>
      </c>
      <c r="AW113" s="14" t="s">
        <v>33</v>
      </c>
      <c r="AX113" s="14" t="s">
        <v>79</v>
      </c>
      <c r="AY113" s="219" t="s">
        <v>211</v>
      </c>
    </row>
    <row r="114" spans="1:65" s="2" customFormat="1" ht="37.9" customHeight="1">
      <c r="A114" s="36"/>
      <c r="B114" s="37"/>
      <c r="C114" s="181" t="s">
        <v>248</v>
      </c>
      <c r="D114" s="181" t="s">
        <v>213</v>
      </c>
      <c r="E114" s="182" t="s">
        <v>408</v>
      </c>
      <c r="F114" s="183" t="s">
        <v>409</v>
      </c>
      <c r="G114" s="184" t="s">
        <v>139</v>
      </c>
      <c r="H114" s="185">
        <v>4.6399999999999997</v>
      </c>
      <c r="I114" s="186"/>
      <c r="J114" s="187">
        <f>ROUND(I114*H114,2)</f>
        <v>0</v>
      </c>
      <c r="K114" s="183" t="s">
        <v>217</v>
      </c>
      <c r="L114" s="41"/>
      <c r="M114" s="188" t="s">
        <v>19</v>
      </c>
      <c r="N114" s="189"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2040</v>
      </c>
    </row>
    <row r="115" spans="1:65" s="2" customFormat="1" ht="58.5">
      <c r="A115" s="36"/>
      <c r="B115" s="37"/>
      <c r="C115" s="38"/>
      <c r="D115" s="194" t="s">
        <v>219</v>
      </c>
      <c r="E115" s="38"/>
      <c r="F115" s="195" t="s">
        <v>405</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14" customFormat="1" ht="11.25">
      <c r="B116" s="209"/>
      <c r="C116" s="210"/>
      <c r="D116" s="194" t="s">
        <v>231</v>
      </c>
      <c r="E116" s="211" t="s">
        <v>19</v>
      </c>
      <c r="F116" s="212" t="s">
        <v>2041</v>
      </c>
      <c r="G116" s="210"/>
      <c r="H116" s="213">
        <v>4.6399999999999997</v>
      </c>
      <c r="I116" s="214"/>
      <c r="J116" s="210"/>
      <c r="K116" s="210"/>
      <c r="L116" s="215"/>
      <c r="M116" s="216"/>
      <c r="N116" s="217"/>
      <c r="O116" s="217"/>
      <c r="P116" s="217"/>
      <c r="Q116" s="217"/>
      <c r="R116" s="217"/>
      <c r="S116" s="217"/>
      <c r="T116" s="218"/>
      <c r="AT116" s="219" t="s">
        <v>231</v>
      </c>
      <c r="AU116" s="219" t="s">
        <v>81</v>
      </c>
      <c r="AV116" s="14" t="s">
        <v>81</v>
      </c>
      <c r="AW116" s="14" t="s">
        <v>33</v>
      </c>
      <c r="AX116" s="14" t="s">
        <v>79</v>
      </c>
      <c r="AY116" s="219" t="s">
        <v>211</v>
      </c>
    </row>
    <row r="117" spans="1:65" s="2" customFormat="1" ht="24.2" customHeight="1">
      <c r="A117" s="36"/>
      <c r="B117" s="37"/>
      <c r="C117" s="181" t="s">
        <v>254</v>
      </c>
      <c r="D117" s="181" t="s">
        <v>213</v>
      </c>
      <c r="E117" s="182" t="s">
        <v>419</v>
      </c>
      <c r="F117" s="183" t="s">
        <v>420</v>
      </c>
      <c r="G117" s="184" t="s">
        <v>139</v>
      </c>
      <c r="H117" s="185">
        <v>18.047000000000001</v>
      </c>
      <c r="I117" s="186"/>
      <c r="J117" s="187">
        <f>ROUND(I117*H117,2)</f>
        <v>0</v>
      </c>
      <c r="K117" s="183" t="s">
        <v>217</v>
      </c>
      <c r="L117" s="41"/>
      <c r="M117" s="188" t="s">
        <v>19</v>
      </c>
      <c r="N117" s="189" t="s">
        <v>43</v>
      </c>
      <c r="O117" s="66"/>
      <c r="P117" s="190">
        <f>O117*H117</f>
        <v>0</v>
      </c>
      <c r="Q117" s="190">
        <v>0</v>
      </c>
      <c r="R117" s="190">
        <f>Q117*H117</f>
        <v>0</v>
      </c>
      <c r="S117" s="190">
        <v>0</v>
      </c>
      <c r="T117" s="191">
        <f>S117*H117</f>
        <v>0</v>
      </c>
      <c r="U117" s="36"/>
      <c r="V117" s="36"/>
      <c r="W117" s="36"/>
      <c r="X117" s="36"/>
      <c r="Y117" s="36"/>
      <c r="Z117" s="36"/>
      <c r="AA117" s="36"/>
      <c r="AB117" s="36"/>
      <c r="AC117" s="36"/>
      <c r="AD117" s="36"/>
      <c r="AE117" s="36"/>
      <c r="AR117" s="192" t="s">
        <v>148</v>
      </c>
      <c r="AT117" s="192" t="s">
        <v>213</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2042</v>
      </c>
    </row>
    <row r="118" spans="1:65" s="2" customFormat="1" ht="97.5">
      <c r="A118" s="36"/>
      <c r="B118" s="37"/>
      <c r="C118" s="38"/>
      <c r="D118" s="194" t="s">
        <v>219</v>
      </c>
      <c r="E118" s="38"/>
      <c r="F118" s="195" t="s">
        <v>422</v>
      </c>
      <c r="G118" s="38"/>
      <c r="H118" s="38"/>
      <c r="I118" s="196"/>
      <c r="J118" s="38"/>
      <c r="K118" s="38"/>
      <c r="L118" s="41"/>
      <c r="M118" s="197"/>
      <c r="N118" s="198"/>
      <c r="O118" s="66"/>
      <c r="P118" s="66"/>
      <c r="Q118" s="66"/>
      <c r="R118" s="66"/>
      <c r="S118" s="66"/>
      <c r="T118" s="67"/>
      <c r="U118" s="36"/>
      <c r="V118" s="36"/>
      <c r="W118" s="36"/>
      <c r="X118" s="36"/>
      <c r="Y118" s="36"/>
      <c r="Z118" s="36"/>
      <c r="AA118" s="36"/>
      <c r="AB118" s="36"/>
      <c r="AC118" s="36"/>
      <c r="AD118" s="36"/>
      <c r="AE118" s="36"/>
      <c r="AT118" s="19" t="s">
        <v>219</v>
      </c>
      <c r="AU118" s="19" t="s">
        <v>81</v>
      </c>
    </row>
    <row r="119" spans="1:65" s="14" customFormat="1" ht="11.25">
      <c r="B119" s="209"/>
      <c r="C119" s="210"/>
      <c r="D119" s="194" t="s">
        <v>231</v>
      </c>
      <c r="E119" s="211" t="s">
        <v>19</v>
      </c>
      <c r="F119" s="212" t="s">
        <v>1908</v>
      </c>
      <c r="G119" s="210"/>
      <c r="H119" s="213">
        <v>46.4</v>
      </c>
      <c r="I119" s="214"/>
      <c r="J119" s="210"/>
      <c r="K119" s="210"/>
      <c r="L119" s="215"/>
      <c r="M119" s="216"/>
      <c r="N119" s="217"/>
      <c r="O119" s="217"/>
      <c r="P119" s="217"/>
      <c r="Q119" s="217"/>
      <c r="R119" s="217"/>
      <c r="S119" s="217"/>
      <c r="T119" s="218"/>
      <c r="AT119" s="219" t="s">
        <v>231</v>
      </c>
      <c r="AU119" s="219" t="s">
        <v>81</v>
      </c>
      <c r="AV119" s="14" t="s">
        <v>81</v>
      </c>
      <c r="AW119" s="14" t="s">
        <v>33</v>
      </c>
      <c r="AX119" s="14" t="s">
        <v>72</v>
      </c>
      <c r="AY119" s="219" t="s">
        <v>211</v>
      </c>
    </row>
    <row r="120" spans="1:65" s="14" customFormat="1" ht="11.25">
      <c r="B120" s="209"/>
      <c r="C120" s="210"/>
      <c r="D120" s="194" t="s">
        <v>231</v>
      </c>
      <c r="E120" s="211" t="s">
        <v>19</v>
      </c>
      <c r="F120" s="212" t="s">
        <v>1909</v>
      </c>
      <c r="G120" s="210"/>
      <c r="H120" s="213">
        <v>-28.353000000000002</v>
      </c>
      <c r="I120" s="214"/>
      <c r="J120" s="210"/>
      <c r="K120" s="210"/>
      <c r="L120" s="215"/>
      <c r="M120" s="216"/>
      <c r="N120" s="217"/>
      <c r="O120" s="217"/>
      <c r="P120" s="217"/>
      <c r="Q120" s="217"/>
      <c r="R120" s="217"/>
      <c r="S120" s="217"/>
      <c r="T120" s="218"/>
      <c r="AT120" s="219" t="s">
        <v>231</v>
      </c>
      <c r="AU120" s="219" t="s">
        <v>81</v>
      </c>
      <c r="AV120" s="14" t="s">
        <v>81</v>
      </c>
      <c r="AW120" s="14" t="s">
        <v>33</v>
      </c>
      <c r="AX120" s="14" t="s">
        <v>72</v>
      </c>
      <c r="AY120" s="219" t="s">
        <v>211</v>
      </c>
    </row>
    <row r="121" spans="1:65" s="15" customFormat="1" ht="11.25">
      <c r="B121" s="220"/>
      <c r="C121" s="221"/>
      <c r="D121" s="194" t="s">
        <v>231</v>
      </c>
      <c r="E121" s="222" t="s">
        <v>152</v>
      </c>
      <c r="F121" s="223" t="s">
        <v>288</v>
      </c>
      <c r="G121" s="221"/>
      <c r="H121" s="224">
        <v>18.047000000000001</v>
      </c>
      <c r="I121" s="225"/>
      <c r="J121" s="221"/>
      <c r="K121" s="221"/>
      <c r="L121" s="226"/>
      <c r="M121" s="227"/>
      <c r="N121" s="228"/>
      <c r="O121" s="228"/>
      <c r="P121" s="228"/>
      <c r="Q121" s="228"/>
      <c r="R121" s="228"/>
      <c r="S121" s="228"/>
      <c r="T121" s="229"/>
      <c r="AT121" s="230" t="s">
        <v>231</v>
      </c>
      <c r="AU121" s="230" t="s">
        <v>81</v>
      </c>
      <c r="AV121" s="15" t="s">
        <v>148</v>
      </c>
      <c r="AW121" s="15" t="s">
        <v>33</v>
      </c>
      <c r="AX121" s="15" t="s">
        <v>79</v>
      </c>
      <c r="AY121" s="230" t="s">
        <v>211</v>
      </c>
    </row>
    <row r="122" spans="1:65" s="2" customFormat="1" ht="24.2" customHeight="1">
      <c r="A122" s="36"/>
      <c r="B122" s="37"/>
      <c r="C122" s="181" t="s">
        <v>259</v>
      </c>
      <c r="D122" s="181" t="s">
        <v>213</v>
      </c>
      <c r="E122" s="182" t="s">
        <v>428</v>
      </c>
      <c r="F122" s="183" t="s">
        <v>429</v>
      </c>
      <c r="G122" s="184" t="s">
        <v>430</v>
      </c>
      <c r="H122" s="185">
        <v>28.875</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2043</v>
      </c>
    </row>
    <row r="123" spans="1:65" s="2" customFormat="1" ht="39">
      <c r="A123" s="36"/>
      <c r="B123" s="37"/>
      <c r="C123" s="38"/>
      <c r="D123" s="194" t="s">
        <v>219</v>
      </c>
      <c r="E123" s="38"/>
      <c r="F123" s="195" t="s">
        <v>432</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0"/>
      <c r="F124" s="212" t="s">
        <v>2044</v>
      </c>
      <c r="G124" s="210"/>
      <c r="H124" s="213">
        <v>28.875</v>
      </c>
      <c r="I124" s="214"/>
      <c r="J124" s="210"/>
      <c r="K124" s="210"/>
      <c r="L124" s="215"/>
      <c r="M124" s="216"/>
      <c r="N124" s="217"/>
      <c r="O124" s="217"/>
      <c r="P124" s="217"/>
      <c r="Q124" s="217"/>
      <c r="R124" s="217"/>
      <c r="S124" s="217"/>
      <c r="T124" s="218"/>
      <c r="AT124" s="219" t="s">
        <v>231</v>
      </c>
      <c r="AU124" s="219" t="s">
        <v>81</v>
      </c>
      <c r="AV124" s="14" t="s">
        <v>81</v>
      </c>
      <c r="AW124" s="14" t="s">
        <v>4</v>
      </c>
      <c r="AX124" s="14" t="s">
        <v>79</v>
      </c>
      <c r="AY124" s="219" t="s">
        <v>211</v>
      </c>
    </row>
    <row r="125" spans="1:65" s="2" customFormat="1" ht="24.2" customHeight="1">
      <c r="A125" s="36"/>
      <c r="B125" s="37"/>
      <c r="C125" s="181" t="s">
        <v>133</v>
      </c>
      <c r="D125" s="181" t="s">
        <v>213</v>
      </c>
      <c r="E125" s="182" t="s">
        <v>435</v>
      </c>
      <c r="F125" s="183" t="s">
        <v>436</v>
      </c>
      <c r="G125" s="184" t="s">
        <v>139</v>
      </c>
      <c r="H125" s="185">
        <v>28.353000000000002</v>
      </c>
      <c r="I125" s="186"/>
      <c r="J125" s="187">
        <f>ROUND(I125*H125,2)</f>
        <v>0</v>
      </c>
      <c r="K125" s="183" t="s">
        <v>217</v>
      </c>
      <c r="L125" s="41"/>
      <c r="M125" s="188" t="s">
        <v>19</v>
      </c>
      <c r="N125" s="189" t="s">
        <v>43</v>
      </c>
      <c r="O125" s="66"/>
      <c r="P125" s="190">
        <f>O125*H125</f>
        <v>0</v>
      </c>
      <c r="Q125" s="190">
        <v>0</v>
      </c>
      <c r="R125" s="190">
        <f>Q125*H125</f>
        <v>0</v>
      </c>
      <c r="S125" s="190">
        <v>0</v>
      </c>
      <c r="T125" s="191">
        <f>S125*H125</f>
        <v>0</v>
      </c>
      <c r="U125" s="36"/>
      <c r="V125" s="36"/>
      <c r="W125" s="36"/>
      <c r="X125" s="36"/>
      <c r="Y125" s="36"/>
      <c r="Z125" s="36"/>
      <c r="AA125" s="36"/>
      <c r="AB125" s="36"/>
      <c r="AC125" s="36"/>
      <c r="AD125" s="36"/>
      <c r="AE125" s="36"/>
      <c r="AR125" s="192" t="s">
        <v>148</v>
      </c>
      <c r="AT125" s="192" t="s">
        <v>213</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2045</v>
      </c>
    </row>
    <row r="126" spans="1:65" s="2" customFormat="1" ht="126.75">
      <c r="A126" s="36"/>
      <c r="B126" s="37"/>
      <c r="C126" s="38"/>
      <c r="D126" s="194" t="s">
        <v>219</v>
      </c>
      <c r="E126" s="38"/>
      <c r="F126" s="195" t="s">
        <v>438</v>
      </c>
      <c r="G126" s="38"/>
      <c r="H126" s="38"/>
      <c r="I126" s="196"/>
      <c r="J126" s="38"/>
      <c r="K126" s="38"/>
      <c r="L126" s="41"/>
      <c r="M126" s="197"/>
      <c r="N126" s="198"/>
      <c r="O126" s="66"/>
      <c r="P126" s="66"/>
      <c r="Q126" s="66"/>
      <c r="R126" s="66"/>
      <c r="S126" s="66"/>
      <c r="T126" s="67"/>
      <c r="U126" s="36"/>
      <c r="V126" s="36"/>
      <c r="W126" s="36"/>
      <c r="X126" s="36"/>
      <c r="Y126" s="36"/>
      <c r="Z126" s="36"/>
      <c r="AA126" s="36"/>
      <c r="AB126" s="36"/>
      <c r="AC126" s="36"/>
      <c r="AD126" s="36"/>
      <c r="AE126" s="36"/>
      <c r="AT126" s="19" t="s">
        <v>219</v>
      </c>
      <c r="AU126" s="19" t="s">
        <v>81</v>
      </c>
    </row>
    <row r="127" spans="1:65" s="14" customFormat="1" ht="11.25">
      <c r="B127" s="209"/>
      <c r="C127" s="210"/>
      <c r="D127" s="194" t="s">
        <v>231</v>
      </c>
      <c r="E127" s="211" t="s">
        <v>19</v>
      </c>
      <c r="F127" s="212" t="s">
        <v>1908</v>
      </c>
      <c r="G127" s="210"/>
      <c r="H127" s="213">
        <v>46.4</v>
      </c>
      <c r="I127" s="214"/>
      <c r="J127" s="210"/>
      <c r="K127" s="210"/>
      <c r="L127" s="215"/>
      <c r="M127" s="216"/>
      <c r="N127" s="217"/>
      <c r="O127" s="217"/>
      <c r="P127" s="217"/>
      <c r="Q127" s="217"/>
      <c r="R127" s="217"/>
      <c r="S127" s="217"/>
      <c r="T127" s="218"/>
      <c r="AT127" s="219" t="s">
        <v>231</v>
      </c>
      <c r="AU127" s="219" t="s">
        <v>81</v>
      </c>
      <c r="AV127" s="14" t="s">
        <v>81</v>
      </c>
      <c r="AW127" s="14" t="s">
        <v>33</v>
      </c>
      <c r="AX127" s="14" t="s">
        <v>72</v>
      </c>
      <c r="AY127" s="219" t="s">
        <v>211</v>
      </c>
    </row>
    <row r="128" spans="1:65" s="14" customFormat="1" ht="11.25">
      <c r="B128" s="209"/>
      <c r="C128" s="210"/>
      <c r="D128" s="194" t="s">
        <v>231</v>
      </c>
      <c r="E128" s="211" t="s">
        <v>19</v>
      </c>
      <c r="F128" s="212" t="s">
        <v>1913</v>
      </c>
      <c r="G128" s="210"/>
      <c r="H128" s="213">
        <v>-1.7250000000000001</v>
      </c>
      <c r="I128" s="214"/>
      <c r="J128" s="210"/>
      <c r="K128" s="210"/>
      <c r="L128" s="215"/>
      <c r="M128" s="216"/>
      <c r="N128" s="217"/>
      <c r="O128" s="217"/>
      <c r="P128" s="217"/>
      <c r="Q128" s="217"/>
      <c r="R128" s="217"/>
      <c r="S128" s="217"/>
      <c r="T128" s="218"/>
      <c r="AT128" s="219" t="s">
        <v>231</v>
      </c>
      <c r="AU128" s="219" t="s">
        <v>81</v>
      </c>
      <c r="AV128" s="14" t="s">
        <v>81</v>
      </c>
      <c r="AW128" s="14" t="s">
        <v>33</v>
      </c>
      <c r="AX128" s="14" t="s">
        <v>72</v>
      </c>
      <c r="AY128" s="219" t="s">
        <v>211</v>
      </c>
    </row>
    <row r="129" spans="1:65" s="14" customFormat="1" ht="11.25">
      <c r="B129" s="209"/>
      <c r="C129" s="210"/>
      <c r="D129" s="194" t="s">
        <v>231</v>
      </c>
      <c r="E129" s="211" t="s">
        <v>19</v>
      </c>
      <c r="F129" s="212" t="s">
        <v>2046</v>
      </c>
      <c r="G129" s="210"/>
      <c r="H129" s="213">
        <v>-15.552</v>
      </c>
      <c r="I129" s="214"/>
      <c r="J129" s="210"/>
      <c r="K129" s="210"/>
      <c r="L129" s="215"/>
      <c r="M129" s="216"/>
      <c r="N129" s="217"/>
      <c r="O129" s="217"/>
      <c r="P129" s="217"/>
      <c r="Q129" s="217"/>
      <c r="R129" s="217"/>
      <c r="S129" s="217"/>
      <c r="T129" s="218"/>
      <c r="AT129" s="219" t="s">
        <v>231</v>
      </c>
      <c r="AU129" s="219" t="s">
        <v>81</v>
      </c>
      <c r="AV129" s="14" t="s">
        <v>81</v>
      </c>
      <c r="AW129" s="14" t="s">
        <v>33</v>
      </c>
      <c r="AX129" s="14" t="s">
        <v>72</v>
      </c>
      <c r="AY129" s="219" t="s">
        <v>211</v>
      </c>
    </row>
    <row r="130" spans="1:65" s="14" customFormat="1" ht="11.25">
      <c r="B130" s="209"/>
      <c r="C130" s="210"/>
      <c r="D130" s="194" t="s">
        <v>231</v>
      </c>
      <c r="E130" s="211" t="s">
        <v>19</v>
      </c>
      <c r="F130" s="212" t="s">
        <v>1915</v>
      </c>
      <c r="G130" s="210"/>
      <c r="H130" s="213">
        <v>-0.77</v>
      </c>
      <c r="I130" s="214"/>
      <c r="J130" s="210"/>
      <c r="K130" s="210"/>
      <c r="L130" s="215"/>
      <c r="M130" s="216"/>
      <c r="N130" s="217"/>
      <c r="O130" s="217"/>
      <c r="P130" s="217"/>
      <c r="Q130" s="217"/>
      <c r="R130" s="217"/>
      <c r="S130" s="217"/>
      <c r="T130" s="218"/>
      <c r="AT130" s="219" t="s">
        <v>231</v>
      </c>
      <c r="AU130" s="219" t="s">
        <v>81</v>
      </c>
      <c r="AV130" s="14" t="s">
        <v>81</v>
      </c>
      <c r="AW130" s="14" t="s">
        <v>33</v>
      </c>
      <c r="AX130" s="14" t="s">
        <v>72</v>
      </c>
      <c r="AY130" s="219" t="s">
        <v>211</v>
      </c>
    </row>
    <row r="131" spans="1:65" s="15" customFormat="1" ht="11.25">
      <c r="B131" s="220"/>
      <c r="C131" s="221"/>
      <c r="D131" s="194" t="s">
        <v>231</v>
      </c>
      <c r="E131" s="222" t="s">
        <v>1880</v>
      </c>
      <c r="F131" s="223" t="s">
        <v>288</v>
      </c>
      <c r="G131" s="221"/>
      <c r="H131" s="224">
        <v>28.353000000000002</v>
      </c>
      <c r="I131" s="225"/>
      <c r="J131" s="221"/>
      <c r="K131" s="221"/>
      <c r="L131" s="226"/>
      <c r="M131" s="227"/>
      <c r="N131" s="228"/>
      <c r="O131" s="228"/>
      <c r="P131" s="228"/>
      <c r="Q131" s="228"/>
      <c r="R131" s="228"/>
      <c r="S131" s="228"/>
      <c r="T131" s="229"/>
      <c r="AT131" s="230" t="s">
        <v>231</v>
      </c>
      <c r="AU131" s="230" t="s">
        <v>81</v>
      </c>
      <c r="AV131" s="15" t="s">
        <v>148</v>
      </c>
      <c r="AW131" s="15" t="s">
        <v>33</v>
      </c>
      <c r="AX131" s="15" t="s">
        <v>79</v>
      </c>
      <c r="AY131" s="230" t="s">
        <v>211</v>
      </c>
    </row>
    <row r="132" spans="1:65" s="12" customFormat="1" ht="22.9" customHeight="1">
      <c r="B132" s="165"/>
      <c r="C132" s="166"/>
      <c r="D132" s="167" t="s">
        <v>71</v>
      </c>
      <c r="E132" s="179" t="s">
        <v>81</v>
      </c>
      <c r="F132" s="179" t="s">
        <v>1433</v>
      </c>
      <c r="G132" s="166"/>
      <c r="H132" s="166"/>
      <c r="I132" s="169"/>
      <c r="J132" s="180">
        <f>BK132</f>
        <v>0</v>
      </c>
      <c r="K132" s="166"/>
      <c r="L132" s="171"/>
      <c r="M132" s="172"/>
      <c r="N132" s="173"/>
      <c r="O132" s="173"/>
      <c r="P132" s="174">
        <f>SUM(P133:P145)</f>
        <v>0</v>
      </c>
      <c r="Q132" s="173"/>
      <c r="R132" s="174">
        <f>SUM(R133:R145)</f>
        <v>3.6349169599999995</v>
      </c>
      <c r="S132" s="173"/>
      <c r="T132" s="175">
        <f>SUM(T133:T145)</f>
        <v>0</v>
      </c>
      <c r="AR132" s="176" t="s">
        <v>79</v>
      </c>
      <c r="AT132" s="177" t="s">
        <v>71</v>
      </c>
      <c r="AU132" s="177" t="s">
        <v>79</v>
      </c>
      <c r="AY132" s="176" t="s">
        <v>211</v>
      </c>
      <c r="BK132" s="178">
        <f>SUM(BK133:BK145)</f>
        <v>0</v>
      </c>
    </row>
    <row r="133" spans="1:65" s="2" customFormat="1" ht="14.45" customHeight="1">
      <c r="A133" s="36"/>
      <c r="B133" s="37"/>
      <c r="C133" s="181" t="s">
        <v>270</v>
      </c>
      <c r="D133" s="181" t="s">
        <v>213</v>
      </c>
      <c r="E133" s="182" t="s">
        <v>1434</v>
      </c>
      <c r="F133" s="183" t="s">
        <v>1435</v>
      </c>
      <c r="G133" s="184" t="s">
        <v>139</v>
      </c>
      <c r="H133" s="185">
        <v>0.94099999999999995</v>
      </c>
      <c r="I133" s="186"/>
      <c r="J133" s="187">
        <f>ROUND(I133*H133,2)</f>
        <v>0</v>
      </c>
      <c r="K133" s="183" t="s">
        <v>217</v>
      </c>
      <c r="L133" s="41"/>
      <c r="M133" s="188" t="s">
        <v>19</v>
      </c>
      <c r="N133" s="189" t="s">
        <v>43</v>
      </c>
      <c r="O133" s="66"/>
      <c r="P133" s="190">
        <f>O133*H133</f>
        <v>0</v>
      </c>
      <c r="Q133" s="190">
        <v>1.98</v>
      </c>
      <c r="R133" s="190">
        <f>Q133*H133</f>
        <v>1.8631799999999998</v>
      </c>
      <c r="S133" s="190">
        <v>0</v>
      </c>
      <c r="T133" s="191">
        <f>S133*H133</f>
        <v>0</v>
      </c>
      <c r="U133" s="36"/>
      <c r="V133" s="36"/>
      <c r="W133" s="36"/>
      <c r="X133" s="36"/>
      <c r="Y133" s="36"/>
      <c r="Z133" s="36"/>
      <c r="AA133" s="36"/>
      <c r="AB133" s="36"/>
      <c r="AC133" s="36"/>
      <c r="AD133" s="36"/>
      <c r="AE133" s="36"/>
      <c r="AR133" s="192" t="s">
        <v>148</v>
      </c>
      <c r="AT133" s="192" t="s">
        <v>213</v>
      </c>
      <c r="AU133" s="192" t="s">
        <v>81</v>
      </c>
      <c r="AY133" s="19" t="s">
        <v>211</v>
      </c>
      <c r="BE133" s="193">
        <f>IF(N133="základní",J133,0)</f>
        <v>0</v>
      </c>
      <c r="BF133" s="193">
        <f>IF(N133="snížená",J133,0)</f>
        <v>0</v>
      </c>
      <c r="BG133" s="193">
        <f>IF(N133="zákl. přenesená",J133,0)</f>
        <v>0</v>
      </c>
      <c r="BH133" s="193">
        <f>IF(N133="sníž. přenesená",J133,0)</f>
        <v>0</v>
      </c>
      <c r="BI133" s="193">
        <f>IF(N133="nulová",J133,0)</f>
        <v>0</v>
      </c>
      <c r="BJ133" s="19" t="s">
        <v>79</v>
      </c>
      <c r="BK133" s="193">
        <f>ROUND(I133*H133,2)</f>
        <v>0</v>
      </c>
      <c r="BL133" s="19" t="s">
        <v>148</v>
      </c>
      <c r="BM133" s="192" t="s">
        <v>2047</v>
      </c>
    </row>
    <row r="134" spans="1:65" s="2" customFormat="1" ht="48.75">
      <c r="A134" s="36"/>
      <c r="B134" s="37"/>
      <c r="C134" s="38"/>
      <c r="D134" s="194" t="s">
        <v>219</v>
      </c>
      <c r="E134" s="38"/>
      <c r="F134" s="195" t="s">
        <v>1437</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81</v>
      </c>
    </row>
    <row r="135" spans="1:65" s="14" customFormat="1" ht="11.25">
      <c r="B135" s="209"/>
      <c r="C135" s="210"/>
      <c r="D135" s="194" t="s">
        <v>231</v>
      </c>
      <c r="E135" s="211" t="s">
        <v>19</v>
      </c>
      <c r="F135" s="212" t="s">
        <v>2048</v>
      </c>
      <c r="G135" s="210"/>
      <c r="H135" s="213">
        <v>0.94099999999999995</v>
      </c>
      <c r="I135" s="214"/>
      <c r="J135" s="210"/>
      <c r="K135" s="210"/>
      <c r="L135" s="215"/>
      <c r="M135" s="216"/>
      <c r="N135" s="217"/>
      <c r="O135" s="217"/>
      <c r="P135" s="217"/>
      <c r="Q135" s="217"/>
      <c r="R135" s="217"/>
      <c r="S135" s="217"/>
      <c r="T135" s="218"/>
      <c r="AT135" s="219" t="s">
        <v>231</v>
      </c>
      <c r="AU135" s="219" t="s">
        <v>81</v>
      </c>
      <c r="AV135" s="14" t="s">
        <v>81</v>
      </c>
      <c r="AW135" s="14" t="s">
        <v>33</v>
      </c>
      <c r="AX135" s="14" t="s">
        <v>72</v>
      </c>
      <c r="AY135" s="219" t="s">
        <v>211</v>
      </c>
    </row>
    <row r="136" spans="1:65" s="15" customFormat="1" ht="11.25">
      <c r="B136" s="220"/>
      <c r="C136" s="221"/>
      <c r="D136" s="194" t="s">
        <v>231</v>
      </c>
      <c r="E136" s="222" t="s">
        <v>1365</v>
      </c>
      <c r="F136" s="223" t="s">
        <v>288</v>
      </c>
      <c r="G136" s="221"/>
      <c r="H136" s="224">
        <v>0.94099999999999995</v>
      </c>
      <c r="I136" s="225"/>
      <c r="J136" s="221"/>
      <c r="K136" s="221"/>
      <c r="L136" s="226"/>
      <c r="M136" s="227"/>
      <c r="N136" s="228"/>
      <c r="O136" s="228"/>
      <c r="P136" s="228"/>
      <c r="Q136" s="228"/>
      <c r="R136" s="228"/>
      <c r="S136" s="228"/>
      <c r="T136" s="229"/>
      <c r="AT136" s="230" t="s">
        <v>231</v>
      </c>
      <c r="AU136" s="230" t="s">
        <v>81</v>
      </c>
      <c r="AV136" s="15" t="s">
        <v>148</v>
      </c>
      <c r="AW136" s="15" t="s">
        <v>33</v>
      </c>
      <c r="AX136" s="15" t="s">
        <v>79</v>
      </c>
      <c r="AY136" s="230" t="s">
        <v>211</v>
      </c>
    </row>
    <row r="137" spans="1:65" s="2" customFormat="1" ht="14.45" customHeight="1">
      <c r="A137" s="36"/>
      <c r="B137" s="37"/>
      <c r="C137" s="181" t="s">
        <v>276</v>
      </c>
      <c r="D137" s="181" t="s">
        <v>213</v>
      </c>
      <c r="E137" s="182" t="s">
        <v>1440</v>
      </c>
      <c r="F137" s="183" t="s">
        <v>1441</v>
      </c>
      <c r="G137" s="184" t="s">
        <v>139</v>
      </c>
      <c r="H137" s="185">
        <v>0.78400000000000003</v>
      </c>
      <c r="I137" s="186"/>
      <c r="J137" s="187">
        <f>ROUND(I137*H137,2)</f>
        <v>0</v>
      </c>
      <c r="K137" s="183" t="s">
        <v>217</v>
      </c>
      <c r="L137" s="41"/>
      <c r="M137" s="188" t="s">
        <v>19</v>
      </c>
      <c r="N137" s="189" t="s">
        <v>43</v>
      </c>
      <c r="O137" s="66"/>
      <c r="P137" s="190">
        <f>O137*H137</f>
        <v>0</v>
      </c>
      <c r="Q137" s="190">
        <v>2.2563399999999998</v>
      </c>
      <c r="R137" s="190">
        <f>Q137*H137</f>
        <v>1.7689705599999999</v>
      </c>
      <c r="S137" s="190">
        <v>0</v>
      </c>
      <c r="T137" s="191">
        <f>S137*H137</f>
        <v>0</v>
      </c>
      <c r="U137" s="36"/>
      <c r="V137" s="36"/>
      <c r="W137" s="36"/>
      <c r="X137" s="36"/>
      <c r="Y137" s="36"/>
      <c r="Z137" s="36"/>
      <c r="AA137" s="36"/>
      <c r="AB137" s="36"/>
      <c r="AC137" s="36"/>
      <c r="AD137" s="36"/>
      <c r="AE137" s="36"/>
      <c r="AR137" s="192" t="s">
        <v>148</v>
      </c>
      <c r="AT137" s="192" t="s">
        <v>213</v>
      </c>
      <c r="AU137" s="192" t="s">
        <v>81</v>
      </c>
      <c r="AY137" s="19" t="s">
        <v>211</v>
      </c>
      <c r="BE137" s="193">
        <f>IF(N137="základní",J137,0)</f>
        <v>0</v>
      </c>
      <c r="BF137" s="193">
        <f>IF(N137="snížená",J137,0)</f>
        <v>0</v>
      </c>
      <c r="BG137" s="193">
        <f>IF(N137="zákl. přenesená",J137,0)</f>
        <v>0</v>
      </c>
      <c r="BH137" s="193">
        <f>IF(N137="sníž. přenesená",J137,0)</f>
        <v>0</v>
      </c>
      <c r="BI137" s="193">
        <f>IF(N137="nulová",J137,0)</f>
        <v>0</v>
      </c>
      <c r="BJ137" s="19" t="s">
        <v>79</v>
      </c>
      <c r="BK137" s="193">
        <f>ROUND(I137*H137,2)</f>
        <v>0</v>
      </c>
      <c r="BL137" s="19" t="s">
        <v>148</v>
      </c>
      <c r="BM137" s="192" t="s">
        <v>2049</v>
      </c>
    </row>
    <row r="138" spans="1:65" s="2" customFormat="1" ht="58.5">
      <c r="A138" s="36"/>
      <c r="B138" s="37"/>
      <c r="C138" s="38"/>
      <c r="D138" s="194" t="s">
        <v>219</v>
      </c>
      <c r="E138" s="38"/>
      <c r="F138" s="195" t="s">
        <v>1443</v>
      </c>
      <c r="G138" s="38"/>
      <c r="H138" s="38"/>
      <c r="I138" s="196"/>
      <c r="J138" s="38"/>
      <c r="K138" s="38"/>
      <c r="L138" s="41"/>
      <c r="M138" s="197"/>
      <c r="N138" s="198"/>
      <c r="O138" s="66"/>
      <c r="P138" s="66"/>
      <c r="Q138" s="66"/>
      <c r="R138" s="66"/>
      <c r="S138" s="66"/>
      <c r="T138" s="67"/>
      <c r="U138" s="36"/>
      <c r="V138" s="36"/>
      <c r="W138" s="36"/>
      <c r="X138" s="36"/>
      <c r="Y138" s="36"/>
      <c r="Z138" s="36"/>
      <c r="AA138" s="36"/>
      <c r="AB138" s="36"/>
      <c r="AC138" s="36"/>
      <c r="AD138" s="36"/>
      <c r="AE138" s="36"/>
      <c r="AT138" s="19" t="s">
        <v>219</v>
      </c>
      <c r="AU138" s="19" t="s">
        <v>81</v>
      </c>
    </row>
    <row r="139" spans="1:65" s="14" customFormat="1" ht="11.25">
      <c r="B139" s="209"/>
      <c r="C139" s="210"/>
      <c r="D139" s="194" t="s">
        <v>231</v>
      </c>
      <c r="E139" s="211" t="s">
        <v>19</v>
      </c>
      <c r="F139" s="212" t="s">
        <v>2050</v>
      </c>
      <c r="G139" s="210"/>
      <c r="H139" s="213">
        <v>0.78400000000000003</v>
      </c>
      <c r="I139" s="214"/>
      <c r="J139" s="210"/>
      <c r="K139" s="210"/>
      <c r="L139" s="215"/>
      <c r="M139" s="216"/>
      <c r="N139" s="217"/>
      <c r="O139" s="217"/>
      <c r="P139" s="217"/>
      <c r="Q139" s="217"/>
      <c r="R139" s="217"/>
      <c r="S139" s="217"/>
      <c r="T139" s="218"/>
      <c r="AT139" s="219" t="s">
        <v>231</v>
      </c>
      <c r="AU139" s="219" t="s">
        <v>81</v>
      </c>
      <c r="AV139" s="14" t="s">
        <v>81</v>
      </c>
      <c r="AW139" s="14" t="s">
        <v>33</v>
      </c>
      <c r="AX139" s="14" t="s">
        <v>72</v>
      </c>
      <c r="AY139" s="219" t="s">
        <v>211</v>
      </c>
    </row>
    <row r="140" spans="1:65" s="15" customFormat="1" ht="11.25">
      <c r="B140" s="220"/>
      <c r="C140" s="221"/>
      <c r="D140" s="194" t="s">
        <v>231</v>
      </c>
      <c r="E140" s="222" t="s">
        <v>1362</v>
      </c>
      <c r="F140" s="223" t="s">
        <v>288</v>
      </c>
      <c r="G140" s="221"/>
      <c r="H140" s="224">
        <v>0.78400000000000003</v>
      </c>
      <c r="I140" s="225"/>
      <c r="J140" s="221"/>
      <c r="K140" s="221"/>
      <c r="L140" s="226"/>
      <c r="M140" s="227"/>
      <c r="N140" s="228"/>
      <c r="O140" s="228"/>
      <c r="P140" s="228"/>
      <c r="Q140" s="228"/>
      <c r="R140" s="228"/>
      <c r="S140" s="228"/>
      <c r="T140" s="229"/>
      <c r="AT140" s="230" t="s">
        <v>231</v>
      </c>
      <c r="AU140" s="230" t="s">
        <v>81</v>
      </c>
      <c r="AV140" s="15" t="s">
        <v>148</v>
      </c>
      <c r="AW140" s="15" t="s">
        <v>33</v>
      </c>
      <c r="AX140" s="15" t="s">
        <v>79</v>
      </c>
      <c r="AY140" s="230" t="s">
        <v>211</v>
      </c>
    </row>
    <row r="141" spans="1:65" s="2" customFormat="1" ht="14.45" customHeight="1">
      <c r="A141" s="36"/>
      <c r="B141" s="37"/>
      <c r="C141" s="181" t="s">
        <v>282</v>
      </c>
      <c r="D141" s="181" t="s">
        <v>213</v>
      </c>
      <c r="E141" s="182" t="s">
        <v>1920</v>
      </c>
      <c r="F141" s="183" t="s">
        <v>1921</v>
      </c>
      <c r="G141" s="184" t="s">
        <v>228</v>
      </c>
      <c r="H141" s="185">
        <v>1.1200000000000001</v>
      </c>
      <c r="I141" s="186"/>
      <c r="J141" s="187">
        <f>ROUND(I141*H141,2)</f>
        <v>0</v>
      </c>
      <c r="K141" s="183" t="s">
        <v>217</v>
      </c>
      <c r="L141" s="41"/>
      <c r="M141" s="188" t="s">
        <v>19</v>
      </c>
      <c r="N141" s="189" t="s">
        <v>43</v>
      </c>
      <c r="O141" s="66"/>
      <c r="P141" s="190">
        <f>O141*H141</f>
        <v>0</v>
      </c>
      <c r="Q141" s="190">
        <v>2.47E-3</v>
      </c>
      <c r="R141" s="190">
        <f>Q141*H141</f>
        <v>2.7664E-3</v>
      </c>
      <c r="S141" s="190">
        <v>0</v>
      </c>
      <c r="T141" s="191">
        <f>S141*H141</f>
        <v>0</v>
      </c>
      <c r="U141" s="36"/>
      <c r="V141" s="36"/>
      <c r="W141" s="36"/>
      <c r="X141" s="36"/>
      <c r="Y141" s="36"/>
      <c r="Z141" s="36"/>
      <c r="AA141" s="36"/>
      <c r="AB141" s="36"/>
      <c r="AC141" s="36"/>
      <c r="AD141" s="36"/>
      <c r="AE141" s="36"/>
      <c r="AR141" s="192" t="s">
        <v>148</v>
      </c>
      <c r="AT141" s="192" t="s">
        <v>213</v>
      </c>
      <c r="AU141" s="192" t="s">
        <v>81</v>
      </c>
      <c r="AY141" s="19" t="s">
        <v>211</v>
      </c>
      <c r="BE141" s="193">
        <f>IF(N141="základní",J141,0)</f>
        <v>0</v>
      </c>
      <c r="BF141" s="193">
        <f>IF(N141="snížená",J141,0)</f>
        <v>0</v>
      </c>
      <c r="BG141" s="193">
        <f>IF(N141="zákl. přenesená",J141,0)</f>
        <v>0</v>
      </c>
      <c r="BH141" s="193">
        <f>IF(N141="sníž. přenesená",J141,0)</f>
        <v>0</v>
      </c>
      <c r="BI141" s="193">
        <f>IF(N141="nulová",J141,0)</f>
        <v>0</v>
      </c>
      <c r="BJ141" s="19" t="s">
        <v>79</v>
      </c>
      <c r="BK141" s="193">
        <f>ROUND(I141*H141,2)</f>
        <v>0</v>
      </c>
      <c r="BL141" s="19" t="s">
        <v>148</v>
      </c>
      <c r="BM141" s="192" t="s">
        <v>2051</v>
      </c>
    </row>
    <row r="142" spans="1:65" s="2" customFormat="1" ht="39">
      <c r="A142" s="36"/>
      <c r="B142" s="37"/>
      <c r="C142" s="38"/>
      <c r="D142" s="194" t="s">
        <v>219</v>
      </c>
      <c r="E142" s="38"/>
      <c r="F142" s="195" t="s">
        <v>1923</v>
      </c>
      <c r="G142" s="38"/>
      <c r="H142" s="38"/>
      <c r="I142" s="196"/>
      <c r="J142" s="38"/>
      <c r="K142" s="38"/>
      <c r="L142" s="41"/>
      <c r="M142" s="197"/>
      <c r="N142" s="198"/>
      <c r="O142" s="66"/>
      <c r="P142" s="66"/>
      <c r="Q142" s="66"/>
      <c r="R142" s="66"/>
      <c r="S142" s="66"/>
      <c r="T142" s="67"/>
      <c r="U142" s="36"/>
      <c r="V142" s="36"/>
      <c r="W142" s="36"/>
      <c r="X142" s="36"/>
      <c r="Y142" s="36"/>
      <c r="Z142" s="36"/>
      <c r="AA142" s="36"/>
      <c r="AB142" s="36"/>
      <c r="AC142" s="36"/>
      <c r="AD142" s="36"/>
      <c r="AE142" s="36"/>
      <c r="AT142" s="19" t="s">
        <v>219</v>
      </c>
      <c r="AU142" s="19" t="s">
        <v>81</v>
      </c>
    </row>
    <row r="143" spans="1:65" s="14" customFormat="1" ht="11.25">
      <c r="B143" s="209"/>
      <c r="C143" s="210"/>
      <c r="D143" s="194" t="s">
        <v>231</v>
      </c>
      <c r="E143" s="211" t="s">
        <v>19</v>
      </c>
      <c r="F143" s="212" t="s">
        <v>2052</v>
      </c>
      <c r="G143" s="210"/>
      <c r="H143" s="213">
        <v>1.1200000000000001</v>
      </c>
      <c r="I143" s="214"/>
      <c r="J143" s="210"/>
      <c r="K143" s="210"/>
      <c r="L143" s="215"/>
      <c r="M143" s="216"/>
      <c r="N143" s="217"/>
      <c r="O143" s="217"/>
      <c r="P143" s="217"/>
      <c r="Q143" s="217"/>
      <c r="R143" s="217"/>
      <c r="S143" s="217"/>
      <c r="T143" s="218"/>
      <c r="AT143" s="219" t="s">
        <v>231</v>
      </c>
      <c r="AU143" s="219" t="s">
        <v>81</v>
      </c>
      <c r="AV143" s="14" t="s">
        <v>81</v>
      </c>
      <c r="AW143" s="14" t="s">
        <v>33</v>
      </c>
      <c r="AX143" s="14" t="s">
        <v>79</v>
      </c>
      <c r="AY143" s="219" t="s">
        <v>211</v>
      </c>
    </row>
    <row r="144" spans="1:65" s="2" customFormat="1" ht="14.45" customHeight="1">
      <c r="A144" s="36"/>
      <c r="B144" s="37"/>
      <c r="C144" s="181" t="s">
        <v>289</v>
      </c>
      <c r="D144" s="181" t="s">
        <v>213</v>
      </c>
      <c r="E144" s="182" t="s">
        <v>1925</v>
      </c>
      <c r="F144" s="183" t="s">
        <v>1926</v>
      </c>
      <c r="G144" s="184" t="s">
        <v>228</v>
      </c>
      <c r="H144" s="185">
        <v>1.1200000000000001</v>
      </c>
      <c r="I144" s="186"/>
      <c r="J144" s="187">
        <f>ROUND(I144*H144,2)</f>
        <v>0</v>
      </c>
      <c r="K144" s="183" t="s">
        <v>217</v>
      </c>
      <c r="L144" s="41"/>
      <c r="M144" s="188" t="s">
        <v>19</v>
      </c>
      <c r="N144" s="189" t="s">
        <v>43</v>
      </c>
      <c r="O144" s="66"/>
      <c r="P144" s="190">
        <f>O144*H144</f>
        <v>0</v>
      </c>
      <c r="Q144" s="190">
        <v>0</v>
      </c>
      <c r="R144" s="190">
        <f>Q144*H144</f>
        <v>0</v>
      </c>
      <c r="S144" s="190">
        <v>0</v>
      </c>
      <c r="T144" s="191">
        <f>S144*H144</f>
        <v>0</v>
      </c>
      <c r="U144" s="36"/>
      <c r="V144" s="36"/>
      <c r="W144" s="36"/>
      <c r="X144" s="36"/>
      <c r="Y144" s="36"/>
      <c r="Z144" s="36"/>
      <c r="AA144" s="36"/>
      <c r="AB144" s="36"/>
      <c r="AC144" s="36"/>
      <c r="AD144" s="36"/>
      <c r="AE144" s="36"/>
      <c r="AR144" s="192" t="s">
        <v>148</v>
      </c>
      <c r="AT144" s="192" t="s">
        <v>213</v>
      </c>
      <c r="AU144" s="192" t="s">
        <v>81</v>
      </c>
      <c r="AY144" s="19" t="s">
        <v>211</v>
      </c>
      <c r="BE144" s="193">
        <f>IF(N144="základní",J144,0)</f>
        <v>0</v>
      </c>
      <c r="BF144" s="193">
        <f>IF(N144="snížená",J144,0)</f>
        <v>0</v>
      </c>
      <c r="BG144" s="193">
        <f>IF(N144="zákl. přenesená",J144,0)</f>
        <v>0</v>
      </c>
      <c r="BH144" s="193">
        <f>IF(N144="sníž. přenesená",J144,0)</f>
        <v>0</v>
      </c>
      <c r="BI144" s="193">
        <f>IF(N144="nulová",J144,0)</f>
        <v>0</v>
      </c>
      <c r="BJ144" s="19" t="s">
        <v>79</v>
      </c>
      <c r="BK144" s="193">
        <f>ROUND(I144*H144,2)</f>
        <v>0</v>
      </c>
      <c r="BL144" s="19" t="s">
        <v>148</v>
      </c>
      <c r="BM144" s="192" t="s">
        <v>2053</v>
      </c>
    </row>
    <row r="145" spans="1:65" s="2" customFormat="1" ht="39">
      <c r="A145" s="36"/>
      <c r="B145" s="37"/>
      <c r="C145" s="38"/>
      <c r="D145" s="194" t="s">
        <v>219</v>
      </c>
      <c r="E145" s="38"/>
      <c r="F145" s="195" t="s">
        <v>1923</v>
      </c>
      <c r="G145" s="38"/>
      <c r="H145" s="38"/>
      <c r="I145" s="196"/>
      <c r="J145" s="38"/>
      <c r="K145" s="38"/>
      <c r="L145" s="41"/>
      <c r="M145" s="197"/>
      <c r="N145" s="198"/>
      <c r="O145" s="66"/>
      <c r="P145" s="66"/>
      <c r="Q145" s="66"/>
      <c r="R145" s="66"/>
      <c r="S145" s="66"/>
      <c r="T145" s="67"/>
      <c r="U145" s="36"/>
      <c r="V145" s="36"/>
      <c r="W145" s="36"/>
      <c r="X145" s="36"/>
      <c r="Y145" s="36"/>
      <c r="Z145" s="36"/>
      <c r="AA145" s="36"/>
      <c r="AB145" s="36"/>
      <c r="AC145" s="36"/>
      <c r="AD145" s="36"/>
      <c r="AE145" s="36"/>
      <c r="AT145" s="19" t="s">
        <v>219</v>
      </c>
      <c r="AU145" s="19" t="s">
        <v>81</v>
      </c>
    </row>
    <row r="146" spans="1:65" s="12" customFormat="1" ht="22.9" customHeight="1">
      <c r="B146" s="165"/>
      <c r="C146" s="166"/>
      <c r="D146" s="167" t="s">
        <v>71</v>
      </c>
      <c r="E146" s="179" t="s">
        <v>225</v>
      </c>
      <c r="F146" s="179" t="s">
        <v>1453</v>
      </c>
      <c r="G146" s="166"/>
      <c r="H146" s="166"/>
      <c r="I146" s="169"/>
      <c r="J146" s="180">
        <f>BK146</f>
        <v>0</v>
      </c>
      <c r="K146" s="166"/>
      <c r="L146" s="171"/>
      <c r="M146" s="172"/>
      <c r="N146" s="173"/>
      <c r="O146" s="173"/>
      <c r="P146" s="174">
        <f>SUM(P147:P148)</f>
        <v>0</v>
      </c>
      <c r="Q146" s="173"/>
      <c r="R146" s="174">
        <f>SUM(R147:R148)</f>
        <v>21.757650000000002</v>
      </c>
      <c r="S146" s="173"/>
      <c r="T146" s="175">
        <f>SUM(T147:T148)</f>
        <v>0</v>
      </c>
      <c r="AR146" s="176" t="s">
        <v>79</v>
      </c>
      <c r="AT146" s="177" t="s">
        <v>71</v>
      </c>
      <c r="AU146" s="177" t="s">
        <v>79</v>
      </c>
      <c r="AY146" s="176" t="s">
        <v>211</v>
      </c>
      <c r="BK146" s="178">
        <f>SUM(BK147:BK148)</f>
        <v>0</v>
      </c>
    </row>
    <row r="147" spans="1:65" s="2" customFormat="1" ht="14.45" customHeight="1">
      <c r="A147" s="36"/>
      <c r="B147" s="37"/>
      <c r="C147" s="181" t="s">
        <v>8</v>
      </c>
      <c r="D147" s="181" t="s">
        <v>213</v>
      </c>
      <c r="E147" s="182" t="s">
        <v>1928</v>
      </c>
      <c r="F147" s="183" t="s">
        <v>1929</v>
      </c>
      <c r="G147" s="184" t="s">
        <v>216</v>
      </c>
      <c r="H147" s="185">
        <v>1</v>
      </c>
      <c r="I147" s="186"/>
      <c r="J147" s="187">
        <f>ROUND(I147*H147,2)</f>
        <v>0</v>
      </c>
      <c r="K147" s="183" t="s">
        <v>19</v>
      </c>
      <c r="L147" s="41"/>
      <c r="M147" s="188" t="s">
        <v>19</v>
      </c>
      <c r="N147" s="189" t="s">
        <v>43</v>
      </c>
      <c r="O147" s="66"/>
      <c r="P147" s="190">
        <f>O147*H147</f>
        <v>0</v>
      </c>
      <c r="Q147" s="190">
        <v>0.25764999999999999</v>
      </c>
      <c r="R147" s="190">
        <f>Q147*H147</f>
        <v>0.25764999999999999</v>
      </c>
      <c r="S147" s="190">
        <v>0</v>
      </c>
      <c r="T147" s="191">
        <f>S147*H147</f>
        <v>0</v>
      </c>
      <c r="U147" s="36"/>
      <c r="V147" s="36"/>
      <c r="W147" s="36"/>
      <c r="X147" s="36"/>
      <c r="Y147" s="36"/>
      <c r="Z147" s="36"/>
      <c r="AA147" s="36"/>
      <c r="AB147" s="36"/>
      <c r="AC147" s="36"/>
      <c r="AD147" s="36"/>
      <c r="AE147" s="36"/>
      <c r="AR147" s="192" t="s">
        <v>148</v>
      </c>
      <c r="AT147" s="192" t="s">
        <v>213</v>
      </c>
      <c r="AU147" s="192" t="s">
        <v>81</v>
      </c>
      <c r="AY147" s="19" t="s">
        <v>211</v>
      </c>
      <c r="BE147" s="193">
        <f>IF(N147="základní",J147,0)</f>
        <v>0</v>
      </c>
      <c r="BF147" s="193">
        <f>IF(N147="snížená",J147,0)</f>
        <v>0</v>
      </c>
      <c r="BG147" s="193">
        <f>IF(N147="zákl. přenesená",J147,0)</f>
        <v>0</v>
      </c>
      <c r="BH147" s="193">
        <f>IF(N147="sníž. přenesená",J147,0)</f>
        <v>0</v>
      </c>
      <c r="BI147" s="193">
        <f>IF(N147="nulová",J147,0)</f>
        <v>0</v>
      </c>
      <c r="BJ147" s="19" t="s">
        <v>79</v>
      </c>
      <c r="BK147" s="193">
        <f>ROUND(I147*H147,2)</f>
        <v>0</v>
      </c>
      <c r="BL147" s="19" t="s">
        <v>148</v>
      </c>
      <c r="BM147" s="192" t="s">
        <v>2054</v>
      </c>
    </row>
    <row r="148" spans="1:65" s="2" customFormat="1" ht="14.45" customHeight="1">
      <c r="A148" s="36"/>
      <c r="B148" s="37"/>
      <c r="C148" s="242" t="s">
        <v>306</v>
      </c>
      <c r="D148" s="242" t="s">
        <v>442</v>
      </c>
      <c r="E148" s="243" t="s">
        <v>2055</v>
      </c>
      <c r="F148" s="244" t="s">
        <v>2056</v>
      </c>
      <c r="G148" s="245" t="s">
        <v>216</v>
      </c>
      <c r="H148" s="246">
        <v>1</v>
      </c>
      <c r="I148" s="247"/>
      <c r="J148" s="248">
        <f>ROUND(I148*H148,2)</f>
        <v>0</v>
      </c>
      <c r="K148" s="244" t="s">
        <v>19</v>
      </c>
      <c r="L148" s="249"/>
      <c r="M148" s="250" t="s">
        <v>19</v>
      </c>
      <c r="N148" s="251" t="s">
        <v>43</v>
      </c>
      <c r="O148" s="66"/>
      <c r="P148" s="190">
        <f>O148*H148</f>
        <v>0</v>
      </c>
      <c r="Q148" s="190">
        <v>21.5</v>
      </c>
      <c r="R148" s="190">
        <f>Q148*H148</f>
        <v>21.5</v>
      </c>
      <c r="S148" s="190">
        <v>0</v>
      </c>
      <c r="T148" s="191">
        <f>S148*H148</f>
        <v>0</v>
      </c>
      <c r="U148" s="36"/>
      <c r="V148" s="36"/>
      <c r="W148" s="36"/>
      <c r="X148" s="36"/>
      <c r="Y148" s="36"/>
      <c r="Z148" s="36"/>
      <c r="AA148" s="36"/>
      <c r="AB148" s="36"/>
      <c r="AC148" s="36"/>
      <c r="AD148" s="36"/>
      <c r="AE148" s="36"/>
      <c r="AR148" s="192" t="s">
        <v>254</v>
      </c>
      <c r="AT148" s="192" t="s">
        <v>442</v>
      </c>
      <c r="AU148" s="192" t="s">
        <v>81</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2057</v>
      </c>
    </row>
    <row r="149" spans="1:65" s="12" customFormat="1" ht="22.9" customHeight="1">
      <c r="B149" s="165"/>
      <c r="C149" s="166"/>
      <c r="D149" s="167" t="s">
        <v>71</v>
      </c>
      <c r="E149" s="179" t="s">
        <v>259</v>
      </c>
      <c r="F149" s="179" t="s">
        <v>843</v>
      </c>
      <c r="G149" s="166"/>
      <c r="H149" s="166"/>
      <c r="I149" s="169"/>
      <c r="J149" s="180">
        <f>BK149</f>
        <v>0</v>
      </c>
      <c r="K149" s="166"/>
      <c r="L149" s="171"/>
      <c r="M149" s="172"/>
      <c r="N149" s="173"/>
      <c r="O149" s="173"/>
      <c r="P149" s="174">
        <f>SUM(P150:P157)</f>
        <v>0</v>
      </c>
      <c r="Q149" s="173"/>
      <c r="R149" s="174">
        <f>SUM(R150:R157)</f>
        <v>0.13891999999999999</v>
      </c>
      <c r="S149" s="173"/>
      <c r="T149" s="175">
        <f>SUM(T150:T157)</f>
        <v>0</v>
      </c>
      <c r="AR149" s="176" t="s">
        <v>79</v>
      </c>
      <c r="AT149" s="177" t="s">
        <v>71</v>
      </c>
      <c r="AU149" s="177" t="s">
        <v>79</v>
      </c>
      <c r="AY149" s="176" t="s">
        <v>211</v>
      </c>
      <c r="BK149" s="178">
        <f>SUM(BK150:BK157)</f>
        <v>0</v>
      </c>
    </row>
    <row r="150" spans="1:65" s="2" customFormat="1" ht="14.45" customHeight="1">
      <c r="A150" s="36"/>
      <c r="B150" s="37"/>
      <c r="C150" s="181" t="s">
        <v>311</v>
      </c>
      <c r="D150" s="181" t="s">
        <v>213</v>
      </c>
      <c r="E150" s="182" t="s">
        <v>1575</v>
      </c>
      <c r="F150" s="183" t="s">
        <v>1576</v>
      </c>
      <c r="G150" s="184" t="s">
        <v>228</v>
      </c>
      <c r="H150" s="185">
        <v>4</v>
      </c>
      <c r="I150" s="186"/>
      <c r="J150" s="187">
        <f>ROUND(I150*H150,2)</f>
        <v>0</v>
      </c>
      <c r="K150" s="183" t="s">
        <v>217</v>
      </c>
      <c r="L150" s="41"/>
      <c r="M150" s="188" t="s">
        <v>19</v>
      </c>
      <c r="N150" s="189" t="s">
        <v>43</v>
      </c>
      <c r="O150" s="66"/>
      <c r="P150" s="190">
        <f>O150*H150</f>
        <v>0</v>
      </c>
      <c r="Q150" s="190">
        <v>1.0000000000000001E-5</v>
      </c>
      <c r="R150" s="190">
        <f>Q150*H150</f>
        <v>4.0000000000000003E-5</v>
      </c>
      <c r="S150" s="190">
        <v>0</v>
      </c>
      <c r="T150" s="191">
        <f>S150*H150</f>
        <v>0</v>
      </c>
      <c r="U150" s="36"/>
      <c r="V150" s="36"/>
      <c r="W150" s="36"/>
      <c r="X150" s="36"/>
      <c r="Y150" s="36"/>
      <c r="Z150" s="36"/>
      <c r="AA150" s="36"/>
      <c r="AB150" s="36"/>
      <c r="AC150" s="36"/>
      <c r="AD150" s="36"/>
      <c r="AE150" s="36"/>
      <c r="AR150" s="192" t="s">
        <v>148</v>
      </c>
      <c r="AT150" s="192" t="s">
        <v>213</v>
      </c>
      <c r="AU150" s="192" t="s">
        <v>81</v>
      </c>
      <c r="AY150" s="19" t="s">
        <v>211</v>
      </c>
      <c r="BE150" s="193">
        <f>IF(N150="základní",J150,0)</f>
        <v>0</v>
      </c>
      <c r="BF150" s="193">
        <f>IF(N150="snížená",J150,0)</f>
        <v>0</v>
      </c>
      <c r="BG150" s="193">
        <f>IF(N150="zákl. přenesená",J150,0)</f>
        <v>0</v>
      </c>
      <c r="BH150" s="193">
        <f>IF(N150="sníž. přenesená",J150,0)</f>
        <v>0</v>
      </c>
      <c r="BI150" s="193">
        <f>IF(N150="nulová",J150,0)</f>
        <v>0</v>
      </c>
      <c r="BJ150" s="19" t="s">
        <v>79</v>
      </c>
      <c r="BK150" s="193">
        <f>ROUND(I150*H150,2)</f>
        <v>0</v>
      </c>
      <c r="BL150" s="19" t="s">
        <v>148</v>
      </c>
      <c r="BM150" s="192" t="s">
        <v>2058</v>
      </c>
    </row>
    <row r="151" spans="1:65" s="2" customFormat="1" ht="48.75">
      <c r="A151" s="36"/>
      <c r="B151" s="37"/>
      <c r="C151" s="38"/>
      <c r="D151" s="194" t="s">
        <v>219</v>
      </c>
      <c r="E151" s="38"/>
      <c r="F151" s="195" t="s">
        <v>1578</v>
      </c>
      <c r="G151" s="38"/>
      <c r="H151" s="38"/>
      <c r="I151" s="196"/>
      <c r="J151" s="38"/>
      <c r="K151" s="38"/>
      <c r="L151" s="41"/>
      <c r="M151" s="197"/>
      <c r="N151" s="198"/>
      <c r="O151" s="66"/>
      <c r="P151" s="66"/>
      <c r="Q151" s="66"/>
      <c r="R151" s="66"/>
      <c r="S151" s="66"/>
      <c r="T151" s="67"/>
      <c r="U151" s="36"/>
      <c r="V151" s="36"/>
      <c r="W151" s="36"/>
      <c r="X151" s="36"/>
      <c r="Y151" s="36"/>
      <c r="Z151" s="36"/>
      <c r="AA151" s="36"/>
      <c r="AB151" s="36"/>
      <c r="AC151" s="36"/>
      <c r="AD151" s="36"/>
      <c r="AE151" s="36"/>
      <c r="AT151" s="19" t="s">
        <v>219</v>
      </c>
      <c r="AU151" s="19" t="s">
        <v>81</v>
      </c>
    </row>
    <row r="152" spans="1:65" s="14" customFormat="1" ht="11.25">
      <c r="B152" s="209"/>
      <c r="C152" s="210"/>
      <c r="D152" s="194" t="s">
        <v>231</v>
      </c>
      <c r="E152" s="211" t="s">
        <v>19</v>
      </c>
      <c r="F152" s="212" t="s">
        <v>2059</v>
      </c>
      <c r="G152" s="210"/>
      <c r="H152" s="213">
        <v>4</v>
      </c>
      <c r="I152" s="214"/>
      <c r="J152" s="210"/>
      <c r="K152" s="210"/>
      <c r="L152" s="215"/>
      <c r="M152" s="216"/>
      <c r="N152" s="217"/>
      <c r="O152" s="217"/>
      <c r="P152" s="217"/>
      <c r="Q152" s="217"/>
      <c r="R152" s="217"/>
      <c r="S152" s="217"/>
      <c r="T152" s="218"/>
      <c r="AT152" s="219" t="s">
        <v>231</v>
      </c>
      <c r="AU152" s="219" t="s">
        <v>81</v>
      </c>
      <c r="AV152" s="14" t="s">
        <v>81</v>
      </c>
      <c r="AW152" s="14" t="s">
        <v>33</v>
      </c>
      <c r="AX152" s="14" t="s">
        <v>79</v>
      </c>
      <c r="AY152" s="219" t="s">
        <v>211</v>
      </c>
    </row>
    <row r="153" spans="1:65" s="2" customFormat="1" ht="14.45" customHeight="1">
      <c r="A153" s="36"/>
      <c r="B153" s="37"/>
      <c r="C153" s="181" t="s">
        <v>315</v>
      </c>
      <c r="D153" s="181" t="s">
        <v>213</v>
      </c>
      <c r="E153" s="182" t="s">
        <v>1936</v>
      </c>
      <c r="F153" s="183" t="s">
        <v>1937</v>
      </c>
      <c r="G153" s="184" t="s">
        <v>216</v>
      </c>
      <c r="H153" s="185">
        <v>1</v>
      </c>
      <c r="I153" s="186"/>
      <c r="J153" s="187">
        <f>ROUND(I153*H153,2)</f>
        <v>0</v>
      </c>
      <c r="K153" s="183" t="s">
        <v>217</v>
      </c>
      <c r="L153" s="41"/>
      <c r="M153" s="188" t="s">
        <v>19</v>
      </c>
      <c r="N153" s="189" t="s">
        <v>43</v>
      </c>
      <c r="O153" s="66"/>
      <c r="P153" s="190">
        <f>O153*H153</f>
        <v>0</v>
      </c>
      <c r="Q153" s="190">
        <v>6.8799999999999998E-3</v>
      </c>
      <c r="R153" s="190">
        <f>Q153*H153</f>
        <v>6.8799999999999998E-3</v>
      </c>
      <c r="S153" s="190">
        <v>0</v>
      </c>
      <c r="T153" s="191">
        <f>S153*H153</f>
        <v>0</v>
      </c>
      <c r="U153" s="36"/>
      <c r="V153" s="36"/>
      <c r="W153" s="36"/>
      <c r="X153" s="36"/>
      <c r="Y153" s="36"/>
      <c r="Z153" s="36"/>
      <c r="AA153" s="36"/>
      <c r="AB153" s="36"/>
      <c r="AC153" s="36"/>
      <c r="AD153" s="36"/>
      <c r="AE153" s="36"/>
      <c r="AR153" s="192" t="s">
        <v>148</v>
      </c>
      <c r="AT153" s="192" t="s">
        <v>213</v>
      </c>
      <c r="AU153" s="192" t="s">
        <v>81</v>
      </c>
      <c r="AY153" s="19" t="s">
        <v>211</v>
      </c>
      <c r="BE153" s="193">
        <f>IF(N153="základní",J153,0)</f>
        <v>0</v>
      </c>
      <c r="BF153" s="193">
        <f>IF(N153="snížená",J153,0)</f>
        <v>0</v>
      </c>
      <c r="BG153" s="193">
        <f>IF(N153="zákl. přenesená",J153,0)</f>
        <v>0</v>
      </c>
      <c r="BH153" s="193">
        <f>IF(N153="sníž. přenesená",J153,0)</f>
        <v>0</v>
      </c>
      <c r="BI153" s="193">
        <f>IF(N153="nulová",J153,0)</f>
        <v>0</v>
      </c>
      <c r="BJ153" s="19" t="s">
        <v>79</v>
      </c>
      <c r="BK153" s="193">
        <f>ROUND(I153*H153,2)</f>
        <v>0</v>
      </c>
      <c r="BL153" s="19" t="s">
        <v>148</v>
      </c>
      <c r="BM153" s="192" t="s">
        <v>2060</v>
      </c>
    </row>
    <row r="154" spans="1:65" s="2" customFormat="1" ht="14.45" customHeight="1">
      <c r="A154" s="36"/>
      <c r="B154" s="37"/>
      <c r="C154" s="242" t="s">
        <v>319</v>
      </c>
      <c r="D154" s="242" t="s">
        <v>442</v>
      </c>
      <c r="E154" s="243" t="s">
        <v>1939</v>
      </c>
      <c r="F154" s="244" t="s">
        <v>1940</v>
      </c>
      <c r="G154" s="245" t="s">
        <v>216</v>
      </c>
      <c r="H154" s="246">
        <v>1</v>
      </c>
      <c r="I154" s="247"/>
      <c r="J154" s="248">
        <f>ROUND(I154*H154,2)</f>
        <v>0</v>
      </c>
      <c r="K154" s="244" t="s">
        <v>19</v>
      </c>
      <c r="L154" s="249"/>
      <c r="M154" s="250" t="s">
        <v>19</v>
      </c>
      <c r="N154" s="251" t="s">
        <v>43</v>
      </c>
      <c r="O154" s="66"/>
      <c r="P154" s="190">
        <f>O154*H154</f>
        <v>0</v>
      </c>
      <c r="Q154" s="190">
        <v>0.10100000000000001</v>
      </c>
      <c r="R154" s="190">
        <f>Q154*H154</f>
        <v>0.10100000000000001</v>
      </c>
      <c r="S154" s="190">
        <v>0</v>
      </c>
      <c r="T154" s="191">
        <f>S154*H154</f>
        <v>0</v>
      </c>
      <c r="U154" s="36"/>
      <c r="V154" s="36"/>
      <c r="W154" s="36"/>
      <c r="X154" s="36"/>
      <c r="Y154" s="36"/>
      <c r="Z154" s="36"/>
      <c r="AA154" s="36"/>
      <c r="AB154" s="36"/>
      <c r="AC154" s="36"/>
      <c r="AD154" s="36"/>
      <c r="AE154" s="36"/>
      <c r="AR154" s="192" t="s">
        <v>254</v>
      </c>
      <c r="AT154" s="192" t="s">
        <v>442</v>
      </c>
      <c r="AU154" s="192" t="s">
        <v>81</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2061</v>
      </c>
    </row>
    <row r="155" spans="1:65" s="2" customFormat="1" ht="14.45" customHeight="1">
      <c r="A155" s="36"/>
      <c r="B155" s="37"/>
      <c r="C155" s="181" t="s">
        <v>324</v>
      </c>
      <c r="D155" s="181" t="s">
        <v>213</v>
      </c>
      <c r="E155" s="182" t="s">
        <v>1580</v>
      </c>
      <c r="F155" s="183" t="s">
        <v>1581</v>
      </c>
      <c r="G155" s="184" t="s">
        <v>216</v>
      </c>
      <c r="H155" s="185">
        <v>10</v>
      </c>
      <c r="I155" s="186"/>
      <c r="J155" s="187">
        <f>ROUND(I155*H155,2)</f>
        <v>0</v>
      </c>
      <c r="K155" s="183" t="s">
        <v>217</v>
      </c>
      <c r="L155" s="41"/>
      <c r="M155" s="188" t="s">
        <v>19</v>
      </c>
      <c r="N155" s="189" t="s">
        <v>43</v>
      </c>
      <c r="O155" s="66"/>
      <c r="P155" s="190">
        <f>O155*H155</f>
        <v>0</v>
      </c>
      <c r="Q155" s="190">
        <v>1.81E-3</v>
      </c>
      <c r="R155" s="190">
        <f>Q155*H155</f>
        <v>1.8099999999999998E-2</v>
      </c>
      <c r="S155" s="190">
        <v>0</v>
      </c>
      <c r="T155" s="191">
        <f>S155*H155</f>
        <v>0</v>
      </c>
      <c r="U155" s="36"/>
      <c r="V155" s="36"/>
      <c r="W155" s="36"/>
      <c r="X155" s="36"/>
      <c r="Y155" s="36"/>
      <c r="Z155" s="36"/>
      <c r="AA155" s="36"/>
      <c r="AB155" s="36"/>
      <c r="AC155" s="36"/>
      <c r="AD155" s="36"/>
      <c r="AE155" s="36"/>
      <c r="AR155" s="192" t="s">
        <v>148</v>
      </c>
      <c r="AT155" s="192" t="s">
        <v>213</v>
      </c>
      <c r="AU155" s="192" t="s">
        <v>81</v>
      </c>
      <c r="AY155" s="19" t="s">
        <v>211</v>
      </c>
      <c r="BE155" s="193">
        <f>IF(N155="základní",J155,0)</f>
        <v>0</v>
      </c>
      <c r="BF155" s="193">
        <f>IF(N155="snížená",J155,0)</f>
        <v>0</v>
      </c>
      <c r="BG155" s="193">
        <f>IF(N155="zákl. přenesená",J155,0)</f>
        <v>0</v>
      </c>
      <c r="BH155" s="193">
        <f>IF(N155="sníž. přenesená",J155,0)</f>
        <v>0</v>
      </c>
      <c r="BI155" s="193">
        <f>IF(N155="nulová",J155,0)</f>
        <v>0</v>
      </c>
      <c r="BJ155" s="19" t="s">
        <v>79</v>
      </c>
      <c r="BK155" s="193">
        <f>ROUND(I155*H155,2)</f>
        <v>0</v>
      </c>
      <c r="BL155" s="19" t="s">
        <v>148</v>
      </c>
      <c r="BM155" s="192" t="s">
        <v>2062</v>
      </c>
    </row>
    <row r="156" spans="1:65" s="2" customFormat="1" ht="14.45" customHeight="1">
      <c r="A156" s="36"/>
      <c r="B156" s="37"/>
      <c r="C156" s="242" t="s">
        <v>7</v>
      </c>
      <c r="D156" s="242" t="s">
        <v>442</v>
      </c>
      <c r="E156" s="243" t="s">
        <v>1943</v>
      </c>
      <c r="F156" s="244" t="s">
        <v>1944</v>
      </c>
      <c r="G156" s="245" t="s">
        <v>216</v>
      </c>
      <c r="H156" s="246">
        <v>10</v>
      </c>
      <c r="I156" s="247"/>
      <c r="J156" s="248">
        <f>ROUND(I156*H156,2)</f>
        <v>0</v>
      </c>
      <c r="K156" s="244" t="s">
        <v>217</v>
      </c>
      <c r="L156" s="249"/>
      <c r="M156" s="250" t="s">
        <v>19</v>
      </c>
      <c r="N156" s="251" t="s">
        <v>43</v>
      </c>
      <c r="O156" s="66"/>
      <c r="P156" s="190">
        <f>O156*H156</f>
        <v>0</v>
      </c>
      <c r="Q156" s="190">
        <v>1.2899999999999999E-3</v>
      </c>
      <c r="R156" s="190">
        <f>Q156*H156</f>
        <v>1.2899999999999998E-2</v>
      </c>
      <c r="S156" s="190">
        <v>0</v>
      </c>
      <c r="T156" s="191">
        <f>S156*H156</f>
        <v>0</v>
      </c>
      <c r="U156" s="36"/>
      <c r="V156" s="36"/>
      <c r="W156" s="36"/>
      <c r="X156" s="36"/>
      <c r="Y156" s="36"/>
      <c r="Z156" s="36"/>
      <c r="AA156" s="36"/>
      <c r="AB156" s="36"/>
      <c r="AC156" s="36"/>
      <c r="AD156" s="36"/>
      <c r="AE156" s="36"/>
      <c r="AR156" s="192" t="s">
        <v>254</v>
      </c>
      <c r="AT156" s="192" t="s">
        <v>442</v>
      </c>
      <c r="AU156" s="192" t="s">
        <v>81</v>
      </c>
      <c r="AY156" s="19" t="s">
        <v>211</v>
      </c>
      <c r="BE156" s="193">
        <f>IF(N156="základní",J156,0)</f>
        <v>0</v>
      </c>
      <c r="BF156" s="193">
        <f>IF(N156="snížená",J156,0)</f>
        <v>0</v>
      </c>
      <c r="BG156" s="193">
        <f>IF(N156="zákl. přenesená",J156,0)</f>
        <v>0</v>
      </c>
      <c r="BH156" s="193">
        <f>IF(N156="sníž. přenesená",J156,0)</f>
        <v>0</v>
      </c>
      <c r="BI156" s="193">
        <f>IF(N156="nulová",J156,0)</f>
        <v>0</v>
      </c>
      <c r="BJ156" s="19" t="s">
        <v>79</v>
      </c>
      <c r="BK156" s="193">
        <f>ROUND(I156*H156,2)</f>
        <v>0</v>
      </c>
      <c r="BL156" s="19" t="s">
        <v>148</v>
      </c>
      <c r="BM156" s="192" t="s">
        <v>2063</v>
      </c>
    </row>
    <row r="157" spans="1:65" s="14" customFormat="1" ht="11.25">
      <c r="B157" s="209"/>
      <c r="C157" s="210"/>
      <c r="D157" s="194" t="s">
        <v>231</v>
      </c>
      <c r="E157" s="211" t="s">
        <v>19</v>
      </c>
      <c r="F157" s="212" t="s">
        <v>1946</v>
      </c>
      <c r="G157" s="210"/>
      <c r="H157" s="213">
        <v>10</v>
      </c>
      <c r="I157" s="214"/>
      <c r="J157" s="210"/>
      <c r="K157" s="210"/>
      <c r="L157" s="215"/>
      <c r="M157" s="216"/>
      <c r="N157" s="217"/>
      <c r="O157" s="217"/>
      <c r="P157" s="217"/>
      <c r="Q157" s="217"/>
      <c r="R157" s="217"/>
      <c r="S157" s="217"/>
      <c r="T157" s="218"/>
      <c r="AT157" s="219" t="s">
        <v>231</v>
      </c>
      <c r="AU157" s="219" t="s">
        <v>81</v>
      </c>
      <c r="AV157" s="14" t="s">
        <v>81</v>
      </c>
      <c r="AW157" s="14" t="s">
        <v>33</v>
      </c>
      <c r="AX157" s="14" t="s">
        <v>79</v>
      </c>
      <c r="AY157" s="219" t="s">
        <v>211</v>
      </c>
    </row>
    <row r="158" spans="1:65" s="12" customFormat="1" ht="22.9" customHeight="1">
      <c r="B158" s="165"/>
      <c r="C158" s="166"/>
      <c r="D158" s="167" t="s">
        <v>71</v>
      </c>
      <c r="E158" s="179" t="s">
        <v>900</v>
      </c>
      <c r="F158" s="179" t="s">
        <v>901</v>
      </c>
      <c r="G158" s="166"/>
      <c r="H158" s="166"/>
      <c r="I158" s="169"/>
      <c r="J158" s="180">
        <f>BK158</f>
        <v>0</v>
      </c>
      <c r="K158" s="166"/>
      <c r="L158" s="171"/>
      <c r="M158" s="172"/>
      <c r="N158" s="173"/>
      <c r="O158" s="173"/>
      <c r="P158" s="174">
        <f>SUM(P159:P160)</f>
        <v>0</v>
      </c>
      <c r="Q158" s="173"/>
      <c r="R158" s="174">
        <f>SUM(R159:R160)</f>
        <v>0</v>
      </c>
      <c r="S158" s="173"/>
      <c r="T158" s="175">
        <f>SUM(T159:T160)</f>
        <v>0</v>
      </c>
      <c r="AR158" s="176" t="s">
        <v>79</v>
      </c>
      <c r="AT158" s="177" t="s">
        <v>71</v>
      </c>
      <c r="AU158" s="177" t="s">
        <v>79</v>
      </c>
      <c r="AY158" s="176" t="s">
        <v>211</v>
      </c>
      <c r="BK158" s="178">
        <f>SUM(BK159:BK160)</f>
        <v>0</v>
      </c>
    </row>
    <row r="159" spans="1:65" s="2" customFormat="1" ht="37.9" customHeight="1">
      <c r="A159" s="36"/>
      <c r="B159" s="37"/>
      <c r="C159" s="181" t="s">
        <v>336</v>
      </c>
      <c r="D159" s="181" t="s">
        <v>213</v>
      </c>
      <c r="E159" s="182" t="s">
        <v>1947</v>
      </c>
      <c r="F159" s="183" t="s">
        <v>1948</v>
      </c>
      <c r="G159" s="184" t="s">
        <v>430</v>
      </c>
      <c r="H159" s="185">
        <v>25.530999999999999</v>
      </c>
      <c r="I159" s="186"/>
      <c r="J159" s="187">
        <f>ROUND(I159*H159,2)</f>
        <v>0</v>
      </c>
      <c r="K159" s="183" t="s">
        <v>332</v>
      </c>
      <c r="L159" s="41"/>
      <c r="M159" s="188" t="s">
        <v>19</v>
      </c>
      <c r="N159" s="189" t="s">
        <v>43</v>
      </c>
      <c r="O159" s="66"/>
      <c r="P159" s="190">
        <f>O159*H159</f>
        <v>0</v>
      </c>
      <c r="Q159" s="190">
        <v>0</v>
      </c>
      <c r="R159" s="190">
        <f>Q159*H159</f>
        <v>0</v>
      </c>
      <c r="S159" s="190">
        <v>0</v>
      </c>
      <c r="T159" s="191">
        <f>S159*H159</f>
        <v>0</v>
      </c>
      <c r="U159" s="36"/>
      <c r="V159" s="36"/>
      <c r="W159" s="36"/>
      <c r="X159" s="36"/>
      <c r="Y159" s="36"/>
      <c r="Z159" s="36"/>
      <c r="AA159" s="36"/>
      <c r="AB159" s="36"/>
      <c r="AC159" s="36"/>
      <c r="AD159" s="36"/>
      <c r="AE159" s="36"/>
      <c r="AR159" s="192" t="s">
        <v>148</v>
      </c>
      <c r="AT159" s="192" t="s">
        <v>213</v>
      </c>
      <c r="AU159" s="192" t="s">
        <v>81</v>
      </c>
      <c r="AY159" s="19" t="s">
        <v>211</v>
      </c>
      <c r="BE159" s="193">
        <f>IF(N159="základní",J159,0)</f>
        <v>0</v>
      </c>
      <c r="BF159" s="193">
        <f>IF(N159="snížená",J159,0)</f>
        <v>0</v>
      </c>
      <c r="BG159" s="193">
        <f>IF(N159="zákl. přenesená",J159,0)</f>
        <v>0</v>
      </c>
      <c r="BH159" s="193">
        <f>IF(N159="sníž. přenesená",J159,0)</f>
        <v>0</v>
      </c>
      <c r="BI159" s="193">
        <f>IF(N159="nulová",J159,0)</f>
        <v>0</v>
      </c>
      <c r="BJ159" s="19" t="s">
        <v>79</v>
      </c>
      <c r="BK159" s="193">
        <f>ROUND(I159*H159,2)</f>
        <v>0</v>
      </c>
      <c r="BL159" s="19" t="s">
        <v>148</v>
      </c>
      <c r="BM159" s="192" t="s">
        <v>2064</v>
      </c>
    </row>
    <row r="160" spans="1:65" s="2" customFormat="1" ht="29.25">
      <c r="A160" s="36"/>
      <c r="B160" s="37"/>
      <c r="C160" s="38"/>
      <c r="D160" s="194" t="s">
        <v>219</v>
      </c>
      <c r="E160" s="38"/>
      <c r="F160" s="195" t="s">
        <v>1598</v>
      </c>
      <c r="G160" s="38"/>
      <c r="H160" s="38"/>
      <c r="I160" s="196"/>
      <c r="J160" s="38"/>
      <c r="K160" s="38"/>
      <c r="L160" s="41"/>
      <c r="M160" s="266"/>
      <c r="N160" s="267"/>
      <c r="O160" s="261"/>
      <c r="P160" s="261"/>
      <c r="Q160" s="261"/>
      <c r="R160" s="261"/>
      <c r="S160" s="261"/>
      <c r="T160" s="268"/>
      <c r="U160" s="36"/>
      <c r="V160" s="36"/>
      <c r="W160" s="36"/>
      <c r="X160" s="36"/>
      <c r="Y160" s="36"/>
      <c r="Z160" s="36"/>
      <c r="AA160" s="36"/>
      <c r="AB160" s="36"/>
      <c r="AC160" s="36"/>
      <c r="AD160" s="36"/>
      <c r="AE160" s="36"/>
      <c r="AT160" s="19" t="s">
        <v>219</v>
      </c>
      <c r="AU160" s="19" t="s">
        <v>81</v>
      </c>
    </row>
    <row r="161" spans="1:31" s="2" customFormat="1" ht="6.95" customHeight="1">
      <c r="A161" s="36"/>
      <c r="B161" s="49"/>
      <c r="C161" s="50"/>
      <c r="D161" s="50"/>
      <c r="E161" s="50"/>
      <c r="F161" s="50"/>
      <c r="G161" s="50"/>
      <c r="H161" s="50"/>
      <c r="I161" s="50"/>
      <c r="J161" s="50"/>
      <c r="K161" s="50"/>
      <c r="L161" s="41"/>
      <c r="M161" s="36"/>
      <c r="O161" s="36"/>
      <c r="P161" s="36"/>
      <c r="Q161" s="36"/>
      <c r="R161" s="36"/>
      <c r="S161" s="36"/>
      <c r="T161" s="36"/>
      <c r="U161" s="36"/>
      <c r="V161" s="36"/>
      <c r="W161" s="36"/>
      <c r="X161" s="36"/>
      <c r="Y161" s="36"/>
      <c r="Z161" s="36"/>
      <c r="AA161" s="36"/>
      <c r="AB161" s="36"/>
      <c r="AC161" s="36"/>
      <c r="AD161" s="36"/>
      <c r="AE161" s="36"/>
    </row>
  </sheetData>
  <sheetProtection algorithmName="SHA-512" hashValue="9oiDFUlCepSv7GplcKh6970zbpm5FCOPhyDzwJr2DPnbmxT0uPPBZmkDK5Sd0KMlMdXo8kjuNLQU6+y7xM6BRw==" saltValue="bfnEY1xiIllIF/fAiPMJzFRB9o0Ey0T6D6yOkfh3Eer9su1Wu/H7pRbuvZO3Ysx22cLNMp7Skwni0fh+2C43rg==" spinCount="100000" sheet="1" objects="1" scenarios="1" formatColumns="0" formatRows="0" autoFilter="0"/>
  <autoFilter ref="C90:K160"/>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407"/>
      <c r="M2" s="407"/>
      <c r="N2" s="407"/>
      <c r="O2" s="407"/>
      <c r="P2" s="407"/>
      <c r="Q2" s="407"/>
      <c r="R2" s="407"/>
      <c r="S2" s="407"/>
      <c r="T2" s="407"/>
      <c r="U2" s="407"/>
      <c r="V2" s="407"/>
      <c r="AT2" s="19" t="s">
        <v>112</v>
      </c>
      <c r="AZ2" s="110" t="s">
        <v>1362</v>
      </c>
      <c r="BA2" s="110" t="s">
        <v>1363</v>
      </c>
      <c r="BB2" s="110" t="s">
        <v>139</v>
      </c>
      <c r="BC2" s="110" t="s">
        <v>2066</v>
      </c>
      <c r="BD2" s="110" t="s">
        <v>81</v>
      </c>
    </row>
    <row r="3" spans="1:56" s="1" customFormat="1" ht="6.95" customHeight="1">
      <c r="B3" s="111"/>
      <c r="C3" s="112"/>
      <c r="D3" s="112"/>
      <c r="E3" s="112"/>
      <c r="F3" s="112"/>
      <c r="G3" s="112"/>
      <c r="H3" s="112"/>
      <c r="I3" s="112"/>
      <c r="J3" s="112"/>
      <c r="K3" s="112"/>
      <c r="L3" s="22"/>
      <c r="AT3" s="19" t="s">
        <v>81</v>
      </c>
      <c r="AZ3" s="110" t="s">
        <v>1365</v>
      </c>
      <c r="BA3" s="110" t="s">
        <v>1366</v>
      </c>
      <c r="BB3" s="110" t="s">
        <v>139</v>
      </c>
      <c r="BC3" s="110" t="s">
        <v>2067</v>
      </c>
      <c r="BD3" s="110" t="s">
        <v>81</v>
      </c>
    </row>
    <row r="4" spans="1:56" s="1" customFormat="1" ht="24.95" customHeight="1">
      <c r="B4" s="22"/>
      <c r="D4" s="113" t="s">
        <v>144</v>
      </c>
      <c r="L4" s="22"/>
      <c r="M4" s="114" t="s">
        <v>10</v>
      </c>
      <c r="AT4" s="19" t="s">
        <v>4</v>
      </c>
      <c r="AZ4" s="110" t="s">
        <v>152</v>
      </c>
      <c r="BA4" s="110" t="s">
        <v>153</v>
      </c>
      <c r="BB4" s="110" t="s">
        <v>139</v>
      </c>
      <c r="BC4" s="110" t="s">
        <v>2068</v>
      </c>
      <c r="BD4" s="110" t="s">
        <v>81</v>
      </c>
    </row>
    <row r="5" spans="1:56" s="1" customFormat="1" ht="6.95" customHeight="1">
      <c r="B5" s="22"/>
      <c r="L5" s="22"/>
      <c r="AZ5" s="110" t="s">
        <v>49</v>
      </c>
      <c r="BA5" s="110" t="s">
        <v>1883</v>
      </c>
      <c r="BB5" s="110" t="s">
        <v>139</v>
      </c>
      <c r="BC5" s="110" t="s">
        <v>608</v>
      </c>
      <c r="BD5" s="110" t="s">
        <v>81</v>
      </c>
    </row>
    <row r="6" spans="1:56" s="1" customFormat="1" ht="12" customHeight="1">
      <c r="B6" s="22"/>
      <c r="D6" s="115" t="s">
        <v>16</v>
      </c>
      <c r="L6" s="22"/>
      <c r="AZ6" s="110" t="s">
        <v>1880</v>
      </c>
      <c r="BA6" s="110" t="s">
        <v>1881</v>
      </c>
      <c r="BB6" s="110" t="s">
        <v>139</v>
      </c>
      <c r="BC6" s="110" t="s">
        <v>2069</v>
      </c>
      <c r="BD6" s="110" t="s">
        <v>81</v>
      </c>
    </row>
    <row r="7" spans="1:56" s="1" customFormat="1" ht="16.5" customHeight="1">
      <c r="B7" s="22"/>
      <c r="E7" s="408" t="str">
        <f>'Rekapitulace stavby'!K6</f>
        <v>Český Brod, vodní zdroje NV1, NV2, napojení na veřejný vodovod</v>
      </c>
      <c r="F7" s="409"/>
      <c r="G7" s="409"/>
      <c r="H7" s="409"/>
      <c r="L7" s="22"/>
    </row>
    <row r="8" spans="1:5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56" s="2" customFormat="1" ht="16.5" customHeight="1">
      <c r="A9" s="36"/>
      <c r="B9" s="41"/>
      <c r="C9" s="36"/>
      <c r="D9" s="36"/>
      <c r="E9" s="411" t="s">
        <v>2070</v>
      </c>
      <c r="F9" s="410"/>
      <c r="G9" s="410"/>
      <c r="H9" s="410"/>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ROUND((SUM(BE85:BE175)),  2)</f>
        <v>0</v>
      </c>
      <c r="G33" s="36"/>
      <c r="H33" s="36"/>
      <c r="I33" s="127">
        <v>0.21</v>
      </c>
      <c r="J33" s="126">
        <f>ROUND(((SUM(BE85:BE175))*I33),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ROUND((SUM(BF85:BF175)),  2)</f>
        <v>0</v>
      </c>
      <c r="G34" s="36"/>
      <c r="H34" s="36"/>
      <c r="I34" s="127">
        <v>0.15</v>
      </c>
      <c r="J34" s="126">
        <f>ROUND(((SUM(BF85:BF175))*I34),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ROUND((SUM(BG85:BG175)),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ROUND((SUM(BH85:BH175)),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ROUND((SUM(BI85:BI175)),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06 - SO 06 - Vodoměrná šachta Český Brod</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184</v>
      </c>
      <c r="E60" s="146"/>
      <c r="F60" s="146"/>
      <c r="G60" s="146"/>
      <c r="H60" s="146"/>
      <c r="I60" s="146"/>
      <c r="J60" s="147">
        <f>J86</f>
        <v>0</v>
      </c>
      <c r="K60" s="144"/>
      <c r="L60" s="148"/>
    </row>
    <row r="61" spans="1:47" s="10" customFormat="1" ht="19.899999999999999" customHeight="1">
      <c r="B61" s="149"/>
      <c r="C61" s="99"/>
      <c r="D61" s="150" t="s">
        <v>185</v>
      </c>
      <c r="E61" s="151"/>
      <c r="F61" s="151"/>
      <c r="G61" s="151"/>
      <c r="H61" s="151"/>
      <c r="I61" s="151"/>
      <c r="J61" s="152">
        <f>J87</f>
        <v>0</v>
      </c>
      <c r="K61" s="99"/>
      <c r="L61" s="153"/>
    </row>
    <row r="62" spans="1:47" s="10" customFormat="1" ht="19.899999999999999" customHeight="1">
      <c r="B62" s="149"/>
      <c r="C62" s="99"/>
      <c r="D62" s="150" t="s">
        <v>1376</v>
      </c>
      <c r="E62" s="151"/>
      <c r="F62" s="151"/>
      <c r="G62" s="151"/>
      <c r="H62" s="151"/>
      <c r="I62" s="151"/>
      <c r="J62" s="152">
        <f>J128</f>
        <v>0</v>
      </c>
      <c r="K62" s="99"/>
      <c r="L62" s="153"/>
    </row>
    <row r="63" spans="1:47" s="10" customFormat="1" ht="19.899999999999999" customHeight="1">
      <c r="B63" s="149"/>
      <c r="C63" s="99"/>
      <c r="D63" s="150" t="s">
        <v>1377</v>
      </c>
      <c r="E63" s="151"/>
      <c r="F63" s="151"/>
      <c r="G63" s="151"/>
      <c r="H63" s="151"/>
      <c r="I63" s="151"/>
      <c r="J63" s="152">
        <f>J142</f>
        <v>0</v>
      </c>
      <c r="K63" s="99"/>
      <c r="L63" s="153"/>
    </row>
    <row r="64" spans="1:47" s="10" customFormat="1" ht="19.899999999999999" customHeight="1">
      <c r="B64" s="149"/>
      <c r="C64" s="99"/>
      <c r="D64" s="150" t="s">
        <v>189</v>
      </c>
      <c r="E64" s="151"/>
      <c r="F64" s="151"/>
      <c r="G64" s="151"/>
      <c r="H64" s="151"/>
      <c r="I64" s="151"/>
      <c r="J64" s="152">
        <f>J164</f>
        <v>0</v>
      </c>
      <c r="K64" s="99"/>
      <c r="L64" s="153"/>
    </row>
    <row r="65" spans="1:31" s="10" customFormat="1" ht="19.899999999999999" customHeight="1">
      <c r="B65" s="149"/>
      <c r="C65" s="99"/>
      <c r="D65" s="150" t="s">
        <v>191</v>
      </c>
      <c r="E65" s="151"/>
      <c r="F65" s="151"/>
      <c r="G65" s="151"/>
      <c r="H65" s="151"/>
      <c r="I65" s="151"/>
      <c r="J65" s="152">
        <f>J173</f>
        <v>0</v>
      </c>
      <c r="K65" s="99"/>
      <c r="L65" s="153"/>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196</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15" t="str">
        <f>E7</f>
        <v>Český Brod, vodní zdroje NV1, NV2, napojení na veřejný vodovod</v>
      </c>
      <c r="F75" s="416"/>
      <c r="G75" s="416"/>
      <c r="H75" s="416"/>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158</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4" t="str">
        <f>E9</f>
        <v>06 - SO 06 - Vodoměrná šachta Český Brod</v>
      </c>
      <c r="F77" s="417"/>
      <c r="G77" s="417"/>
      <c r="H77" s="417"/>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21</v>
      </c>
      <c r="D79" s="38"/>
      <c r="E79" s="38"/>
      <c r="F79" s="29" t="str">
        <f>F12</f>
        <v>Český Brod</v>
      </c>
      <c r="G79" s="38"/>
      <c r="H79" s="38"/>
      <c r="I79" s="31" t="s">
        <v>23</v>
      </c>
      <c r="J79" s="61" t="str">
        <f>IF(J12="","",J12)</f>
        <v>31. 8. 2020</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5.2" customHeight="1">
      <c r="A81" s="36"/>
      <c r="B81" s="37"/>
      <c r="C81" s="31" t="s">
        <v>25</v>
      </c>
      <c r="D81" s="38"/>
      <c r="E81" s="38"/>
      <c r="F81" s="29" t="str">
        <f>E15</f>
        <v>Město Český Brod</v>
      </c>
      <c r="G81" s="38"/>
      <c r="H81" s="38"/>
      <c r="I81" s="31" t="s">
        <v>31</v>
      </c>
      <c r="J81" s="34" t="str">
        <f>E21</f>
        <v>Fiala projekty</v>
      </c>
      <c r="K81" s="38"/>
      <c r="L81" s="116"/>
      <c r="S81" s="36"/>
      <c r="T81" s="36"/>
      <c r="U81" s="36"/>
      <c r="V81" s="36"/>
      <c r="W81" s="36"/>
      <c r="X81" s="36"/>
      <c r="Y81" s="36"/>
      <c r="Z81" s="36"/>
      <c r="AA81" s="36"/>
      <c r="AB81" s="36"/>
      <c r="AC81" s="36"/>
      <c r="AD81" s="36"/>
      <c r="AE81" s="36"/>
    </row>
    <row r="82" spans="1:65" s="2" customFormat="1" ht="15.2" customHeight="1">
      <c r="A82" s="36"/>
      <c r="B82" s="37"/>
      <c r="C82" s="31" t="s">
        <v>29</v>
      </c>
      <c r="D82" s="38"/>
      <c r="E82" s="38"/>
      <c r="F82" s="29" t="str">
        <f>IF(E18="","",E18)</f>
        <v>Vyplň údaj</v>
      </c>
      <c r="G82" s="38"/>
      <c r="H82" s="38"/>
      <c r="I82" s="31" t="s">
        <v>34</v>
      </c>
      <c r="J82" s="34" t="str">
        <f>E24</f>
        <v>Ing. Eva Mrvová</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4"/>
      <c r="B84" s="155"/>
      <c r="C84" s="156" t="s">
        <v>197</v>
      </c>
      <c r="D84" s="157" t="s">
        <v>57</v>
      </c>
      <c r="E84" s="157" t="s">
        <v>53</v>
      </c>
      <c r="F84" s="157" t="s">
        <v>54</v>
      </c>
      <c r="G84" s="157" t="s">
        <v>198</v>
      </c>
      <c r="H84" s="157" t="s">
        <v>199</v>
      </c>
      <c r="I84" s="157" t="s">
        <v>200</v>
      </c>
      <c r="J84" s="157" t="s">
        <v>182</v>
      </c>
      <c r="K84" s="158" t="s">
        <v>201</v>
      </c>
      <c r="L84" s="159"/>
      <c r="M84" s="70" t="s">
        <v>19</v>
      </c>
      <c r="N84" s="71" t="s">
        <v>42</v>
      </c>
      <c r="O84" s="71" t="s">
        <v>202</v>
      </c>
      <c r="P84" s="71" t="s">
        <v>203</v>
      </c>
      <c r="Q84" s="71" t="s">
        <v>204</v>
      </c>
      <c r="R84" s="71" t="s">
        <v>205</v>
      </c>
      <c r="S84" s="71" t="s">
        <v>206</v>
      </c>
      <c r="T84" s="72" t="s">
        <v>207</v>
      </c>
      <c r="U84" s="154"/>
      <c r="V84" s="154"/>
      <c r="W84" s="154"/>
      <c r="X84" s="154"/>
      <c r="Y84" s="154"/>
      <c r="Z84" s="154"/>
      <c r="AA84" s="154"/>
      <c r="AB84" s="154"/>
      <c r="AC84" s="154"/>
      <c r="AD84" s="154"/>
      <c r="AE84" s="154"/>
    </row>
    <row r="85" spans="1:65" s="2" customFormat="1" ht="22.9" customHeight="1">
      <c r="A85" s="36"/>
      <c r="B85" s="37"/>
      <c r="C85" s="77" t="s">
        <v>208</v>
      </c>
      <c r="D85" s="38"/>
      <c r="E85" s="38"/>
      <c r="F85" s="38"/>
      <c r="G85" s="38"/>
      <c r="H85" s="38"/>
      <c r="I85" s="38"/>
      <c r="J85" s="160">
        <f>BK85</f>
        <v>0</v>
      </c>
      <c r="K85" s="38"/>
      <c r="L85" s="41"/>
      <c r="M85" s="73"/>
      <c r="N85" s="161"/>
      <c r="O85" s="74"/>
      <c r="P85" s="162">
        <f>P86</f>
        <v>0</v>
      </c>
      <c r="Q85" s="74"/>
      <c r="R85" s="162">
        <f>R86</f>
        <v>58.320664630000003</v>
      </c>
      <c r="S85" s="74"/>
      <c r="T85" s="163">
        <f>T86</f>
        <v>0</v>
      </c>
      <c r="U85" s="36"/>
      <c r="V85" s="36"/>
      <c r="W85" s="36"/>
      <c r="X85" s="36"/>
      <c r="Y85" s="36"/>
      <c r="Z85" s="36"/>
      <c r="AA85" s="36"/>
      <c r="AB85" s="36"/>
      <c r="AC85" s="36"/>
      <c r="AD85" s="36"/>
      <c r="AE85" s="36"/>
      <c r="AT85" s="19" t="s">
        <v>71</v>
      </c>
      <c r="AU85" s="19" t="s">
        <v>183</v>
      </c>
      <c r="BK85" s="164">
        <f>BK86</f>
        <v>0</v>
      </c>
    </row>
    <row r="86" spans="1:65" s="12" customFormat="1" ht="25.9" customHeight="1">
      <c r="B86" s="165"/>
      <c r="C86" s="166"/>
      <c r="D86" s="167" t="s">
        <v>71</v>
      </c>
      <c r="E86" s="168" t="s">
        <v>209</v>
      </c>
      <c r="F86" s="168" t="s">
        <v>210</v>
      </c>
      <c r="G86" s="166"/>
      <c r="H86" s="166"/>
      <c r="I86" s="169"/>
      <c r="J86" s="170">
        <f>BK86</f>
        <v>0</v>
      </c>
      <c r="K86" s="166"/>
      <c r="L86" s="171"/>
      <c r="M86" s="172"/>
      <c r="N86" s="173"/>
      <c r="O86" s="173"/>
      <c r="P86" s="174">
        <f>P87+P128+P142+P164+P173</f>
        <v>0</v>
      </c>
      <c r="Q86" s="173"/>
      <c r="R86" s="174">
        <f>R87+R128+R142+R164+R173</f>
        <v>58.320664630000003</v>
      </c>
      <c r="S86" s="173"/>
      <c r="T86" s="175">
        <f>T87+T128+T142+T164+T173</f>
        <v>0</v>
      </c>
      <c r="AR86" s="176" t="s">
        <v>79</v>
      </c>
      <c r="AT86" s="177" t="s">
        <v>71</v>
      </c>
      <c r="AU86" s="177" t="s">
        <v>72</v>
      </c>
      <c r="AY86" s="176" t="s">
        <v>211</v>
      </c>
      <c r="BK86" s="178">
        <f>BK87+BK128+BK142+BK164+BK173</f>
        <v>0</v>
      </c>
    </row>
    <row r="87" spans="1:65" s="12" customFormat="1" ht="22.9" customHeight="1">
      <c r="B87" s="165"/>
      <c r="C87" s="166"/>
      <c r="D87" s="167" t="s">
        <v>71</v>
      </c>
      <c r="E87" s="179" t="s">
        <v>79</v>
      </c>
      <c r="F87" s="179" t="s">
        <v>212</v>
      </c>
      <c r="G87" s="166"/>
      <c r="H87" s="166"/>
      <c r="I87" s="169"/>
      <c r="J87" s="180">
        <f>BK87</f>
        <v>0</v>
      </c>
      <c r="K87" s="166"/>
      <c r="L87" s="171"/>
      <c r="M87" s="172"/>
      <c r="N87" s="173"/>
      <c r="O87" s="173"/>
      <c r="P87" s="174">
        <f>SUM(P88:P127)</f>
        <v>0</v>
      </c>
      <c r="Q87" s="173"/>
      <c r="R87" s="174">
        <f>SUM(R88:R127)</f>
        <v>0</v>
      </c>
      <c r="S87" s="173"/>
      <c r="T87" s="175">
        <f>SUM(T88:T127)</f>
        <v>0</v>
      </c>
      <c r="AR87" s="176" t="s">
        <v>79</v>
      </c>
      <c r="AT87" s="177" t="s">
        <v>71</v>
      </c>
      <c r="AU87" s="177" t="s">
        <v>79</v>
      </c>
      <c r="AY87" s="176" t="s">
        <v>211</v>
      </c>
      <c r="BK87" s="178">
        <f>SUM(BK88:BK127)</f>
        <v>0</v>
      </c>
    </row>
    <row r="88" spans="1:65" s="2" customFormat="1" ht="24.2" customHeight="1">
      <c r="A88" s="36"/>
      <c r="B88" s="37"/>
      <c r="C88" s="181" t="s">
        <v>79</v>
      </c>
      <c r="D88" s="181" t="s">
        <v>213</v>
      </c>
      <c r="E88" s="182" t="s">
        <v>2071</v>
      </c>
      <c r="F88" s="183" t="s">
        <v>2072</v>
      </c>
      <c r="G88" s="184" t="s">
        <v>139</v>
      </c>
      <c r="H88" s="185">
        <v>14.6</v>
      </c>
      <c r="I88" s="186"/>
      <c r="J88" s="187">
        <f>ROUND(I88*H88,2)</f>
        <v>0</v>
      </c>
      <c r="K88" s="183" t="s">
        <v>217</v>
      </c>
      <c r="L88" s="41"/>
      <c r="M88" s="188" t="s">
        <v>19</v>
      </c>
      <c r="N88" s="189" t="s">
        <v>43</v>
      </c>
      <c r="O88" s="66"/>
      <c r="P88" s="190">
        <f>O88*H88</f>
        <v>0</v>
      </c>
      <c r="Q88" s="190">
        <v>0</v>
      </c>
      <c r="R88" s="190">
        <f>Q88*H88</f>
        <v>0</v>
      </c>
      <c r="S88" s="190">
        <v>0</v>
      </c>
      <c r="T88" s="191">
        <f>S88*H88</f>
        <v>0</v>
      </c>
      <c r="U88" s="36"/>
      <c r="V88" s="36"/>
      <c r="W88" s="36"/>
      <c r="X88" s="36"/>
      <c r="Y88" s="36"/>
      <c r="Z88" s="36"/>
      <c r="AA88" s="36"/>
      <c r="AB88" s="36"/>
      <c r="AC88" s="36"/>
      <c r="AD88" s="36"/>
      <c r="AE88" s="36"/>
      <c r="AR88" s="192" t="s">
        <v>148</v>
      </c>
      <c r="AT88" s="192" t="s">
        <v>213</v>
      </c>
      <c r="AU88" s="192" t="s">
        <v>81</v>
      </c>
      <c r="AY88" s="19" t="s">
        <v>211</v>
      </c>
      <c r="BE88" s="193">
        <f>IF(N88="základní",J88,0)</f>
        <v>0</v>
      </c>
      <c r="BF88" s="193">
        <f>IF(N88="snížená",J88,0)</f>
        <v>0</v>
      </c>
      <c r="BG88" s="193">
        <f>IF(N88="zákl. přenesená",J88,0)</f>
        <v>0</v>
      </c>
      <c r="BH88" s="193">
        <f>IF(N88="sníž. přenesená",J88,0)</f>
        <v>0</v>
      </c>
      <c r="BI88" s="193">
        <f>IF(N88="nulová",J88,0)</f>
        <v>0</v>
      </c>
      <c r="BJ88" s="19" t="s">
        <v>79</v>
      </c>
      <c r="BK88" s="193">
        <f>ROUND(I88*H88,2)</f>
        <v>0</v>
      </c>
      <c r="BL88" s="19" t="s">
        <v>148</v>
      </c>
      <c r="BM88" s="192" t="s">
        <v>2073</v>
      </c>
    </row>
    <row r="89" spans="1:65" s="2" customFormat="1" ht="48.75">
      <c r="A89" s="36"/>
      <c r="B89" s="37"/>
      <c r="C89" s="38"/>
      <c r="D89" s="194" t="s">
        <v>219</v>
      </c>
      <c r="E89" s="38"/>
      <c r="F89" s="195" t="s">
        <v>1890</v>
      </c>
      <c r="G89" s="38"/>
      <c r="H89" s="38"/>
      <c r="I89" s="196"/>
      <c r="J89" s="38"/>
      <c r="K89" s="38"/>
      <c r="L89" s="41"/>
      <c r="M89" s="197"/>
      <c r="N89" s="198"/>
      <c r="O89" s="66"/>
      <c r="P89" s="66"/>
      <c r="Q89" s="66"/>
      <c r="R89" s="66"/>
      <c r="S89" s="66"/>
      <c r="T89" s="67"/>
      <c r="U89" s="36"/>
      <c r="V89" s="36"/>
      <c r="W89" s="36"/>
      <c r="X89" s="36"/>
      <c r="Y89" s="36"/>
      <c r="Z89" s="36"/>
      <c r="AA89" s="36"/>
      <c r="AB89" s="36"/>
      <c r="AC89" s="36"/>
      <c r="AD89" s="36"/>
      <c r="AE89" s="36"/>
      <c r="AT89" s="19" t="s">
        <v>219</v>
      </c>
      <c r="AU89" s="19" t="s">
        <v>81</v>
      </c>
    </row>
    <row r="90" spans="1:65" s="14" customFormat="1" ht="11.25">
      <c r="B90" s="209"/>
      <c r="C90" s="210"/>
      <c r="D90" s="194" t="s">
        <v>231</v>
      </c>
      <c r="E90" s="211" t="s">
        <v>19</v>
      </c>
      <c r="F90" s="212" t="s">
        <v>959</v>
      </c>
      <c r="G90" s="210"/>
      <c r="H90" s="213">
        <v>14.6</v>
      </c>
      <c r="I90" s="214"/>
      <c r="J90" s="210"/>
      <c r="K90" s="210"/>
      <c r="L90" s="215"/>
      <c r="M90" s="216"/>
      <c r="N90" s="217"/>
      <c r="O90" s="217"/>
      <c r="P90" s="217"/>
      <c r="Q90" s="217"/>
      <c r="R90" s="217"/>
      <c r="S90" s="217"/>
      <c r="T90" s="218"/>
      <c r="AT90" s="219" t="s">
        <v>231</v>
      </c>
      <c r="AU90" s="219" t="s">
        <v>81</v>
      </c>
      <c r="AV90" s="14" t="s">
        <v>81</v>
      </c>
      <c r="AW90" s="14" t="s">
        <v>33</v>
      </c>
      <c r="AX90" s="14" t="s">
        <v>79</v>
      </c>
      <c r="AY90" s="219" t="s">
        <v>211</v>
      </c>
    </row>
    <row r="91" spans="1:65" s="2" customFormat="1" ht="24.2" customHeight="1">
      <c r="A91" s="36"/>
      <c r="B91" s="37"/>
      <c r="C91" s="181" t="s">
        <v>81</v>
      </c>
      <c r="D91" s="181" t="s">
        <v>213</v>
      </c>
      <c r="E91" s="182" t="s">
        <v>2074</v>
      </c>
      <c r="F91" s="183" t="s">
        <v>2075</v>
      </c>
      <c r="G91" s="184" t="s">
        <v>139</v>
      </c>
      <c r="H91" s="185">
        <v>14.6</v>
      </c>
      <c r="I91" s="186"/>
      <c r="J91" s="187">
        <f>ROUND(I91*H91,2)</f>
        <v>0</v>
      </c>
      <c r="K91" s="183" t="s">
        <v>217</v>
      </c>
      <c r="L91" s="41"/>
      <c r="M91" s="188" t="s">
        <v>19</v>
      </c>
      <c r="N91" s="189" t="s">
        <v>43</v>
      </c>
      <c r="O91" s="66"/>
      <c r="P91" s="190">
        <f>O91*H91</f>
        <v>0</v>
      </c>
      <c r="Q91" s="190">
        <v>0</v>
      </c>
      <c r="R91" s="190">
        <f>Q91*H91</f>
        <v>0</v>
      </c>
      <c r="S91" s="190">
        <v>0</v>
      </c>
      <c r="T91" s="191">
        <f>S91*H91</f>
        <v>0</v>
      </c>
      <c r="U91" s="36"/>
      <c r="V91" s="36"/>
      <c r="W91" s="36"/>
      <c r="X91" s="36"/>
      <c r="Y91" s="36"/>
      <c r="Z91" s="36"/>
      <c r="AA91" s="36"/>
      <c r="AB91" s="36"/>
      <c r="AC91" s="36"/>
      <c r="AD91" s="36"/>
      <c r="AE91" s="36"/>
      <c r="AR91" s="192" t="s">
        <v>148</v>
      </c>
      <c r="AT91" s="192" t="s">
        <v>213</v>
      </c>
      <c r="AU91" s="192" t="s">
        <v>81</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2076</v>
      </c>
    </row>
    <row r="92" spans="1:65" s="2" customFormat="1" ht="48.75">
      <c r="A92" s="36"/>
      <c r="B92" s="37"/>
      <c r="C92" s="38"/>
      <c r="D92" s="194" t="s">
        <v>219</v>
      </c>
      <c r="E92" s="38"/>
      <c r="F92" s="195" t="s">
        <v>1890</v>
      </c>
      <c r="G92" s="38"/>
      <c r="H92" s="38"/>
      <c r="I92" s="196"/>
      <c r="J92" s="38"/>
      <c r="K92" s="38"/>
      <c r="L92" s="41"/>
      <c r="M92" s="197"/>
      <c r="N92" s="198"/>
      <c r="O92" s="66"/>
      <c r="P92" s="66"/>
      <c r="Q92" s="66"/>
      <c r="R92" s="66"/>
      <c r="S92" s="66"/>
      <c r="T92" s="67"/>
      <c r="U92" s="36"/>
      <c r="V92" s="36"/>
      <c r="W92" s="36"/>
      <c r="X92" s="36"/>
      <c r="Y92" s="36"/>
      <c r="Z92" s="36"/>
      <c r="AA92" s="36"/>
      <c r="AB92" s="36"/>
      <c r="AC92" s="36"/>
      <c r="AD92" s="36"/>
      <c r="AE92" s="36"/>
      <c r="AT92" s="19" t="s">
        <v>219</v>
      </c>
      <c r="AU92" s="19" t="s">
        <v>81</v>
      </c>
    </row>
    <row r="93" spans="1:65" s="14" customFormat="1" ht="11.25">
      <c r="B93" s="209"/>
      <c r="C93" s="210"/>
      <c r="D93" s="194" t="s">
        <v>231</v>
      </c>
      <c r="E93" s="211" t="s">
        <v>19</v>
      </c>
      <c r="F93" s="212" t="s">
        <v>2077</v>
      </c>
      <c r="G93" s="210"/>
      <c r="H93" s="213">
        <v>73</v>
      </c>
      <c r="I93" s="214"/>
      <c r="J93" s="210"/>
      <c r="K93" s="210"/>
      <c r="L93" s="215"/>
      <c r="M93" s="216"/>
      <c r="N93" s="217"/>
      <c r="O93" s="217"/>
      <c r="P93" s="217"/>
      <c r="Q93" s="217"/>
      <c r="R93" s="217"/>
      <c r="S93" s="217"/>
      <c r="T93" s="218"/>
      <c r="AT93" s="219" t="s">
        <v>231</v>
      </c>
      <c r="AU93" s="219" t="s">
        <v>81</v>
      </c>
      <c r="AV93" s="14" t="s">
        <v>81</v>
      </c>
      <c r="AW93" s="14" t="s">
        <v>33</v>
      </c>
      <c r="AX93" s="14" t="s">
        <v>72</v>
      </c>
      <c r="AY93" s="219" t="s">
        <v>211</v>
      </c>
    </row>
    <row r="94" spans="1:65" s="15" customFormat="1" ht="11.25">
      <c r="B94" s="220"/>
      <c r="C94" s="221"/>
      <c r="D94" s="194" t="s">
        <v>231</v>
      </c>
      <c r="E94" s="222" t="s">
        <v>49</v>
      </c>
      <c r="F94" s="223" t="s">
        <v>288</v>
      </c>
      <c r="G94" s="221"/>
      <c r="H94" s="224">
        <v>73</v>
      </c>
      <c r="I94" s="225"/>
      <c r="J94" s="221"/>
      <c r="K94" s="221"/>
      <c r="L94" s="226"/>
      <c r="M94" s="227"/>
      <c r="N94" s="228"/>
      <c r="O94" s="228"/>
      <c r="P94" s="228"/>
      <c r="Q94" s="228"/>
      <c r="R94" s="228"/>
      <c r="S94" s="228"/>
      <c r="T94" s="229"/>
      <c r="AT94" s="230" t="s">
        <v>231</v>
      </c>
      <c r="AU94" s="230" t="s">
        <v>81</v>
      </c>
      <c r="AV94" s="15" t="s">
        <v>148</v>
      </c>
      <c r="AW94" s="15" t="s">
        <v>33</v>
      </c>
      <c r="AX94" s="15" t="s">
        <v>72</v>
      </c>
      <c r="AY94" s="230" t="s">
        <v>211</v>
      </c>
    </row>
    <row r="95" spans="1:65" s="14" customFormat="1" ht="11.25">
      <c r="B95" s="209"/>
      <c r="C95" s="210"/>
      <c r="D95" s="194" t="s">
        <v>231</v>
      </c>
      <c r="E95" s="211" t="s">
        <v>19</v>
      </c>
      <c r="F95" s="212" t="s">
        <v>959</v>
      </c>
      <c r="G95" s="210"/>
      <c r="H95" s="213">
        <v>14.6</v>
      </c>
      <c r="I95" s="214"/>
      <c r="J95" s="210"/>
      <c r="K95" s="210"/>
      <c r="L95" s="215"/>
      <c r="M95" s="216"/>
      <c r="N95" s="217"/>
      <c r="O95" s="217"/>
      <c r="P95" s="217"/>
      <c r="Q95" s="217"/>
      <c r="R95" s="217"/>
      <c r="S95" s="217"/>
      <c r="T95" s="218"/>
      <c r="AT95" s="219" t="s">
        <v>231</v>
      </c>
      <c r="AU95" s="219" t="s">
        <v>81</v>
      </c>
      <c r="AV95" s="14" t="s">
        <v>81</v>
      </c>
      <c r="AW95" s="14" t="s">
        <v>33</v>
      </c>
      <c r="AX95" s="14" t="s">
        <v>79</v>
      </c>
      <c r="AY95" s="219" t="s">
        <v>211</v>
      </c>
    </row>
    <row r="96" spans="1:65" s="2" customFormat="1" ht="24.2" customHeight="1">
      <c r="A96" s="36"/>
      <c r="B96" s="37"/>
      <c r="C96" s="181" t="s">
        <v>225</v>
      </c>
      <c r="D96" s="181" t="s">
        <v>213</v>
      </c>
      <c r="E96" s="182" t="s">
        <v>2078</v>
      </c>
      <c r="F96" s="183" t="s">
        <v>2079</v>
      </c>
      <c r="G96" s="184" t="s">
        <v>139</v>
      </c>
      <c r="H96" s="185">
        <v>21.9</v>
      </c>
      <c r="I96" s="186"/>
      <c r="J96" s="187">
        <f>ROUND(I96*H96,2)</f>
        <v>0</v>
      </c>
      <c r="K96" s="183" t="s">
        <v>217</v>
      </c>
      <c r="L96" s="41"/>
      <c r="M96" s="188" t="s">
        <v>19</v>
      </c>
      <c r="N96" s="189" t="s">
        <v>43</v>
      </c>
      <c r="O96" s="66"/>
      <c r="P96" s="190">
        <f>O96*H96</f>
        <v>0</v>
      </c>
      <c r="Q96" s="190">
        <v>0</v>
      </c>
      <c r="R96" s="190">
        <f>Q96*H96</f>
        <v>0</v>
      </c>
      <c r="S96" s="190">
        <v>0</v>
      </c>
      <c r="T96" s="191">
        <f>S96*H96</f>
        <v>0</v>
      </c>
      <c r="U96" s="36"/>
      <c r="V96" s="36"/>
      <c r="W96" s="36"/>
      <c r="X96" s="36"/>
      <c r="Y96" s="36"/>
      <c r="Z96" s="36"/>
      <c r="AA96" s="36"/>
      <c r="AB96" s="36"/>
      <c r="AC96" s="36"/>
      <c r="AD96" s="36"/>
      <c r="AE96" s="36"/>
      <c r="AR96" s="192" t="s">
        <v>148</v>
      </c>
      <c r="AT96" s="192" t="s">
        <v>213</v>
      </c>
      <c r="AU96" s="192" t="s">
        <v>81</v>
      </c>
      <c r="AY96" s="19" t="s">
        <v>211</v>
      </c>
      <c r="BE96" s="193">
        <f>IF(N96="základní",J96,0)</f>
        <v>0</v>
      </c>
      <c r="BF96" s="193">
        <f>IF(N96="snížená",J96,0)</f>
        <v>0</v>
      </c>
      <c r="BG96" s="193">
        <f>IF(N96="zákl. přenesená",J96,0)</f>
        <v>0</v>
      </c>
      <c r="BH96" s="193">
        <f>IF(N96="sníž. přenesená",J96,0)</f>
        <v>0</v>
      </c>
      <c r="BI96" s="193">
        <f>IF(N96="nulová",J96,0)</f>
        <v>0</v>
      </c>
      <c r="BJ96" s="19" t="s">
        <v>79</v>
      </c>
      <c r="BK96" s="193">
        <f>ROUND(I96*H96,2)</f>
        <v>0</v>
      </c>
      <c r="BL96" s="19" t="s">
        <v>148</v>
      </c>
      <c r="BM96" s="192" t="s">
        <v>2080</v>
      </c>
    </row>
    <row r="97" spans="1:65" s="2" customFormat="1" ht="48.75">
      <c r="A97" s="36"/>
      <c r="B97" s="37"/>
      <c r="C97" s="38"/>
      <c r="D97" s="194" t="s">
        <v>219</v>
      </c>
      <c r="E97" s="38"/>
      <c r="F97" s="195" t="s">
        <v>1890</v>
      </c>
      <c r="G97" s="38"/>
      <c r="H97" s="38"/>
      <c r="I97" s="196"/>
      <c r="J97" s="38"/>
      <c r="K97" s="38"/>
      <c r="L97" s="41"/>
      <c r="M97" s="197"/>
      <c r="N97" s="198"/>
      <c r="O97" s="66"/>
      <c r="P97" s="66"/>
      <c r="Q97" s="66"/>
      <c r="R97" s="66"/>
      <c r="S97" s="66"/>
      <c r="T97" s="67"/>
      <c r="U97" s="36"/>
      <c r="V97" s="36"/>
      <c r="W97" s="36"/>
      <c r="X97" s="36"/>
      <c r="Y97" s="36"/>
      <c r="Z97" s="36"/>
      <c r="AA97" s="36"/>
      <c r="AB97" s="36"/>
      <c r="AC97" s="36"/>
      <c r="AD97" s="36"/>
      <c r="AE97" s="36"/>
      <c r="AT97" s="19" t="s">
        <v>219</v>
      </c>
      <c r="AU97" s="19" t="s">
        <v>81</v>
      </c>
    </row>
    <row r="98" spans="1:65" s="14" customFormat="1" ht="11.25">
      <c r="B98" s="209"/>
      <c r="C98" s="210"/>
      <c r="D98" s="194" t="s">
        <v>231</v>
      </c>
      <c r="E98" s="211" t="s">
        <v>19</v>
      </c>
      <c r="F98" s="212" t="s">
        <v>972</v>
      </c>
      <c r="G98" s="210"/>
      <c r="H98" s="213">
        <v>21.9</v>
      </c>
      <c r="I98" s="214"/>
      <c r="J98" s="210"/>
      <c r="K98" s="210"/>
      <c r="L98" s="215"/>
      <c r="M98" s="216"/>
      <c r="N98" s="217"/>
      <c r="O98" s="217"/>
      <c r="P98" s="217"/>
      <c r="Q98" s="217"/>
      <c r="R98" s="217"/>
      <c r="S98" s="217"/>
      <c r="T98" s="218"/>
      <c r="AT98" s="219" t="s">
        <v>231</v>
      </c>
      <c r="AU98" s="219" t="s">
        <v>81</v>
      </c>
      <c r="AV98" s="14" t="s">
        <v>81</v>
      </c>
      <c r="AW98" s="14" t="s">
        <v>33</v>
      </c>
      <c r="AX98" s="14" t="s">
        <v>79</v>
      </c>
      <c r="AY98" s="219" t="s">
        <v>211</v>
      </c>
    </row>
    <row r="99" spans="1:65" s="2" customFormat="1" ht="24.2" customHeight="1">
      <c r="A99" s="36"/>
      <c r="B99" s="37"/>
      <c r="C99" s="181" t="s">
        <v>148</v>
      </c>
      <c r="D99" s="181" t="s">
        <v>213</v>
      </c>
      <c r="E99" s="182" t="s">
        <v>2081</v>
      </c>
      <c r="F99" s="183" t="s">
        <v>2082</v>
      </c>
      <c r="G99" s="184" t="s">
        <v>139</v>
      </c>
      <c r="H99" s="185">
        <v>14.6</v>
      </c>
      <c r="I99" s="186"/>
      <c r="J99" s="187">
        <f>ROUND(I99*H99,2)</f>
        <v>0</v>
      </c>
      <c r="K99" s="183" t="s">
        <v>217</v>
      </c>
      <c r="L99" s="41"/>
      <c r="M99" s="188" t="s">
        <v>19</v>
      </c>
      <c r="N99" s="189" t="s">
        <v>43</v>
      </c>
      <c r="O99" s="66"/>
      <c r="P99" s="190">
        <f>O99*H99</f>
        <v>0</v>
      </c>
      <c r="Q99" s="190">
        <v>0</v>
      </c>
      <c r="R99" s="190">
        <f>Q99*H99</f>
        <v>0</v>
      </c>
      <c r="S99" s="190">
        <v>0</v>
      </c>
      <c r="T99" s="191">
        <f>S99*H99</f>
        <v>0</v>
      </c>
      <c r="U99" s="36"/>
      <c r="V99" s="36"/>
      <c r="W99" s="36"/>
      <c r="X99" s="36"/>
      <c r="Y99" s="36"/>
      <c r="Z99" s="36"/>
      <c r="AA99" s="36"/>
      <c r="AB99" s="36"/>
      <c r="AC99" s="36"/>
      <c r="AD99" s="36"/>
      <c r="AE99" s="36"/>
      <c r="AR99" s="192" t="s">
        <v>148</v>
      </c>
      <c r="AT99" s="192" t="s">
        <v>213</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148</v>
      </c>
      <c r="BM99" s="192" t="s">
        <v>2083</v>
      </c>
    </row>
    <row r="100" spans="1:65" s="2" customFormat="1" ht="48.75">
      <c r="A100" s="36"/>
      <c r="B100" s="37"/>
      <c r="C100" s="38"/>
      <c r="D100" s="194" t="s">
        <v>219</v>
      </c>
      <c r="E100" s="38"/>
      <c r="F100" s="195" t="s">
        <v>1890</v>
      </c>
      <c r="G100" s="38"/>
      <c r="H100" s="38"/>
      <c r="I100" s="196"/>
      <c r="J100" s="38"/>
      <c r="K100" s="38"/>
      <c r="L100" s="41"/>
      <c r="M100" s="197"/>
      <c r="N100" s="198"/>
      <c r="O100" s="66"/>
      <c r="P100" s="66"/>
      <c r="Q100" s="66"/>
      <c r="R100" s="66"/>
      <c r="S100" s="66"/>
      <c r="T100" s="67"/>
      <c r="U100" s="36"/>
      <c r="V100" s="36"/>
      <c r="W100" s="36"/>
      <c r="X100" s="36"/>
      <c r="Y100" s="36"/>
      <c r="Z100" s="36"/>
      <c r="AA100" s="36"/>
      <c r="AB100" s="36"/>
      <c r="AC100" s="36"/>
      <c r="AD100" s="36"/>
      <c r="AE100" s="36"/>
      <c r="AT100" s="19" t="s">
        <v>219</v>
      </c>
      <c r="AU100" s="19" t="s">
        <v>81</v>
      </c>
    </row>
    <row r="101" spans="1:65" s="14" customFormat="1" ht="11.25">
      <c r="B101" s="209"/>
      <c r="C101" s="210"/>
      <c r="D101" s="194" t="s">
        <v>231</v>
      </c>
      <c r="E101" s="211" t="s">
        <v>19</v>
      </c>
      <c r="F101" s="212" t="s">
        <v>959</v>
      </c>
      <c r="G101" s="210"/>
      <c r="H101" s="213">
        <v>14.6</v>
      </c>
      <c r="I101" s="214"/>
      <c r="J101" s="210"/>
      <c r="K101" s="210"/>
      <c r="L101" s="215"/>
      <c r="M101" s="216"/>
      <c r="N101" s="217"/>
      <c r="O101" s="217"/>
      <c r="P101" s="217"/>
      <c r="Q101" s="217"/>
      <c r="R101" s="217"/>
      <c r="S101" s="217"/>
      <c r="T101" s="218"/>
      <c r="AT101" s="219" t="s">
        <v>231</v>
      </c>
      <c r="AU101" s="219" t="s">
        <v>81</v>
      </c>
      <c r="AV101" s="14" t="s">
        <v>81</v>
      </c>
      <c r="AW101" s="14" t="s">
        <v>33</v>
      </c>
      <c r="AX101" s="14" t="s">
        <v>79</v>
      </c>
      <c r="AY101" s="219" t="s">
        <v>211</v>
      </c>
    </row>
    <row r="102" spans="1:65" s="2" customFormat="1" ht="24.2" customHeight="1">
      <c r="A102" s="36"/>
      <c r="B102" s="37"/>
      <c r="C102" s="181" t="s">
        <v>237</v>
      </c>
      <c r="D102" s="181" t="s">
        <v>213</v>
      </c>
      <c r="E102" s="182" t="s">
        <v>2084</v>
      </c>
      <c r="F102" s="183" t="s">
        <v>2085</v>
      </c>
      <c r="G102" s="184" t="s">
        <v>139</v>
      </c>
      <c r="H102" s="185">
        <v>7.3</v>
      </c>
      <c r="I102" s="186"/>
      <c r="J102" s="187">
        <f>ROUND(I102*H102,2)</f>
        <v>0</v>
      </c>
      <c r="K102" s="183" t="s">
        <v>217</v>
      </c>
      <c r="L102" s="41"/>
      <c r="M102" s="188" t="s">
        <v>19</v>
      </c>
      <c r="N102" s="189" t="s">
        <v>43</v>
      </c>
      <c r="O102" s="66"/>
      <c r="P102" s="190">
        <f>O102*H102</f>
        <v>0</v>
      </c>
      <c r="Q102" s="190">
        <v>0</v>
      </c>
      <c r="R102" s="190">
        <f>Q102*H102</f>
        <v>0</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2086</v>
      </c>
    </row>
    <row r="103" spans="1:65" s="2" customFormat="1" ht="48.75">
      <c r="A103" s="36"/>
      <c r="B103" s="37"/>
      <c r="C103" s="38"/>
      <c r="D103" s="194" t="s">
        <v>219</v>
      </c>
      <c r="E103" s="38"/>
      <c r="F103" s="195" t="s">
        <v>1890</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14" customFormat="1" ht="11.25">
      <c r="B104" s="209"/>
      <c r="C104" s="210"/>
      <c r="D104" s="194" t="s">
        <v>231</v>
      </c>
      <c r="E104" s="211" t="s">
        <v>19</v>
      </c>
      <c r="F104" s="212" t="s">
        <v>979</v>
      </c>
      <c r="G104" s="210"/>
      <c r="H104" s="213">
        <v>7.3</v>
      </c>
      <c r="I104" s="214"/>
      <c r="J104" s="210"/>
      <c r="K104" s="210"/>
      <c r="L104" s="215"/>
      <c r="M104" s="216"/>
      <c r="N104" s="217"/>
      <c r="O104" s="217"/>
      <c r="P104" s="217"/>
      <c r="Q104" s="217"/>
      <c r="R104" s="217"/>
      <c r="S104" s="217"/>
      <c r="T104" s="218"/>
      <c r="AT104" s="219" t="s">
        <v>231</v>
      </c>
      <c r="AU104" s="219" t="s">
        <v>81</v>
      </c>
      <c r="AV104" s="14" t="s">
        <v>81</v>
      </c>
      <c r="AW104" s="14" t="s">
        <v>33</v>
      </c>
      <c r="AX104" s="14" t="s">
        <v>79</v>
      </c>
      <c r="AY104" s="219" t="s">
        <v>211</v>
      </c>
    </row>
    <row r="105" spans="1:65" s="2" customFormat="1" ht="37.9" customHeight="1">
      <c r="A105" s="36"/>
      <c r="B105" s="37"/>
      <c r="C105" s="181" t="s">
        <v>243</v>
      </c>
      <c r="D105" s="181" t="s">
        <v>213</v>
      </c>
      <c r="E105" s="182" t="s">
        <v>2087</v>
      </c>
      <c r="F105" s="183" t="s">
        <v>2088</v>
      </c>
      <c r="G105" s="184" t="s">
        <v>139</v>
      </c>
      <c r="H105" s="185">
        <v>5.29</v>
      </c>
      <c r="I105" s="186"/>
      <c r="J105" s="187">
        <f>ROUND(I105*H105,2)</f>
        <v>0</v>
      </c>
      <c r="K105" s="183" t="s">
        <v>217</v>
      </c>
      <c r="L105" s="41"/>
      <c r="M105" s="188" t="s">
        <v>19</v>
      </c>
      <c r="N105" s="189" t="s">
        <v>43</v>
      </c>
      <c r="O105" s="66"/>
      <c r="P105" s="190">
        <f>O105*H105</f>
        <v>0</v>
      </c>
      <c r="Q105" s="190">
        <v>0</v>
      </c>
      <c r="R105" s="190">
        <f>Q105*H105</f>
        <v>0</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2089</v>
      </c>
    </row>
    <row r="106" spans="1:65" s="2" customFormat="1" ht="58.5">
      <c r="A106" s="36"/>
      <c r="B106" s="37"/>
      <c r="C106" s="38"/>
      <c r="D106" s="194" t="s">
        <v>219</v>
      </c>
      <c r="E106" s="38"/>
      <c r="F106" s="195" t="s">
        <v>405</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14" customFormat="1" ht="11.25">
      <c r="B107" s="209"/>
      <c r="C107" s="210"/>
      <c r="D107" s="194" t="s">
        <v>231</v>
      </c>
      <c r="E107" s="211" t="s">
        <v>19</v>
      </c>
      <c r="F107" s="212" t="s">
        <v>2090</v>
      </c>
      <c r="G107" s="210"/>
      <c r="H107" s="213">
        <v>5.29</v>
      </c>
      <c r="I107" s="214"/>
      <c r="J107" s="210"/>
      <c r="K107" s="210"/>
      <c r="L107" s="215"/>
      <c r="M107" s="216"/>
      <c r="N107" s="217"/>
      <c r="O107" s="217"/>
      <c r="P107" s="217"/>
      <c r="Q107" s="217"/>
      <c r="R107" s="217"/>
      <c r="S107" s="217"/>
      <c r="T107" s="218"/>
      <c r="AT107" s="219" t="s">
        <v>231</v>
      </c>
      <c r="AU107" s="219" t="s">
        <v>81</v>
      </c>
      <c r="AV107" s="14" t="s">
        <v>81</v>
      </c>
      <c r="AW107" s="14" t="s">
        <v>33</v>
      </c>
      <c r="AX107" s="14" t="s">
        <v>79</v>
      </c>
      <c r="AY107" s="219" t="s">
        <v>211</v>
      </c>
    </row>
    <row r="108" spans="1:65" s="2" customFormat="1" ht="37.9" customHeight="1">
      <c r="A108" s="36"/>
      <c r="B108" s="37"/>
      <c r="C108" s="181" t="s">
        <v>248</v>
      </c>
      <c r="D108" s="181" t="s">
        <v>213</v>
      </c>
      <c r="E108" s="182" t="s">
        <v>402</v>
      </c>
      <c r="F108" s="183" t="s">
        <v>403</v>
      </c>
      <c r="G108" s="184" t="s">
        <v>139</v>
      </c>
      <c r="H108" s="185">
        <v>36.5</v>
      </c>
      <c r="I108" s="186"/>
      <c r="J108" s="187">
        <f>ROUND(I108*H108,2)</f>
        <v>0</v>
      </c>
      <c r="K108" s="183" t="s">
        <v>217</v>
      </c>
      <c r="L108" s="41"/>
      <c r="M108" s="188" t="s">
        <v>19</v>
      </c>
      <c r="N108" s="189" t="s">
        <v>43</v>
      </c>
      <c r="O108" s="66"/>
      <c r="P108" s="190">
        <f>O108*H108</f>
        <v>0</v>
      </c>
      <c r="Q108" s="190">
        <v>0</v>
      </c>
      <c r="R108" s="190">
        <f>Q108*H108</f>
        <v>0</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2091</v>
      </c>
    </row>
    <row r="109" spans="1:65" s="2" customFormat="1" ht="58.5">
      <c r="A109" s="36"/>
      <c r="B109" s="37"/>
      <c r="C109" s="38"/>
      <c r="D109" s="194" t="s">
        <v>219</v>
      </c>
      <c r="E109" s="38"/>
      <c r="F109" s="195" t="s">
        <v>405</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14" customFormat="1" ht="11.25">
      <c r="B110" s="209"/>
      <c r="C110" s="210"/>
      <c r="D110" s="194" t="s">
        <v>231</v>
      </c>
      <c r="E110" s="211" t="s">
        <v>19</v>
      </c>
      <c r="F110" s="212" t="s">
        <v>1400</v>
      </c>
      <c r="G110" s="210"/>
      <c r="H110" s="213">
        <v>36.5</v>
      </c>
      <c r="I110" s="214"/>
      <c r="J110" s="210"/>
      <c r="K110" s="210"/>
      <c r="L110" s="215"/>
      <c r="M110" s="216"/>
      <c r="N110" s="217"/>
      <c r="O110" s="217"/>
      <c r="P110" s="217"/>
      <c r="Q110" s="217"/>
      <c r="R110" s="217"/>
      <c r="S110" s="217"/>
      <c r="T110" s="218"/>
      <c r="AT110" s="219" t="s">
        <v>231</v>
      </c>
      <c r="AU110" s="219" t="s">
        <v>81</v>
      </c>
      <c r="AV110" s="14" t="s">
        <v>81</v>
      </c>
      <c r="AW110" s="14" t="s">
        <v>33</v>
      </c>
      <c r="AX110" s="14" t="s">
        <v>79</v>
      </c>
      <c r="AY110" s="219" t="s">
        <v>211</v>
      </c>
    </row>
    <row r="111" spans="1:65" s="2" customFormat="1" ht="37.9" customHeight="1">
      <c r="A111" s="36"/>
      <c r="B111" s="37"/>
      <c r="C111" s="181" t="s">
        <v>254</v>
      </c>
      <c r="D111" s="181" t="s">
        <v>213</v>
      </c>
      <c r="E111" s="182" t="s">
        <v>408</v>
      </c>
      <c r="F111" s="183" t="s">
        <v>409</v>
      </c>
      <c r="G111" s="184" t="s">
        <v>139</v>
      </c>
      <c r="H111" s="185">
        <v>7.3</v>
      </c>
      <c r="I111" s="186"/>
      <c r="J111" s="187">
        <f>ROUND(I111*H111,2)</f>
        <v>0</v>
      </c>
      <c r="K111" s="183" t="s">
        <v>217</v>
      </c>
      <c r="L111" s="41"/>
      <c r="M111" s="188" t="s">
        <v>19</v>
      </c>
      <c r="N111" s="189" t="s">
        <v>43</v>
      </c>
      <c r="O111" s="66"/>
      <c r="P111" s="190">
        <f>O111*H111</f>
        <v>0</v>
      </c>
      <c r="Q111" s="190">
        <v>0</v>
      </c>
      <c r="R111" s="190">
        <f>Q111*H111</f>
        <v>0</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2092</v>
      </c>
    </row>
    <row r="112" spans="1:65" s="2" customFormat="1" ht="58.5">
      <c r="A112" s="36"/>
      <c r="B112" s="37"/>
      <c r="C112" s="38"/>
      <c r="D112" s="194" t="s">
        <v>219</v>
      </c>
      <c r="E112" s="38"/>
      <c r="F112" s="195" t="s">
        <v>405</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14" customFormat="1" ht="11.25">
      <c r="B113" s="209"/>
      <c r="C113" s="210"/>
      <c r="D113" s="194" t="s">
        <v>231</v>
      </c>
      <c r="E113" s="211" t="s">
        <v>19</v>
      </c>
      <c r="F113" s="212" t="s">
        <v>979</v>
      </c>
      <c r="G113" s="210"/>
      <c r="H113" s="213">
        <v>7.3</v>
      </c>
      <c r="I113" s="214"/>
      <c r="J113" s="210"/>
      <c r="K113" s="210"/>
      <c r="L113" s="215"/>
      <c r="M113" s="216"/>
      <c r="N113" s="217"/>
      <c r="O113" s="217"/>
      <c r="P113" s="217"/>
      <c r="Q113" s="217"/>
      <c r="R113" s="217"/>
      <c r="S113" s="217"/>
      <c r="T113" s="218"/>
      <c r="AT113" s="219" t="s">
        <v>231</v>
      </c>
      <c r="AU113" s="219" t="s">
        <v>81</v>
      </c>
      <c r="AV113" s="14" t="s">
        <v>81</v>
      </c>
      <c r="AW113" s="14" t="s">
        <v>33</v>
      </c>
      <c r="AX113" s="14" t="s">
        <v>79</v>
      </c>
      <c r="AY113" s="219" t="s">
        <v>211</v>
      </c>
    </row>
    <row r="114" spans="1:65" s="2" customFormat="1" ht="24.2" customHeight="1">
      <c r="A114" s="36"/>
      <c r="B114" s="37"/>
      <c r="C114" s="181" t="s">
        <v>259</v>
      </c>
      <c r="D114" s="181" t="s">
        <v>213</v>
      </c>
      <c r="E114" s="182" t="s">
        <v>419</v>
      </c>
      <c r="F114" s="183" t="s">
        <v>420</v>
      </c>
      <c r="G114" s="184" t="s">
        <v>139</v>
      </c>
      <c r="H114" s="185">
        <v>49.09</v>
      </c>
      <c r="I114" s="186"/>
      <c r="J114" s="187">
        <f>ROUND(I114*H114,2)</f>
        <v>0</v>
      </c>
      <c r="K114" s="183" t="s">
        <v>217</v>
      </c>
      <c r="L114" s="41"/>
      <c r="M114" s="188" t="s">
        <v>19</v>
      </c>
      <c r="N114" s="189" t="s">
        <v>43</v>
      </c>
      <c r="O114" s="66"/>
      <c r="P114" s="190">
        <f>O114*H114</f>
        <v>0</v>
      </c>
      <c r="Q114" s="190">
        <v>0</v>
      </c>
      <c r="R114" s="190">
        <f>Q114*H114</f>
        <v>0</v>
      </c>
      <c r="S114" s="190">
        <v>0</v>
      </c>
      <c r="T114" s="191">
        <f>S114*H114</f>
        <v>0</v>
      </c>
      <c r="U114" s="36"/>
      <c r="V114" s="36"/>
      <c r="W114" s="36"/>
      <c r="X114" s="36"/>
      <c r="Y114" s="36"/>
      <c r="Z114" s="36"/>
      <c r="AA114" s="36"/>
      <c r="AB114" s="36"/>
      <c r="AC114" s="36"/>
      <c r="AD114" s="36"/>
      <c r="AE114" s="36"/>
      <c r="AR114" s="192" t="s">
        <v>148</v>
      </c>
      <c r="AT114" s="192" t="s">
        <v>213</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2093</v>
      </c>
    </row>
    <row r="115" spans="1:65" s="2" customFormat="1" ht="97.5">
      <c r="A115" s="36"/>
      <c r="B115" s="37"/>
      <c r="C115" s="38"/>
      <c r="D115" s="194" t="s">
        <v>219</v>
      </c>
      <c r="E115" s="38"/>
      <c r="F115" s="195" t="s">
        <v>422</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14" customFormat="1" ht="11.25">
      <c r="B116" s="209"/>
      <c r="C116" s="210"/>
      <c r="D116" s="194" t="s">
        <v>231</v>
      </c>
      <c r="E116" s="211" t="s">
        <v>19</v>
      </c>
      <c r="F116" s="212" t="s">
        <v>1908</v>
      </c>
      <c r="G116" s="210"/>
      <c r="H116" s="213">
        <v>73</v>
      </c>
      <c r="I116" s="214"/>
      <c r="J116" s="210"/>
      <c r="K116" s="210"/>
      <c r="L116" s="215"/>
      <c r="M116" s="216"/>
      <c r="N116" s="217"/>
      <c r="O116" s="217"/>
      <c r="P116" s="217"/>
      <c r="Q116" s="217"/>
      <c r="R116" s="217"/>
      <c r="S116" s="217"/>
      <c r="T116" s="218"/>
      <c r="AT116" s="219" t="s">
        <v>231</v>
      </c>
      <c r="AU116" s="219" t="s">
        <v>81</v>
      </c>
      <c r="AV116" s="14" t="s">
        <v>81</v>
      </c>
      <c r="AW116" s="14" t="s">
        <v>33</v>
      </c>
      <c r="AX116" s="14" t="s">
        <v>72</v>
      </c>
      <c r="AY116" s="219" t="s">
        <v>211</v>
      </c>
    </row>
    <row r="117" spans="1:65" s="14" customFormat="1" ht="11.25">
      <c r="B117" s="209"/>
      <c r="C117" s="210"/>
      <c r="D117" s="194" t="s">
        <v>231</v>
      </c>
      <c r="E117" s="211" t="s">
        <v>19</v>
      </c>
      <c r="F117" s="212" t="s">
        <v>2094</v>
      </c>
      <c r="G117" s="210"/>
      <c r="H117" s="213">
        <v>-23.91</v>
      </c>
      <c r="I117" s="214"/>
      <c r="J117" s="210"/>
      <c r="K117" s="210"/>
      <c r="L117" s="215"/>
      <c r="M117" s="216"/>
      <c r="N117" s="217"/>
      <c r="O117" s="217"/>
      <c r="P117" s="217"/>
      <c r="Q117" s="217"/>
      <c r="R117" s="217"/>
      <c r="S117" s="217"/>
      <c r="T117" s="218"/>
      <c r="AT117" s="219" t="s">
        <v>231</v>
      </c>
      <c r="AU117" s="219" t="s">
        <v>81</v>
      </c>
      <c r="AV117" s="14" t="s">
        <v>81</v>
      </c>
      <c r="AW117" s="14" t="s">
        <v>33</v>
      </c>
      <c r="AX117" s="14" t="s">
        <v>72</v>
      </c>
      <c r="AY117" s="219" t="s">
        <v>211</v>
      </c>
    </row>
    <row r="118" spans="1:65" s="15" customFormat="1" ht="11.25">
      <c r="B118" s="220"/>
      <c r="C118" s="221"/>
      <c r="D118" s="194" t="s">
        <v>231</v>
      </c>
      <c r="E118" s="222" t="s">
        <v>152</v>
      </c>
      <c r="F118" s="223" t="s">
        <v>288</v>
      </c>
      <c r="G118" s="221"/>
      <c r="H118" s="224">
        <v>49.09</v>
      </c>
      <c r="I118" s="225"/>
      <c r="J118" s="221"/>
      <c r="K118" s="221"/>
      <c r="L118" s="226"/>
      <c r="M118" s="227"/>
      <c r="N118" s="228"/>
      <c r="O118" s="228"/>
      <c r="P118" s="228"/>
      <c r="Q118" s="228"/>
      <c r="R118" s="228"/>
      <c r="S118" s="228"/>
      <c r="T118" s="229"/>
      <c r="AT118" s="230" t="s">
        <v>231</v>
      </c>
      <c r="AU118" s="230" t="s">
        <v>81</v>
      </c>
      <c r="AV118" s="15" t="s">
        <v>148</v>
      </c>
      <c r="AW118" s="15" t="s">
        <v>33</v>
      </c>
      <c r="AX118" s="15" t="s">
        <v>79</v>
      </c>
      <c r="AY118" s="230" t="s">
        <v>211</v>
      </c>
    </row>
    <row r="119" spans="1:65" s="2" customFormat="1" ht="24.2" customHeight="1">
      <c r="A119" s="36"/>
      <c r="B119" s="37"/>
      <c r="C119" s="181" t="s">
        <v>133</v>
      </c>
      <c r="D119" s="181" t="s">
        <v>213</v>
      </c>
      <c r="E119" s="182" t="s">
        <v>428</v>
      </c>
      <c r="F119" s="183" t="s">
        <v>429</v>
      </c>
      <c r="G119" s="184" t="s">
        <v>430</v>
      </c>
      <c r="H119" s="185">
        <v>78.543999999999997</v>
      </c>
      <c r="I119" s="186"/>
      <c r="J119" s="187">
        <f>ROUND(I119*H119,2)</f>
        <v>0</v>
      </c>
      <c r="K119" s="183" t="s">
        <v>217</v>
      </c>
      <c r="L119" s="41"/>
      <c r="M119" s="188" t="s">
        <v>19</v>
      </c>
      <c r="N119" s="189" t="s">
        <v>43</v>
      </c>
      <c r="O119" s="66"/>
      <c r="P119" s="190">
        <f>O119*H119</f>
        <v>0</v>
      </c>
      <c r="Q119" s="190">
        <v>0</v>
      </c>
      <c r="R119" s="190">
        <f>Q119*H119</f>
        <v>0</v>
      </c>
      <c r="S119" s="190">
        <v>0</v>
      </c>
      <c r="T119" s="191">
        <f>S119*H119</f>
        <v>0</v>
      </c>
      <c r="U119" s="36"/>
      <c r="V119" s="36"/>
      <c r="W119" s="36"/>
      <c r="X119" s="36"/>
      <c r="Y119" s="36"/>
      <c r="Z119" s="36"/>
      <c r="AA119" s="36"/>
      <c r="AB119" s="36"/>
      <c r="AC119" s="36"/>
      <c r="AD119" s="36"/>
      <c r="AE119" s="36"/>
      <c r="AR119" s="192" t="s">
        <v>148</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148</v>
      </c>
      <c r="BM119" s="192" t="s">
        <v>2095</v>
      </c>
    </row>
    <row r="120" spans="1:65" s="2" customFormat="1" ht="39">
      <c r="A120" s="36"/>
      <c r="B120" s="37"/>
      <c r="C120" s="38"/>
      <c r="D120" s="194" t="s">
        <v>219</v>
      </c>
      <c r="E120" s="38"/>
      <c r="F120" s="195" t="s">
        <v>432</v>
      </c>
      <c r="G120" s="38"/>
      <c r="H120" s="38"/>
      <c r="I120" s="196"/>
      <c r="J120" s="38"/>
      <c r="K120" s="38"/>
      <c r="L120" s="41"/>
      <c r="M120" s="197"/>
      <c r="N120" s="198"/>
      <c r="O120" s="66"/>
      <c r="P120" s="66"/>
      <c r="Q120" s="66"/>
      <c r="R120" s="66"/>
      <c r="S120" s="66"/>
      <c r="T120" s="67"/>
      <c r="U120" s="36"/>
      <c r="V120" s="36"/>
      <c r="W120" s="36"/>
      <c r="X120" s="36"/>
      <c r="Y120" s="36"/>
      <c r="Z120" s="36"/>
      <c r="AA120" s="36"/>
      <c r="AB120" s="36"/>
      <c r="AC120" s="36"/>
      <c r="AD120" s="36"/>
      <c r="AE120" s="36"/>
      <c r="AT120" s="19" t="s">
        <v>219</v>
      </c>
      <c r="AU120" s="19" t="s">
        <v>81</v>
      </c>
    </row>
    <row r="121" spans="1:65" s="14" customFormat="1" ht="11.25">
      <c r="B121" s="209"/>
      <c r="C121" s="210"/>
      <c r="D121" s="194" t="s">
        <v>231</v>
      </c>
      <c r="E121" s="210"/>
      <c r="F121" s="212" t="s">
        <v>2096</v>
      </c>
      <c r="G121" s="210"/>
      <c r="H121" s="213">
        <v>78.543999999999997</v>
      </c>
      <c r="I121" s="214"/>
      <c r="J121" s="210"/>
      <c r="K121" s="210"/>
      <c r="L121" s="215"/>
      <c r="M121" s="216"/>
      <c r="N121" s="217"/>
      <c r="O121" s="217"/>
      <c r="P121" s="217"/>
      <c r="Q121" s="217"/>
      <c r="R121" s="217"/>
      <c r="S121" s="217"/>
      <c r="T121" s="218"/>
      <c r="AT121" s="219" t="s">
        <v>231</v>
      </c>
      <c r="AU121" s="219" t="s">
        <v>81</v>
      </c>
      <c r="AV121" s="14" t="s">
        <v>81</v>
      </c>
      <c r="AW121" s="14" t="s">
        <v>4</v>
      </c>
      <c r="AX121" s="14" t="s">
        <v>79</v>
      </c>
      <c r="AY121" s="219" t="s">
        <v>211</v>
      </c>
    </row>
    <row r="122" spans="1:65" s="2" customFormat="1" ht="24.2" customHeight="1">
      <c r="A122" s="36"/>
      <c r="B122" s="37"/>
      <c r="C122" s="181" t="s">
        <v>270</v>
      </c>
      <c r="D122" s="181" t="s">
        <v>213</v>
      </c>
      <c r="E122" s="182" t="s">
        <v>435</v>
      </c>
      <c r="F122" s="183" t="s">
        <v>436</v>
      </c>
      <c r="G122" s="184" t="s">
        <v>139</v>
      </c>
      <c r="H122" s="185">
        <v>23.91</v>
      </c>
      <c r="I122" s="186"/>
      <c r="J122" s="187">
        <f>ROUND(I122*H122,2)</f>
        <v>0</v>
      </c>
      <c r="K122" s="183" t="s">
        <v>217</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2097</v>
      </c>
    </row>
    <row r="123" spans="1:65" s="2" customFormat="1" ht="126.75">
      <c r="A123" s="36"/>
      <c r="B123" s="37"/>
      <c r="C123" s="38"/>
      <c r="D123" s="194" t="s">
        <v>219</v>
      </c>
      <c r="E123" s="38"/>
      <c r="F123" s="195" t="s">
        <v>438</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14" customFormat="1" ht="11.25">
      <c r="B124" s="209"/>
      <c r="C124" s="210"/>
      <c r="D124" s="194" t="s">
        <v>231</v>
      </c>
      <c r="E124" s="211" t="s">
        <v>19</v>
      </c>
      <c r="F124" s="212" t="s">
        <v>1908</v>
      </c>
      <c r="G124" s="210"/>
      <c r="H124" s="213">
        <v>73</v>
      </c>
      <c r="I124" s="214"/>
      <c r="J124" s="210"/>
      <c r="K124" s="210"/>
      <c r="L124" s="215"/>
      <c r="M124" s="216"/>
      <c r="N124" s="217"/>
      <c r="O124" s="217"/>
      <c r="P124" s="217"/>
      <c r="Q124" s="217"/>
      <c r="R124" s="217"/>
      <c r="S124" s="217"/>
      <c r="T124" s="218"/>
      <c r="AT124" s="219" t="s">
        <v>231</v>
      </c>
      <c r="AU124" s="219" t="s">
        <v>81</v>
      </c>
      <c r="AV124" s="14" t="s">
        <v>81</v>
      </c>
      <c r="AW124" s="14" t="s">
        <v>33</v>
      </c>
      <c r="AX124" s="14" t="s">
        <v>72</v>
      </c>
      <c r="AY124" s="219" t="s">
        <v>211</v>
      </c>
    </row>
    <row r="125" spans="1:65" s="14" customFormat="1" ht="11.25">
      <c r="B125" s="209"/>
      <c r="C125" s="210"/>
      <c r="D125" s="194" t="s">
        <v>231</v>
      </c>
      <c r="E125" s="211" t="s">
        <v>19</v>
      </c>
      <c r="F125" s="212" t="s">
        <v>1913</v>
      </c>
      <c r="G125" s="210"/>
      <c r="H125" s="213">
        <v>-4.4020000000000001</v>
      </c>
      <c r="I125" s="214"/>
      <c r="J125" s="210"/>
      <c r="K125" s="210"/>
      <c r="L125" s="215"/>
      <c r="M125" s="216"/>
      <c r="N125" s="217"/>
      <c r="O125" s="217"/>
      <c r="P125" s="217"/>
      <c r="Q125" s="217"/>
      <c r="R125" s="217"/>
      <c r="S125" s="217"/>
      <c r="T125" s="218"/>
      <c r="AT125" s="219" t="s">
        <v>231</v>
      </c>
      <c r="AU125" s="219" t="s">
        <v>81</v>
      </c>
      <c r="AV125" s="14" t="s">
        <v>81</v>
      </c>
      <c r="AW125" s="14" t="s">
        <v>33</v>
      </c>
      <c r="AX125" s="14" t="s">
        <v>72</v>
      </c>
      <c r="AY125" s="219" t="s">
        <v>211</v>
      </c>
    </row>
    <row r="126" spans="1:65" s="14" customFormat="1" ht="11.25">
      <c r="B126" s="209"/>
      <c r="C126" s="210"/>
      <c r="D126" s="194" t="s">
        <v>231</v>
      </c>
      <c r="E126" s="211" t="s">
        <v>19</v>
      </c>
      <c r="F126" s="212" t="s">
        <v>2098</v>
      </c>
      <c r="G126" s="210"/>
      <c r="H126" s="213">
        <v>-44.688000000000002</v>
      </c>
      <c r="I126" s="214"/>
      <c r="J126" s="210"/>
      <c r="K126" s="210"/>
      <c r="L126" s="215"/>
      <c r="M126" s="216"/>
      <c r="N126" s="217"/>
      <c r="O126" s="217"/>
      <c r="P126" s="217"/>
      <c r="Q126" s="217"/>
      <c r="R126" s="217"/>
      <c r="S126" s="217"/>
      <c r="T126" s="218"/>
      <c r="AT126" s="219" t="s">
        <v>231</v>
      </c>
      <c r="AU126" s="219" t="s">
        <v>81</v>
      </c>
      <c r="AV126" s="14" t="s">
        <v>81</v>
      </c>
      <c r="AW126" s="14" t="s">
        <v>33</v>
      </c>
      <c r="AX126" s="14" t="s">
        <v>72</v>
      </c>
      <c r="AY126" s="219" t="s">
        <v>211</v>
      </c>
    </row>
    <row r="127" spans="1:65" s="15" customFormat="1" ht="11.25">
      <c r="B127" s="220"/>
      <c r="C127" s="221"/>
      <c r="D127" s="194" t="s">
        <v>231</v>
      </c>
      <c r="E127" s="222" t="s">
        <v>1880</v>
      </c>
      <c r="F127" s="223" t="s">
        <v>288</v>
      </c>
      <c r="G127" s="221"/>
      <c r="H127" s="224">
        <v>23.91</v>
      </c>
      <c r="I127" s="225"/>
      <c r="J127" s="221"/>
      <c r="K127" s="221"/>
      <c r="L127" s="226"/>
      <c r="M127" s="227"/>
      <c r="N127" s="228"/>
      <c r="O127" s="228"/>
      <c r="P127" s="228"/>
      <c r="Q127" s="228"/>
      <c r="R127" s="228"/>
      <c r="S127" s="228"/>
      <c r="T127" s="229"/>
      <c r="AT127" s="230" t="s">
        <v>231</v>
      </c>
      <c r="AU127" s="230" t="s">
        <v>81</v>
      </c>
      <c r="AV127" s="15" t="s">
        <v>148</v>
      </c>
      <c r="AW127" s="15" t="s">
        <v>33</v>
      </c>
      <c r="AX127" s="15" t="s">
        <v>79</v>
      </c>
      <c r="AY127" s="230" t="s">
        <v>211</v>
      </c>
    </row>
    <row r="128" spans="1:65" s="12" customFormat="1" ht="22.9" customHeight="1">
      <c r="B128" s="165"/>
      <c r="C128" s="166"/>
      <c r="D128" s="167" t="s">
        <v>71</v>
      </c>
      <c r="E128" s="179" t="s">
        <v>81</v>
      </c>
      <c r="F128" s="179" t="s">
        <v>1433</v>
      </c>
      <c r="G128" s="166"/>
      <c r="H128" s="166"/>
      <c r="I128" s="169"/>
      <c r="J128" s="180">
        <f>BK128</f>
        <v>0</v>
      </c>
      <c r="K128" s="166"/>
      <c r="L128" s="171"/>
      <c r="M128" s="172"/>
      <c r="N128" s="173"/>
      <c r="O128" s="173"/>
      <c r="P128" s="174">
        <f>SUM(P129:P141)</f>
        <v>0</v>
      </c>
      <c r="Q128" s="173"/>
      <c r="R128" s="174">
        <f>SUM(R129:R141)</f>
        <v>9.2737575399999983</v>
      </c>
      <c r="S128" s="173"/>
      <c r="T128" s="175">
        <f>SUM(T129:T141)</f>
        <v>0</v>
      </c>
      <c r="AR128" s="176" t="s">
        <v>79</v>
      </c>
      <c r="AT128" s="177" t="s">
        <v>71</v>
      </c>
      <c r="AU128" s="177" t="s">
        <v>79</v>
      </c>
      <c r="AY128" s="176" t="s">
        <v>211</v>
      </c>
      <c r="BK128" s="178">
        <f>SUM(BK129:BK141)</f>
        <v>0</v>
      </c>
    </row>
    <row r="129" spans="1:65" s="2" customFormat="1" ht="14.45" customHeight="1">
      <c r="A129" s="36"/>
      <c r="B129" s="37"/>
      <c r="C129" s="181" t="s">
        <v>276</v>
      </c>
      <c r="D129" s="181" t="s">
        <v>213</v>
      </c>
      <c r="E129" s="182" t="s">
        <v>1434</v>
      </c>
      <c r="F129" s="183" t="s">
        <v>1435</v>
      </c>
      <c r="G129" s="184" t="s">
        <v>139</v>
      </c>
      <c r="H129" s="185">
        <v>2.4009999999999998</v>
      </c>
      <c r="I129" s="186"/>
      <c r="J129" s="187">
        <f>ROUND(I129*H129,2)</f>
        <v>0</v>
      </c>
      <c r="K129" s="183" t="s">
        <v>217</v>
      </c>
      <c r="L129" s="41"/>
      <c r="M129" s="188" t="s">
        <v>19</v>
      </c>
      <c r="N129" s="189" t="s">
        <v>43</v>
      </c>
      <c r="O129" s="66"/>
      <c r="P129" s="190">
        <f>O129*H129</f>
        <v>0</v>
      </c>
      <c r="Q129" s="190">
        <v>1.98</v>
      </c>
      <c r="R129" s="190">
        <f>Q129*H129</f>
        <v>4.7539799999999994</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2099</v>
      </c>
    </row>
    <row r="130" spans="1:65" s="2" customFormat="1" ht="48.75">
      <c r="A130" s="36"/>
      <c r="B130" s="37"/>
      <c r="C130" s="38"/>
      <c r="D130" s="194" t="s">
        <v>219</v>
      </c>
      <c r="E130" s="38"/>
      <c r="F130" s="195" t="s">
        <v>1437</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14" customFormat="1" ht="11.25">
      <c r="B131" s="209"/>
      <c r="C131" s="210"/>
      <c r="D131" s="194" t="s">
        <v>231</v>
      </c>
      <c r="E131" s="211" t="s">
        <v>19</v>
      </c>
      <c r="F131" s="212" t="s">
        <v>2100</v>
      </c>
      <c r="G131" s="210"/>
      <c r="H131" s="213">
        <v>2.4009999999999998</v>
      </c>
      <c r="I131" s="214"/>
      <c r="J131" s="210"/>
      <c r="K131" s="210"/>
      <c r="L131" s="215"/>
      <c r="M131" s="216"/>
      <c r="N131" s="217"/>
      <c r="O131" s="217"/>
      <c r="P131" s="217"/>
      <c r="Q131" s="217"/>
      <c r="R131" s="217"/>
      <c r="S131" s="217"/>
      <c r="T131" s="218"/>
      <c r="AT131" s="219" t="s">
        <v>231</v>
      </c>
      <c r="AU131" s="219" t="s">
        <v>81</v>
      </c>
      <c r="AV131" s="14" t="s">
        <v>81</v>
      </c>
      <c r="AW131" s="14" t="s">
        <v>33</v>
      </c>
      <c r="AX131" s="14" t="s">
        <v>72</v>
      </c>
      <c r="AY131" s="219" t="s">
        <v>211</v>
      </c>
    </row>
    <row r="132" spans="1:65" s="15" customFormat="1" ht="11.25">
      <c r="B132" s="220"/>
      <c r="C132" s="221"/>
      <c r="D132" s="194" t="s">
        <v>231</v>
      </c>
      <c r="E132" s="222" t="s">
        <v>1365</v>
      </c>
      <c r="F132" s="223" t="s">
        <v>288</v>
      </c>
      <c r="G132" s="221"/>
      <c r="H132" s="224">
        <v>2.4009999999999998</v>
      </c>
      <c r="I132" s="225"/>
      <c r="J132" s="221"/>
      <c r="K132" s="221"/>
      <c r="L132" s="226"/>
      <c r="M132" s="227"/>
      <c r="N132" s="228"/>
      <c r="O132" s="228"/>
      <c r="P132" s="228"/>
      <c r="Q132" s="228"/>
      <c r="R132" s="228"/>
      <c r="S132" s="228"/>
      <c r="T132" s="229"/>
      <c r="AT132" s="230" t="s">
        <v>231</v>
      </c>
      <c r="AU132" s="230" t="s">
        <v>81</v>
      </c>
      <c r="AV132" s="15" t="s">
        <v>148</v>
      </c>
      <c r="AW132" s="15" t="s">
        <v>33</v>
      </c>
      <c r="AX132" s="15" t="s">
        <v>79</v>
      </c>
      <c r="AY132" s="230" t="s">
        <v>211</v>
      </c>
    </row>
    <row r="133" spans="1:65" s="2" customFormat="1" ht="14.45" customHeight="1">
      <c r="A133" s="36"/>
      <c r="B133" s="37"/>
      <c r="C133" s="181" t="s">
        <v>282</v>
      </c>
      <c r="D133" s="181" t="s">
        <v>213</v>
      </c>
      <c r="E133" s="182" t="s">
        <v>1440</v>
      </c>
      <c r="F133" s="183" t="s">
        <v>1441</v>
      </c>
      <c r="G133" s="184" t="s">
        <v>139</v>
      </c>
      <c r="H133" s="185">
        <v>2.0009999999999999</v>
      </c>
      <c r="I133" s="186"/>
      <c r="J133" s="187">
        <f>ROUND(I133*H133,2)</f>
        <v>0</v>
      </c>
      <c r="K133" s="183" t="s">
        <v>217</v>
      </c>
      <c r="L133" s="41"/>
      <c r="M133" s="188" t="s">
        <v>19</v>
      </c>
      <c r="N133" s="189" t="s">
        <v>43</v>
      </c>
      <c r="O133" s="66"/>
      <c r="P133" s="190">
        <f>O133*H133</f>
        <v>0</v>
      </c>
      <c r="Q133" s="190">
        <v>2.2563399999999998</v>
      </c>
      <c r="R133" s="190">
        <f>Q133*H133</f>
        <v>4.5149363399999993</v>
      </c>
      <c r="S133" s="190">
        <v>0</v>
      </c>
      <c r="T133" s="191">
        <f>S133*H133</f>
        <v>0</v>
      </c>
      <c r="U133" s="36"/>
      <c r="V133" s="36"/>
      <c r="W133" s="36"/>
      <c r="X133" s="36"/>
      <c r="Y133" s="36"/>
      <c r="Z133" s="36"/>
      <c r="AA133" s="36"/>
      <c r="AB133" s="36"/>
      <c r="AC133" s="36"/>
      <c r="AD133" s="36"/>
      <c r="AE133" s="36"/>
      <c r="AR133" s="192" t="s">
        <v>148</v>
      </c>
      <c r="AT133" s="192" t="s">
        <v>213</v>
      </c>
      <c r="AU133" s="192" t="s">
        <v>81</v>
      </c>
      <c r="AY133" s="19" t="s">
        <v>211</v>
      </c>
      <c r="BE133" s="193">
        <f>IF(N133="základní",J133,0)</f>
        <v>0</v>
      </c>
      <c r="BF133" s="193">
        <f>IF(N133="snížená",J133,0)</f>
        <v>0</v>
      </c>
      <c r="BG133" s="193">
        <f>IF(N133="zákl. přenesená",J133,0)</f>
        <v>0</v>
      </c>
      <c r="BH133" s="193">
        <f>IF(N133="sníž. přenesená",J133,0)</f>
        <v>0</v>
      </c>
      <c r="BI133" s="193">
        <f>IF(N133="nulová",J133,0)</f>
        <v>0</v>
      </c>
      <c r="BJ133" s="19" t="s">
        <v>79</v>
      </c>
      <c r="BK133" s="193">
        <f>ROUND(I133*H133,2)</f>
        <v>0</v>
      </c>
      <c r="BL133" s="19" t="s">
        <v>148</v>
      </c>
      <c r="BM133" s="192" t="s">
        <v>2101</v>
      </c>
    </row>
    <row r="134" spans="1:65" s="2" customFormat="1" ht="58.5">
      <c r="A134" s="36"/>
      <c r="B134" s="37"/>
      <c r="C134" s="38"/>
      <c r="D134" s="194" t="s">
        <v>219</v>
      </c>
      <c r="E134" s="38"/>
      <c r="F134" s="195" t="s">
        <v>1443</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81</v>
      </c>
    </row>
    <row r="135" spans="1:65" s="14" customFormat="1" ht="11.25">
      <c r="B135" s="209"/>
      <c r="C135" s="210"/>
      <c r="D135" s="194" t="s">
        <v>231</v>
      </c>
      <c r="E135" s="211" t="s">
        <v>19</v>
      </c>
      <c r="F135" s="212" t="s">
        <v>2102</v>
      </c>
      <c r="G135" s="210"/>
      <c r="H135" s="213">
        <v>2.0009999999999999</v>
      </c>
      <c r="I135" s="214"/>
      <c r="J135" s="210"/>
      <c r="K135" s="210"/>
      <c r="L135" s="215"/>
      <c r="M135" s="216"/>
      <c r="N135" s="217"/>
      <c r="O135" s="217"/>
      <c r="P135" s="217"/>
      <c r="Q135" s="217"/>
      <c r="R135" s="217"/>
      <c r="S135" s="217"/>
      <c r="T135" s="218"/>
      <c r="AT135" s="219" t="s">
        <v>231</v>
      </c>
      <c r="AU135" s="219" t="s">
        <v>81</v>
      </c>
      <c r="AV135" s="14" t="s">
        <v>81</v>
      </c>
      <c r="AW135" s="14" t="s">
        <v>33</v>
      </c>
      <c r="AX135" s="14" t="s">
        <v>72</v>
      </c>
      <c r="AY135" s="219" t="s">
        <v>211</v>
      </c>
    </row>
    <row r="136" spans="1:65" s="15" customFormat="1" ht="11.25">
      <c r="B136" s="220"/>
      <c r="C136" s="221"/>
      <c r="D136" s="194" t="s">
        <v>231</v>
      </c>
      <c r="E136" s="222" t="s">
        <v>1362</v>
      </c>
      <c r="F136" s="223" t="s">
        <v>288</v>
      </c>
      <c r="G136" s="221"/>
      <c r="H136" s="224">
        <v>2.0009999999999999</v>
      </c>
      <c r="I136" s="225"/>
      <c r="J136" s="221"/>
      <c r="K136" s="221"/>
      <c r="L136" s="226"/>
      <c r="M136" s="227"/>
      <c r="N136" s="228"/>
      <c r="O136" s="228"/>
      <c r="P136" s="228"/>
      <c r="Q136" s="228"/>
      <c r="R136" s="228"/>
      <c r="S136" s="228"/>
      <c r="T136" s="229"/>
      <c r="AT136" s="230" t="s">
        <v>231</v>
      </c>
      <c r="AU136" s="230" t="s">
        <v>81</v>
      </c>
      <c r="AV136" s="15" t="s">
        <v>148</v>
      </c>
      <c r="AW136" s="15" t="s">
        <v>33</v>
      </c>
      <c r="AX136" s="15" t="s">
        <v>79</v>
      </c>
      <c r="AY136" s="230" t="s">
        <v>211</v>
      </c>
    </row>
    <row r="137" spans="1:65" s="2" customFormat="1" ht="14.45" customHeight="1">
      <c r="A137" s="36"/>
      <c r="B137" s="37"/>
      <c r="C137" s="181" t="s">
        <v>289</v>
      </c>
      <c r="D137" s="181" t="s">
        <v>213</v>
      </c>
      <c r="E137" s="182" t="s">
        <v>1920</v>
      </c>
      <c r="F137" s="183" t="s">
        <v>1921</v>
      </c>
      <c r="G137" s="184" t="s">
        <v>228</v>
      </c>
      <c r="H137" s="185">
        <v>1.96</v>
      </c>
      <c r="I137" s="186"/>
      <c r="J137" s="187">
        <f>ROUND(I137*H137,2)</f>
        <v>0</v>
      </c>
      <c r="K137" s="183" t="s">
        <v>217</v>
      </c>
      <c r="L137" s="41"/>
      <c r="M137" s="188" t="s">
        <v>19</v>
      </c>
      <c r="N137" s="189" t="s">
        <v>43</v>
      </c>
      <c r="O137" s="66"/>
      <c r="P137" s="190">
        <f>O137*H137</f>
        <v>0</v>
      </c>
      <c r="Q137" s="190">
        <v>2.47E-3</v>
      </c>
      <c r="R137" s="190">
        <f>Q137*H137</f>
        <v>4.8411999999999995E-3</v>
      </c>
      <c r="S137" s="190">
        <v>0</v>
      </c>
      <c r="T137" s="191">
        <f>S137*H137</f>
        <v>0</v>
      </c>
      <c r="U137" s="36"/>
      <c r="V137" s="36"/>
      <c r="W137" s="36"/>
      <c r="X137" s="36"/>
      <c r="Y137" s="36"/>
      <c r="Z137" s="36"/>
      <c r="AA137" s="36"/>
      <c r="AB137" s="36"/>
      <c r="AC137" s="36"/>
      <c r="AD137" s="36"/>
      <c r="AE137" s="36"/>
      <c r="AR137" s="192" t="s">
        <v>148</v>
      </c>
      <c r="AT137" s="192" t="s">
        <v>213</v>
      </c>
      <c r="AU137" s="192" t="s">
        <v>81</v>
      </c>
      <c r="AY137" s="19" t="s">
        <v>211</v>
      </c>
      <c r="BE137" s="193">
        <f>IF(N137="základní",J137,0)</f>
        <v>0</v>
      </c>
      <c r="BF137" s="193">
        <f>IF(N137="snížená",J137,0)</f>
        <v>0</v>
      </c>
      <c r="BG137" s="193">
        <f>IF(N137="zákl. přenesená",J137,0)</f>
        <v>0</v>
      </c>
      <c r="BH137" s="193">
        <f>IF(N137="sníž. přenesená",J137,0)</f>
        <v>0</v>
      </c>
      <c r="BI137" s="193">
        <f>IF(N137="nulová",J137,0)</f>
        <v>0</v>
      </c>
      <c r="BJ137" s="19" t="s">
        <v>79</v>
      </c>
      <c r="BK137" s="193">
        <f>ROUND(I137*H137,2)</f>
        <v>0</v>
      </c>
      <c r="BL137" s="19" t="s">
        <v>148</v>
      </c>
      <c r="BM137" s="192" t="s">
        <v>2103</v>
      </c>
    </row>
    <row r="138" spans="1:65" s="2" customFormat="1" ht="39">
      <c r="A138" s="36"/>
      <c r="B138" s="37"/>
      <c r="C138" s="38"/>
      <c r="D138" s="194" t="s">
        <v>219</v>
      </c>
      <c r="E138" s="38"/>
      <c r="F138" s="195" t="s">
        <v>1923</v>
      </c>
      <c r="G138" s="38"/>
      <c r="H138" s="38"/>
      <c r="I138" s="196"/>
      <c r="J138" s="38"/>
      <c r="K138" s="38"/>
      <c r="L138" s="41"/>
      <c r="M138" s="197"/>
      <c r="N138" s="198"/>
      <c r="O138" s="66"/>
      <c r="P138" s="66"/>
      <c r="Q138" s="66"/>
      <c r="R138" s="66"/>
      <c r="S138" s="66"/>
      <c r="T138" s="67"/>
      <c r="U138" s="36"/>
      <c r="V138" s="36"/>
      <c r="W138" s="36"/>
      <c r="X138" s="36"/>
      <c r="Y138" s="36"/>
      <c r="Z138" s="36"/>
      <c r="AA138" s="36"/>
      <c r="AB138" s="36"/>
      <c r="AC138" s="36"/>
      <c r="AD138" s="36"/>
      <c r="AE138" s="36"/>
      <c r="AT138" s="19" t="s">
        <v>219</v>
      </c>
      <c r="AU138" s="19" t="s">
        <v>81</v>
      </c>
    </row>
    <row r="139" spans="1:65" s="14" customFormat="1" ht="11.25">
      <c r="B139" s="209"/>
      <c r="C139" s="210"/>
      <c r="D139" s="194" t="s">
        <v>231</v>
      </c>
      <c r="E139" s="211" t="s">
        <v>19</v>
      </c>
      <c r="F139" s="212" t="s">
        <v>2104</v>
      </c>
      <c r="G139" s="210"/>
      <c r="H139" s="213">
        <v>1.96</v>
      </c>
      <c r="I139" s="214"/>
      <c r="J139" s="210"/>
      <c r="K139" s="210"/>
      <c r="L139" s="215"/>
      <c r="M139" s="216"/>
      <c r="N139" s="217"/>
      <c r="O139" s="217"/>
      <c r="P139" s="217"/>
      <c r="Q139" s="217"/>
      <c r="R139" s="217"/>
      <c r="S139" s="217"/>
      <c r="T139" s="218"/>
      <c r="AT139" s="219" t="s">
        <v>231</v>
      </c>
      <c r="AU139" s="219" t="s">
        <v>81</v>
      </c>
      <c r="AV139" s="14" t="s">
        <v>81</v>
      </c>
      <c r="AW139" s="14" t="s">
        <v>33</v>
      </c>
      <c r="AX139" s="14" t="s">
        <v>79</v>
      </c>
      <c r="AY139" s="219" t="s">
        <v>211</v>
      </c>
    </row>
    <row r="140" spans="1:65" s="2" customFormat="1" ht="14.45" customHeight="1">
      <c r="A140" s="36"/>
      <c r="B140" s="37"/>
      <c r="C140" s="181" t="s">
        <v>8</v>
      </c>
      <c r="D140" s="181" t="s">
        <v>213</v>
      </c>
      <c r="E140" s="182" t="s">
        <v>1925</v>
      </c>
      <c r="F140" s="183" t="s">
        <v>1926</v>
      </c>
      <c r="G140" s="184" t="s">
        <v>228</v>
      </c>
      <c r="H140" s="185">
        <v>1.96</v>
      </c>
      <c r="I140" s="186"/>
      <c r="J140" s="187">
        <f>ROUND(I140*H140,2)</f>
        <v>0</v>
      </c>
      <c r="K140" s="183" t="s">
        <v>217</v>
      </c>
      <c r="L140" s="41"/>
      <c r="M140" s="188" t="s">
        <v>19</v>
      </c>
      <c r="N140" s="189" t="s">
        <v>43</v>
      </c>
      <c r="O140" s="66"/>
      <c r="P140" s="190">
        <f>O140*H140</f>
        <v>0</v>
      </c>
      <c r="Q140" s="190">
        <v>0</v>
      </c>
      <c r="R140" s="190">
        <f>Q140*H140</f>
        <v>0</v>
      </c>
      <c r="S140" s="190">
        <v>0</v>
      </c>
      <c r="T140" s="191">
        <f>S140*H140</f>
        <v>0</v>
      </c>
      <c r="U140" s="36"/>
      <c r="V140" s="36"/>
      <c r="W140" s="36"/>
      <c r="X140" s="36"/>
      <c r="Y140" s="36"/>
      <c r="Z140" s="36"/>
      <c r="AA140" s="36"/>
      <c r="AB140" s="36"/>
      <c r="AC140" s="36"/>
      <c r="AD140" s="36"/>
      <c r="AE140" s="36"/>
      <c r="AR140" s="192" t="s">
        <v>148</v>
      </c>
      <c r="AT140" s="192" t="s">
        <v>213</v>
      </c>
      <c r="AU140" s="192" t="s">
        <v>81</v>
      </c>
      <c r="AY140" s="19" t="s">
        <v>211</v>
      </c>
      <c r="BE140" s="193">
        <f>IF(N140="základní",J140,0)</f>
        <v>0</v>
      </c>
      <c r="BF140" s="193">
        <f>IF(N140="snížená",J140,0)</f>
        <v>0</v>
      </c>
      <c r="BG140" s="193">
        <f>IF(N140="zákl. přenesená",J140,0)</f>
        <v>0</v>
      </c>
      <c r="BH140" s="193">
        <f>IF(N140="sníž. přenesená",J140,0)</f>
        <v>0</v>
      </c>
      <c r="BI140" s="193">
        <f>IF(N140="nulová",J140,0)</f>
        <v>0</v>
      </c>
      <c r="BJ140" s="19" t="s">
        <v>79</v>
      </c>
      <c r="BK140" s="193">
        <f>ROUND(I140*H140,2)</f>
        <v>0</v>
      </c>
      <c r="BL140" s="19" t="s">
        <v>148</v>
      </c>
      <c r="BM140" s="192" t="s">
        <v>2105</v>
      </c>
    </row>
    <row r="141" spans="1:65" s="2" customFormat="1" ht="39">
      <c r="A141" s="36"/>
      <c r="B141" s="37"/>
      <c r="C141" s="38"/>
      <c r="D141" s="194" t="s">
        <v>219</v>
      </c>
      <c r="E141" s="38"/>
      <c r="F141" s="195" t="s">
        <v>1923</v>
      </c>
      <c r="G141" s="38"/>
      <c r="H141" s="38"/>
      <c r="I141" s="196"/>
      <c r="J141" s="38"/>
      <c r="K141" s="38"/>
      <c r="L141" s="41"/>
      <c r="M141" s="197"/>
      <c r="N141" s="198"/>
      <c r="O141" s="66"/>
      <c r="P141" s="66"/>
      <c r="Q141" s="66"/>
      <c r="R141" s="66"/>
      <c r="S141" s="66"/>
      <c r="T141" s="67"/>
      <c r="U141" s="36"/>
      <c r="V141" s="36"/>
      <c r="W141" s="36"/>
      <c r="X141" s="36"/>
      <c r="Y141" s="36"/>
      <c r="Z141" s="36"/>
      <c r="AA141" s="36"/>
      <c r="AB141" s="36"/>
      <c r="AC141" s="36"/>
      <c r="AD141" s="36"/>
      <c r="AE141" s="36"/>
      <c r="AT141" s="19" t="s">
        <v>219</v>
      </c>
      <c r="AU141" s="19" t="s">
        <v>81</v>
      </c>
    </row>
    <row r="142" spans="1:65" s="12" customFormat="1" ht="22.9" customHeight="1">
      <c r="B142" s="165"/>
      <c r="C142" s="166"/>
      <c r="D142" s="167" t="s">
        <v>71</v>
      </c>
      <c r="E142" s="179" t="s">
        <v>225</v>
      </c>
      <c r="F142" s="179" t="s">
        <v>1453</v>
      </c>
      <c r="G142" s="166"/>
      <c r="H142" s="166"/>
      <c r="I142" s="169"/>
      <c r="J142" s="180">
        <f>BK142</f>
        <v>0</v>
      </c>
      <c r="K142" s="166"/>
      <c r="L142" s="171"/>
      <c r="M142" s="172"/>
      <c r="N142" s="173"/>
      <c r="O142" s="173"/>
      <c r="P142" s="174">
        <f>SUM(P143:P163)</f>
        <v>0</v>
      </c>
      <c r="Q142" s="173"/>
      <c r="R142" s="174">
        <f>SUM(R143:R163)</f>
        <v>48.781427090000008</v>
      </c>
      <c r="S142" s="173"/>
      <c r="T142" s="175">
        <f>SUM(T143:T163)</f>
        <v>0</v>
      </c>
      <c r="AR142" s="176" t="s">
        <v>79</v>
      </c>
      <c r="AT142" s="177" t="s">
        <v>71</v>
      </c>
      <c r="AU142" s="177" t="s">
        <v>79</v>
      </c>
      <c r="AY142" s="176" t="s">
        <v>211</v>
      </c>
      <c r="BK142" s="178">
        <f>SUM(BK143:BK163)</f>
        <v>0</v>
      </c>
    </row>
    <row r="143" spans="1:65" s="2" customFormat="1" ht="24.2" customHeight="1">
      <c r="A143" s="36"/>
      <c r="B143" s="37"/>
      <c r="C143" s="181" t="s">
        <v>306</v>
      </c>
      <c r="D143" s="181" t="s">
        <v>213</v>
      </c>
      <c r="E143" s="182" t="s">
        <v>1994</v>
      </c>
      <c r="F143" s="183" t="s">
        <v>1995</v>
      </c>
      <c r="G143" s="184" t="s">
        <v>139</v>
      </c>
      <c r="H143" s="185">
        <v>17.86</v>
      </c>
      <c r="I143" s="186"/>
      <c r="J143" s="187">
        <f>ROUND(I143*H143,2)</f>
        <v>0</v>
      </c>
      <c r="K143" s="183" t="s">
        <v>217</v>
      </c>
      <c r="L143" s="41"/>
      <c r="M143" s="188" t="s">
        <v>19</v>
      </c>
      <c r="N143" s="189" t="s">
        <v>43</v>
      </c>
      <c r="O143" s="66"/>
      <c r="P143" s="190">
        <f>O143*H143</f>
        <v>0</v>
      </c>
      <c r="Q143" s="190">
        <v>2.5360200000000002</v>
      </c>
      <c r="R143" s="190">
        <f>Q143*H143</f>
        <v>45.293317200000004</v>
      </c>
      <c r="S143" s="190">
        <v>0</v>
      </c>
      <c r="T143" s="191">
        <f>S143*H143</f>
        <v>0</v>
      </c>
      <c r="U143" s="36"/>
      <c r="V143" s="36"/>
      <c r="W143" s="36"/>
      <c r="X143" s="36"/>
      <c r="Y143" s="36"/>
      <c r="Z143" s="36"/>
      <c r="AA143" s="36"/>
      <c r="AB143" s="36"/>
      <c r="AC143" s="36"/>
      <c r="AD143" s="36"/>
      <c r="AE143" s="36"/>
      <c r="AR143" s="192" t="s">
        <v>148</v>
      </c>
      <c r="AT143" s="192" t="s">
        <v>213</v>
      </c>
      <c r="AU143" s="192" t="s">
        <v>81</v>
      </c>
      <c r="AY143" s="19" t="s">
        <v>211</v>
      </c>
      <c r="BE143" s="193">
        <f>IF(N143="základní",J143,0)</f>
        <v>0</v>
      </c>
      <c r="BF143" s="193">
        <f>IF(N143="snížená",J143,0)</f>
        <v>0</v>
      </c>
      <c r="BG143" s="193">
        <f>IF(N143="zákl. přenesená",J143,0)</f>
        <v>0</v>
      </c>
      <c r="BH143" s="193">
        <f>IF(N143="sníž. přenesená",J143,0)</f>
        <v>0</v>
      </c>
      <c r="BI143" s="193">
        <f>IF(N143="nulová",J143,0)</f>
        <v>0</v>
      </c>
      <c r="BJ143" s="19" t="s">
        <v>79</v>
      </c>
      <c r="BK143" s="193">
        <f>ROUND(I143*H143,2)</f>
        <v>0</v>
      </c>
      <c r="BL143" s="19" t="s">
        <v>148</v>
      </c>
      <c r="BM143" s="192" t="s">
        <v>2106</v>
      </c>
    </row>
    <row r="144" spans="1:65" s="2" customFormat="1" ht="39">
      <c r="A144" s="36"/>
      <c r="B144" s="37"/>
      <c r="C144" s="38"/>
      <c r="D144" s="194" t="s">
        <v>219</v>
      </c>
      <c r="E144" s="38"/>
      <c r="F144" s="195" t="s">
        <v>1509</v>
      </c>
      <c r="G144" s="38"/>
      <c r="H144" s="38"/>
      <c r="I144" s="196"/>
      <c r="J144" s="38"/>
      <c r="K144" s="38"/>
      <c r="L144" s="41"/>
      <c r="M144" s="197"/>
      <c r="N144" s="198"/>
      <c r="O144" s="66"/>
      <c r="P144" s="66"/>
      <c r="Q144" s="66"/>
      <c r="R144" s="66"/>
      <c r="S144" s="66"/>
      <c r="T144" s="67"/>
      <c r="U144" s="36"/>
      <c r="V144" s="36"/>
      <c r="W144" s="36"/>
      <c r="X144" s="36"/>
      <c r="Y144" s="36"/>
      <c r="Z144" s="36"/>
      <c r="AA144" s="36"/>
      <c r="AB144" s="36"/>
      <c r="AC144" s="36"/>
      <c r="AD144" s="36"/>
      <c r="AE144" s="36"/>
      <c r="AT144" s="19" t="s">
        <v>219</v>
      </c>
      <c r="AU144" s="19" t="s">
        <v>81</v>
      </c>
    </row>
    <row r="145" spans="1:65" s="14" customFormat="1" ht="11.25">
      <c r="B145" s="209"/>
      <c r="C145" s="210"/>
      <c r="D145" s="194" t="s">
        <v>231</v>
      </c>
      <c r="E145" s="211" t="s">
        <v>19</v>
      </c>
      <c r="F145" s="212" t="s">
        <v>2107</v>
      </c>
      <c r="G145" s="210"/>
      <c r="H145" s="213">
        <v>4.0629999999999997</v>
      </c>
      <c r="I145" s="214"/>
      <c r="J145" s="210"/>
      <c r="K145" s="210"/>
      <c r="L145" s="215"/>
      <c r="M145" s="216"/>
      <c r="N145" s="217"/>
      <c r="O145" s="217"/>
      <c r="P145" s="217"/>
      <c r="Q145" s="217"/>
      <c r="R145" s="217"/>
      <c r="S145" s="217"/>
      <c r="T145" s="218"/>
      <c r="AT145" s="219" t="s">
        <v>231</v>
      </c>
      <c r="AU145" s="219" t="s">
        <v>81</v>
      </c>
      <c r="AV145" s="14" t="s">
        <v>81</v>
      </c>
      <c r="AW145" s="14" t="s">
        <v>33</v>
      </c>
      <c r="AX145" s="14" t="s">
        <v>72</v>
      </c>
      <c r="AY145" s="219" t="s">
        <v>211</v>
      </c>
    </row>
    <row r="146" spans="1:65" s="14" customFormat="1" ht="11.25">
      <c r="B146" s="209"/>
      <c r="C146" s="210"/>
      <c r="D146" s="194" t="s">
        <v>231</v>
      </c>
      <c r="E146" s="211" t="s">
        <v>19</v>
      </c>
      <c r="F146" s="212" t="s">
        <v>2108</v>
      </c>
      <c r="G146" s="210"/>
      <c r="H146" s="213">
        <v>9.35</v>
      </c>
      <c r="I146" s="214"/>
      <c r="J146" s="210"/>
      <c r="K146" s="210"/>
      <c r="L146" s="215"/>
      <c r="M146" s="216"/>
      <c r="N146" s="217"/>
      <c r="O146" s="217"/>
      <c r="P146" s="217"/>
      <c r="Q146" s="217"/>
      <c r="R146" s="217"/>
      <c r="S146" s="217"/>
      <c r="T146" s="218"/>
      <c r="AT146" s="219" t="s">
        <v>231</v>
      </c>
      <c r="AU146" s="219" t="s">
        <v>81</v>
      </c>
      <c r="AV146" s="14" t="s">
        <v>81</v>
      </c>
      <c r="AW146" s="14" t="s">
        <v>33</v>
      </c>
      <c r="AX146" s="14" t="s">
        <v>72</v>
      </c>
      <c r="AY146" s="219" t="s">
        <v>211</v>
      </c>
    </row>
    <row r="147" spans="1:65" s="14" customFormat="1" ht="11.25">
      <c r="B147" s="209"/>
      <c r="C147" s="210"/>
      <c r="D147" s="194" t="s">
        <v>231</v>
      </c>
      <c r="E147" s="211" t="s">
        <v>19</v>
      </c>
      <c r="F147" s="212" t="s">
        <v>2109</v>
      </c>
      <c r="G147" s="210"/>
      <c r="H147" s="213">
        <v>-0.104</v>
      </c>
      <c r="I147" s="214"/>
      <c r="J147" s="210"/>
      <c r="K147" s="210"/>
      <c r="L147" s="215"/>
      <c r="M147" s="216"/>
      <c r="N147" s="217"/>
      <c r="O147" s="217"/>
      <c r="P147" s="217"/>
      <c r="Q147" s="217"/>
      <c r="R147" s="217"/>
      <c r="S147" s="217"/>
      <c r="T147" s="218"/>
      <c r="AT147" s="219" t="s">
        <v>231</v>
      </c>
      <c r="AU147" s="219" t="s">
        <v>81</v>
      </c>
      <c r="AV147" s="14" t="s">
        <v>81</v>
      </c>
      <c r="AW147" s="14" t="s">
        <v>33</v>
      </c>
      <c r="AX147" s="14" t="s">
        <v>72</v>
      </c>
      <c r="AY147" s="219" t="s">
        <v>211</v>
      </c>
    </row>
    <row r="148" spans="1:65" s="14" customFormat="1" ht="11.25">
      <c r="B148" s="209"/>
      <c r="C148" s="210"/>
      <c r="D148" s="194" t="s">
        <v>231</v>
      </c>
      <c r="E148" s="211" t="s">
        <v>19</v>
      </c>
      <c r="F148" s="212" t="s">
        <v>2110</v>
      </c>
      <c r="G148" s="210"/>
      <c r="H148" s="213">
        <v>4.875</v>
      </c>
      <c r="I148" s="214"/>
      <c r="J148" s="210"/>
      <c r="K148" s="210"/>
      <c r="L148" s="215"/>
      <c r="M148" s="216"/>
      <c r="N148" s="217"/>
      <c r="O148" s="217"/>
      <c r="P148" s="217"/>
      <c r="Q148" s="217"/>
      <c r="R148" s="217"/>
      <c r="S148" s="217"/>
      <c r="T148" s="218"/>
      <c r="AT148" s="219" t="s">
        <v>231</v>
      </c>
      <c r="AU148" s="219" t="s">
        <v>81</v>
      </c>
      <c r="AV148" s="14" t="s">
        <v>81</v>
      </c>
      <c r="AW148" s="14" t="s">
        <v>33</v>
      </c>
      <c r="AX148" s="14" t="s">
        <v>72</v>
      </c>
      <c r="AY148" s="219" t="s">
        <v>211</v>
      </c>
    </row>
    <row r="149" spans="1:65" s="14" customFormat="1" ht="11.25">
      <c r="B149" s="209"/>
      <c r="C149" s="210"/>
      <c r="D149" s="194" t="s">
        <v>231</v>
      </c>
      <c r="E149" s="211" t="s">
        <v>19</v>
      </c>
      <c r="F149" s="212" t="s">
        <v>2111</v>
      </c>
      <c r="G149" s="210"/>
      <c r="H149" s="213">
        <v>-0.32400000000000001</v>
      </c>
      <c r="I149" s="214"/>
      <c r="J149" s="210"/>
      <c r="K149" s="210"/>
      <c r="L149" s="215"/>
      <c r="M149" s="216"/>
      <c r="N149" s="217"/>
      <c r="O149" s="217"/>
      <c r="P149" s="217"/>
      <c r="Q149" s="217"/>
      <c r="R149" s="217"/>
      <c r="S149" s="217"/>
      <c r="T149" s="218"/>
      <c r="AT149" s="219" t="s">
        <v>231</v>
      </c>
      <c r="AU149" s="219" t="s">
        <v>81</v>
      </c>
      <c r="AV149" s="14" t="s">
        <v>81</v>
      </c>
      <c r="AW149" s="14" t="s">
        <v>33</v>
      </c>
      <c r="AX149" s="14" t="s">
        <v>72</v>
      </c>
      <c r="AY149" s="219" t="s">
        <v>211</v>
      </c>
    </row>
    <row r="150" spans="1:65" s="15" customFormat="1" ht="11.25">
      <c r="B150" s="220"/>
      <c r="C150" s="221"/>
      <c r="D150" s="194" t="s">
        <v>231</v>
      </c>
      <c r="E150" s="222" t="s">
        <v>19</v>
      </c>
      <c r="F150" s="223" t="s">
        <v>288</v>
      </c>
      <c r="G150" s="221"/>
      <c r="H150" s="224">
        <v>17.86</v>
      </c>
      <c r="I150" s="225"/>
      <c r="J150" s="221"/>
      <c r="K150" s="221"/>
      <c r="L150" s="226"/>
      <c r="M150" s="227"/>
      <c r="N150" s="228"/>
      <c r="O150" s="228"/>
      <c r="P150" s="228"/>
      <c r="Q150" s="228"/>
      <c r="R150" s="228"/>
      <c r="S150" s="228"/>
      <c r="T150" s="229"/>
      <c r="AT150" s="230" t="s">
        <v>231</v>
      </c>
      <c r="AU150" s="230" t="s">
        <v>81</v>
      </c>
      <c r="AV150" s="15" t="s">
        <v>148</v>
      </c>
      <c r="AW150" s="15" t="s">
        <v>33</v>
      </c>
      <c r="AX150" s="15" t="s">
        <v>79</v>
      </c>
      <c r="AY150" s="230" t="s">
        <v>211</v>
      </c>
    </row>
    <row r="151" spans="1:65" s="2" customFormat="1" ht="24.2" customHeight="1">
      <c r="A151" s="36"/>
      <c r="B151" s="37"/>
      <c r="C151" s="181" t="s">
        <v>311</v>
      </c>
      <c r="D151" s="181" t="s">
        <v>213</v>
      </c>
      <c r="E151" s="182" t="s">
        <v>1519</v>
      </c>
      <c r="F151" s="183" t="s">
        <v>1520</v>
      </c>
      <c r="G151" s="184" t="s">
        <v>228</v>
      </c>
      <c r="H151" s="185">
        <v>102.41</v>
      </c>
      <c r="I151" s="186"/>
      <c r="J151" s="187">
        <f>ROUND(I151*H151,2)</f>
        <v>0</v>
      </c>
      <c r="K151" s="183" t="s">
        <v>217</v>
      </c>
      <c r="L151" s="41"/>
      <c r="M151" s="188" t="s">
        <v>19</v>
      </c>
      <c r="N151" s="189" t="s">
        <v>43</v>
      </c>
      <c r="O151" s="66"/>
      <c r="P151" s="190">
        <f>O151*H151</f>
        <v>0</v>
      </c>
      <c r="Q151" s="190">
        <v>2.47E-3</v>
      </c>
      <c r="R151" s="190">
        <f>Q151*H151</f>
        <v>0.25295269999999997</v>
      </c>
      <c r="S151" s="190">
        <v>0</v>
      </c>
      <c r="T151" s="191">
        <f>S151*H151</f>
        <v>0</v>
      </c>
      <c r="U151" s="36"/>
      <c r="V151" s="36"/>
      <c r="W151" s="36"/>
      <c r="X151" s="36"/>
      <c r="Y151" s="36"/>
      <c r="Z151" s="36"/>
      <c r="AA151" s="36"/>
      <c r="AB151" s="36"/>
      <c r="AC151" s="36"/>
      <c r="AD151" s="36"/>
      <c r="AE151" s="36"/>
      <c r="AR151" s="192" t="s">
        <v>148</v>
      </c>
      <c r="AT151" s="192" t="s">
        <v>213</v>
      </c>
      <c r="AU151" s="192" t="s">
        <v>81</v>
      </c>
      <c r="AY151" s="19" t="s">
        <v>211</v>
      </c>
      <c r="BE151" s="193">
        <f>IF(N151="základní",J151,0)</f>
        <v>0</v>
      </c>
      <c r="BF151" s="193">
        <f>IF(N151="snížená",J151,0)</f>
        <v>0</v>
      </c>
      <c r="BG151" s="193">
        <f>IF(N151="zákl. přenesená",J151,0)</f>
        <v>0</v>
      </c>
      <c r="BH151" s="193">
        <f>IF(N151="sníž. přenesená",J151,0)</f>
        <v>0</v>
      </c>
      <c r="BI151" s="193">
        <f>IF(N151="nulová",J151,0)</f>
        <v>0</v>
      </c>
      <c r="BJ151" s="19" t="s">
        <v>79</v>
      </c>
      <c r="BK151" s="193">
        <f>ROUND(I151*H151,2)</f>
        <v>0</v>
      </c>
      <c r="BL151" s="19" t="s">
        <v>148</v>
      </c>
      <c r="BM151" s="192" t="s">
        <v>2112</v>
      </c>
    </row>
    <row r="152" spans="1:65" s="2" customFormat="1" ht="48.75">
      <c r="A152" s="36"/>
      <c r="B152" s="37"/>
      <c r="C152" s="38"/>
      <c r="D152" s="194" t="s">
        <v>219</v>
      </c>
      <c r="E152" s="38"/>
      <c r="F152" s="195" t="s">
        <v>1522</v>
      </c>
      <c r="G152" s="38"/>
      <c r="H152" s="38"/>
      <c r="I152" s="196"/>
      <c r="J152" s="38"/>
      <c r="K152" s="38"/>
      <c r="L152" s="41"/>
      <c r="M152" s="197"/>
      <c r="N152" s="198"/>
      <c r="O152" s="66"/>
      <c r="P152" s="66"/>
      <c r="Q152" s="66"/>
      <c r="R152" s="66"/>
      <c r="S152" s="66"/>
      <c r="T152" s="67"/>
      <c r="U152" s="36"/>
      <c r="V152" s="36"/>
      <c r="W152" s="36"/>
      <c r="X152" s="36"/>
      <c r="Y152" s="36"/>
      <c r="Z152" s="36"/>
      <c r="AA152" s="36"/>
      <c r="AB152" s="36"/>
      <c r="AC152" s="36"/>
      <c r="AD152" s="36"/>
      <c r="AE152" s="36"/>
      <c r="AT152" s="19" t="s">
        <v>219</v>
      </c>
      <c r="AU152" s="19" t="s">
        <v>81</v>
      </c>
    </row>
    <row r="153" spans="1:65" s="14" customFormat="1" ht="11.25">
      <c r="B153" s="209"/>
      <c r="C153" s="210"/>
      <c r="D153" s="194" t="s">
        <v>231</v>
      </c>
      <c r="E153" s="211" t="s">
        <v>19</v>
      </c>
      <c r="F153" s="212" t="s">
        <v>2113</v>
      </c>
      <c r="G153" s="210"/>
      <c r="H153" s="213">
        <v>4.5</v>
      </c>
      <c r="I153" s="214"/>
      <c r="J153" s="210"/>
      <c r="K153" s="210"/>
      <c r="L153" s="215"/>
      <c r="M153" s="216"/>
      <c r="N153" s="217"/>
      <c r="O153" s="217"/>
      <c r="P153" s="217"/>
      <c r="Q153" s="217"/>
      <c r="R153" s="217"/>
      <c r="S153" s="217"/>
      <c r="T153" s="218"/>
      <c r="AT153" s="219" t="s">
        <v>231</v>
      </c>
      <c r="AU153" s="219" t="s">
        <v>81</v>
      </c>
      <c r="AV153" s="14" t="s">
        <v>81</v>
      </c>
      <c r="AW153" s="14" t="s">
        <v>33</v>
      </c>
      <c r="AX153" s="14" t="s">
        <v>72</v>
      </c>
      <c r="AY153" s="219" t="s">
        <v>211</v>
      </c>
    </row>
    <row r="154" spans="1:65" s="14" customFormat="1" ht="11.25">
      <c r="B154" s="209"/>
      <c r="C154" s="210"/>
      <c r="D154" s="194" t="s">
        <v>231</v>
      </c>
      <c r="E154" s="211" t="s">
        <v>19</v>
      </c>
      <c r="F154" s="212" t="s">
        <v>2114</v>
      </c>
      <c r="G154" s="210"/>
      <c r="H154" s="213">
        <v>74.8</v>
      </c>
      <c r="I154" s="214"/>
      <c r="J154" s="210"/>
      <c r="K154" s="210"/>
      <c r="L154" s="215"/>
      <c r="M154" s="216"/>
      <c r="N154" s="217"/>
      <c r="O154" s="217"/>
      <c r="P154" s="217"/>
      <c r="Q154" s="217"/>
      <c r="R154" s="217"/>
      <c r="S154" s="217"/>
      <c r="T154" s="218"/>
      <c r="AT154" s="219" t="s">
        <v>231</v>
      </c>
      <c r="AU154" s="219" t="s">
        <v>81</v>
      </c>
      <c r="AV154" s="14" t="s">
        <v>81</v>
      </c>
      <c r="AW154" s="14" t="s">
        <v>33</v>
      </c>
      <c r="AX154" s="14" t="s">
        <v>72</v>
      </c>
      <c r="AY154" s="219" t="s">
        <v>211</v>
      </c>
    </row>
    <row r="155" spans="1:65" s="14" customFormat="1" ht="11.25">
      <c r="B155" s="209"/>
      <c r="C155" s="210"/>
      <c r="D155" s="194" t="s">
        <v>231</v>
      </c>
      <c r="E155" s="211" t="s">
        <v>19</v>
      </c>
      <c r="F155" s="212" t="s">
        <v>2115</v>
      </c>
      <c r="G155" s="210"/>
      <c r="H155" s="213">
        <v>0.91</v>
      </c>
      <c r="I155" s="214"/>
      <c r="J155" s="210"/>
      <c r="K155" s="210"/>
      <c r="L155" s="215"/>
      <c r="M155" s="216"/>
      <c r="N155" s="217"/>
      <c r="O155" s="217"/>
      <c r="P155" s="217"/>
      <c r="Q155" s="217"/>
      <c r="R155" s="217"/>
      <c r="S155" s="217"/>
      <c r="T155" s="218"/>
      <c r="AT155" s="219" t="s">
        <v>231</v>
      </c>
      <c r="AU155" s="219" t="s">
        <v>81</v>
      </c>
      <c r="AV155" s="14" t="s">
        <v>81</v>
      </c>
      <c r="AW155" s="14" t="s">
        <v>33</v>
      </c>
      <c r="AX155" s="14" t="s">
        <v>72</v>
      </c>
      <c r="AY155" s="219" t="s">
        <v>211</v>
      </c>
    </row>
    <row r="156" spans="1:65" s="14" customFormat="1" ht="11.25">
      <c r="B156" s="209"/>
      <c r="C156" s="210"/>
      <c r="D156" s="194" t="s">
        <v>231</v>
      </c>
      <c r="E156" s="211" t="s">
        <v>19</v>
      </c>
      <c r="F156" s="212" t="s">
        <v>2116</v>
      </c>
      <c r="G156" s="210"/>
      <c r="H156" s="213">
        <v>5.4</v>
      </c>
      <c r="I156" s="214"/>
      <c r="J156" s="210"/>
      <c r="K156" s="210"/>
      <c r="L156" s="215"/>
      <c r="M156" s="216"/>
      <c r="N156" s="217"/>
      <c r="O156" s="217"/>
      <c r="P156" s="217"/>
      <c r="Q156" s="217"/>
      <c r="R156" s="217"/>
      <c r="S156" s="217"/>
      <c r="T156" s="218"/>
      <c r="AT156" s="219" t="s">
        <v>231</v>
      </c>
      <c r="AU156" s="219" t="s">
        <v>81</v>
      </c>
      <c r="AV156" s="14" t="s">
        <v>81</v>
      </c>
      <c r="AW156" s="14" t="s">
        <v>33</v>
      </c>
      <c r="AX156" s="14" t="s">
        <v>72</v>
      </c>
      <c r="AY156" s="219" t="s">
        <v>211</v>
      </c>
    </row>
    <row r="157" spans="1:65" s="14" customFormat="1" ht="11.25">
      <c r="B157" s="209"/>
      <c r="C157" s="210"/>
      <c r="D157" s="194" t="s">
        <v>231</v>
      </c>
      <c r="E157" s="211" t="s">
        <v>19</v>
      </c>
      <c r="F157" s="212" t="s">
        <v>2117</v>
      </c>
      <c r="G157" s="210"/>
      <c r="H157" s="213">
        <v>15</v>
      </c>
      <c r="I157" s="214"/>
      <c r="J157" s="210"/>
      <c r="K157" s="210"/>
      <c r="L157" s="215"/>
      <c r="M157" s="216"/>
      <c r="N157" s="217"/>
      <c r="O157" s="217"/>
      <c r="P157" s="217"/>
      <c r="Q157" s="217"/>
      <c r="R157" s="217"/>
      <c r="S157" s="217"/>
      <c r="T157" s="218"/>
      <c r="AT157" s="219" t="s">
        <v>231</v>
      </c>
      <c r="AU157" s="219" t="s">
        <v>81</v>
      </c>
      <c r="AV157" s="14" t="s">
        <v>81</v>
      </c>
      <c r="AW157" s="14" t="s">
        <v>33</v>
      </c>
      <c r="AX157" s="14" t="s">
        <v>72</v>
      </c>
      <c r="AY157" s="219" t="s">
        <v>211</v>
      </c>
    </row>
    <row r="158" spans="1:65" s="14" customFormat="1" ht="11.25">
      <c r="B158" s="209"/>
      <c r="C158" s="210"/>
      <c r="D158" s="194" t="s">
        <v>231</v>
      </c>
      <c r="E158" s="211" t="s">
        <v>19</v>
      </c>
      <c r="F158" s="212" t="s">
        <v>2009</v>
      </c>
      <c r="G158" s="210"/>
      <c r="H158" s="213">
        <v>1.8</v>
      </c>
      <c r="I158" s="214"/>
      <c r="J158" s="210"/>
      <c r="K158" s="210"/>
      <c r="L158" s="215"/>
      <c r="M158" s="216"/>
      <c r="N158" s="217"/>
      <c r="O158" s="217"/>
      <c r="P158" s="217"/>
      <c r="Q158" s="217"/>
      <c r="R158" s="217"/>
      <c r="S158" s="217"/>
      <c r="T158" s="218"/>
      <c r="AT158" s="219" t="s">
        <v>231</v>
      </c>
      <c r="AU158" s="219" t="s">
        <v>81</v>
      </c>
      <c r="AV158" s="14" t="s">
        <v>81</v>
      </c>
      <c r="AW158" s="14" t="s">
        <v>33</v>
      </c>
      <c r="AX158" s="14" t="s">
        <v>72</v>
      </c>
      <c r="AY158" s="219" t="s">
        <v>211</v>
      </c>
    </row>
    <row r="159" spans="1:65" s="15" customFormat="1" ht="11.25">
      <c r="B159" s="220"/>
      <c r="C159" s="221"/>
      <c r="D159" s="194" t="s">
        <v>231</v>
      </c>
      <c r="E159" s="222" t="s">
        <v>19</v>
      </c>
      <c r="F159" s="223" t="s">
        <v>288</v>
      </c>
      <c r="G159" s="221"/>
      <c r="H159" s="224">
        <v>102.41</v>
      </c>
      <c r="I159" s="225"/>
      <c r="J159" s="221"/>
      <c r="K159" s="221"/>
      <c r="L159" s="226"/>
      <c r="M159" s="227"/>
      <c r="N159" s="228"/>
      <c r="O159" s="228"/>
      <c r="P159" s="228"/>
      <c r="Q159" s="228"/>
      <c r="R159" s="228"/>
      <c r="S159" s="228"/>
      <c r="T159" s="229"/>
      <c r="AT159" s="230" t="s">
        <v>231</v>
      </c>
      <c r="AU159" s="230" t="s">
        <v>81</v>
      </c>
      <c r="AV159" s="15" t="s">
        <v>148</v>
      </c>
      <c r="AW159" s="15" t="s">
        <v>33</v>
      </c>
      <c r="AX159" s="15" t="s">
        <v>79</v>
      </c>
      <c r="AY159" s="230" t="s">
        <v>211</v>
      </c>
    </row>
    <row r="160" spans="1:65" s="2" customFormat="1" ht="24.2" customHeight="1">
      <c r="A160" s="36"/>
      <c r="B160" s="37"/>
      <c r="C160" s="181" t="s">
        <v>315</v>
      </c>
      <c r="D160" s="181" t="s">
        <v>213</v>
      </c>
      <c r="E160" s="182" t="s">
        <v>1529</v>
      </c>
      <c r="F160" s="183" t="s">
        <v>1530</v>
      </c>
      <c r="G160" s="184" t="s">
        <v>228</v>
      </c>
      <c r="H160" s="185">
        <v>102.41</v>
      </c>
      <c r="I160" s="186"/>
      <c r="J160" s="187">
        <f>ROUND(I160*H160,2)</f>
        <v>0</v>
      </c>
      <c r="K160" s="183" t="s">
        <v>217</v>
      </c>
      <c r="L160" s="41"/>
      <c r="M160" s="188" t="s">
        <v>19</v>
      </c>
      <c r="N160" s="189" t="s">
        <v>43</v>
      </c>
      <c r="O160" s="66"/>
      <c r="P160" s="190">
        <f>O160*H160</f>
        <v>0</v>
      </c>
      <c r="Q160" s="190">
        <v>0</v>
      </c>
      <c r="R160" s="190">
        <f>Q160*H160</f>
        <v>0</v>
      </c>
      <c r="S160" s="190">
        <v>0</v>
      </c>
      <c r="T160" s="191">
        <f>S160*H160</f>
        <v>0</v>
      </c>
      <c r="U160" s="36"/>
      <c r="V160" s="36"/>
      <c r="W160" s="36"/>
      <c r="X160" s="36"/>
      <c r="Y160" s="36"/>
      <c r="Z160" s="36"/>
      <c r="AA160" s="36"/>
      <c r="AB160" s="36"/>
      <c r="AC160" s="36"/>
      <c r="AD160" s="36"/>
      <c r="AE160" s="36"/>
      <c r="AR160" s="192" t="s">
        <v>148</v>
      </c>
      <c r="AT160" s="192" t="s">
        <v>213</v>
      </c>
      <c r="AU160" s="192" t="s">
        <v>81</v>
      </c>
      <c r="AY160" s="19" t="s">
        <v>211</v>
      </c>
      <c r="BE160" s="193">
        <f>IF(N160="základní",J160,0)</f>
        <v>0</v>
      </c>
      <c r="BF160" s="193">
        <f>IF(N160="snížená",J160,0)</f>
        <v>0</v>
      </c>
      <c r="BG160" s="193">
        <f>IF(N160="zákl. přenesená",J160,0)</f>
        <v>0</v>
      </c>
      <c r="BH160" s="193">
        <f>IF(N160="sníž. přenesená",J160,0)</f>
        <v>0</v>
      </c>
      <c r="BI160" s="193">
        <f>IF(N160="nulová",J160,0)</f>
        <v>0</v>
      </c>
      <c r="BJ160" s="19" t="s">
        <v>79</v>
      </c>
      <c r="BK160" s="193">
        <f>ROUND(I160*H160,2)</f>
        <v>0</v>
      </c>
      <c r="BL160" s="19" t="s">
        <v>148</v>
      </c>
      <c r="BM160" s="192" t="s">
        <v>2118</v>
      </c>
    </row>
    <row r="161" spans="1:65" s="2" customFormat="1" ht="48.75">
      <c r="A161" s="36"/>
      <c r="B161" s="37"/>
      <c r="C161" s="38"/>
      <c r="D161" s="194" t="s">
        <v>219</v>
      </c>
      <c r="E161" s="38"/>
      <c r="F161" s="195" t="s">
        <v>1522</v>
      </c>
      <c r="G161" s="38"/>
      <c r="H161" s="38"/>
      <c r="I161" s="196"/>
      <c r="J161" s="38"/>
      <c r="K161" s="38"/>
      <c r="L161" s="41"/>
      <c r="M161" s="197"/>
      <c r="N161" s="198"/>
      <c r="O161" s="66"/>
      <c r="P161" s="66"/>
      <c r="Q161" s="66"/>
      <c r="R161" s="66"/>
      <c r="S161" s="66"/>
      <c r="T161" s="67"/>
      <c r="U161" s="36"/>
      <c r="V161" s="36"/>
      <c r="W161" s="36"/>
      <c r="X161" s="36"/>
      <c r="Y161" s="36"/>
      <c r="Z161" s="36"/>
      <c r="AA161" s="36"/>
      <c r="AB161" s="36"/>
      <c r="AC161" s="36"/>
      <c r="AD161" s="36"/>
      <c r="AE161" s="36"/>
      <c r="AT161" s="19" t="s">
        <v>219</v>
      </c>
      <c r="AU161" s="19" t="s">
        <v>81</v>
      </c>
    </row>
    <row r="162" spans="1:65" s="2" customFormat="1" ht="24.2" customHeight="1">
      <c r="A162" s="36"/>
      <c r="B162" s="37"/>
      <c r="C162" s="181" t="s">
        <v>319</v>
      </c>
      <c r="D162" s="181" t="s">
        <v>213</v>
      </c>
      <c r="E162" s="182" t="s">
        <v>1532</v>
      </c>
      <c r="F162" s="183" t="s">
        <v>1533</v>
      </c>
      <c r="G162" s="184" t="s">
        <v>430</v>
      </c>
      <c r="H162" s="185">
        <v>2.9169999999999998</v>
      </c>
      <c r="I162" s="186"/>
      <c r="J162" s="187">
        <f>ROUND(I162*H162,2)</f>
        <v>0</v>
      </c>
      <c r="K162" s="183" t="s">
        <v>217</v>
      </c>
      <c r="L162" s="41"/>
      <c r="M162" s="188" t="s">
        <v>19</v>
      </c>
      <c r="N162" s="189" t="s">
        <v>43</v>
      </c>
      <c r="O162" s="66"/>
      <c r="P162" s="190">
        <f>O162*H162</f>
        <v>0</v>
      </c>
      <c r="Q162" s="190">
        <v>1.10907</v>
      </c>
      <c r="R162" s="190">
        <f>Q162*H162</f>
        <v>3.2351571899999998</v>
      </c>
      <c r="S162" s="190">
        <v>0</v>
      </c>
      <c r="T162" s="191">
        <f>S162*H162</f>
        <v>0</v>
      </c>
      <c r="U162" s="36"/>
      <c r="V162" s="36"/>
      <c r="W162" s="36"/>
      <c r="X162" s="36"/>
      <c r="Y162" s="36"/>
      <c r="Z162" s="36"/>
      <c r="AA162" s="36"/>
      <c r="AB162" s="36"/>
      <c r="AC162" s="36"/>
      <c r="AD162" s="36"/>
      <c r="AE162" s="36"/>
      <c r="AR162" s="192" t="s">
        <v>148</v>
      </c>
      <c r="AT162" s="192" t="s">
        <v>213</v>
      </c>
      <c r="AU162" s="192" t="s">
        <v>81</v>
      </c>
      <c r="AY162" s="19" t="s">
        <v>211</v>
      </c>
      <c r="BE162" s="193">
        <f>IF(N162="základní",J162,0)</f>
        <v>0</v>
      </c>
      <c r="BF162" s="193">
        <f>IF(N162="snížená",J162,0)</f>
        <v>0</v>
      </c>
      <c r="BG162" s="193">
        <f>IF(N162="zákl. přenesená",J162,0)</f>
        <v>0</v>
      </c>
      <c r="BH162" s="193">
        <f>IF(N162="sníž. přenesená",J162,0)</f>
        <v>0</v>
      </c>
      <c r="BI162" s="193">
        <f>IF(N162="nulová",J162,0)</f>
        <v>0</v>
      </c>
      <c r="BJ162" s="19" t="s">
        <v>79</v>
      </c>
      <c r="BK162" s="193">
        <f>ROUND(I162*H162,2)</f>
        <v>0</v>
      </c>
      <c r="BL162" s="19" t="s">
        <v>148</v>
      </c>
      <c r="BM162" s="192" t="s">
        <v>2119</v>
      </c>
    </row>
    <row r="163" spans="1:65" s="14" customFormat="1" ht="11.25">
      <c r="B163" s="209"/>
      <c r="C163" s="210"/>
      <c r="D163" s="194" t="s">
        <v>231</v>
      </c>
      <c r="E163" s="211" t="s">
        <v>19</v>
      </c>
      <c r="F163" s="212" t="s">
        <v>2120</v>
      </c>
      <c r="G163" s="210"/>
      <c r="H163" s="213">
        <v>2.9169999999999998</v>
      </c>
      <c r="I163" s="214"/>
      <c r="J163" s="210"/>
      <c r="K163" s="210"/>
      <c r="L163" s="215"/>
      <c r="M163" s="216"/>
      <c r="N163" s="217"/>
      <c r="O163" s="217"/>
      <c r="P163" s="217"/>
      <c r="Q163" s="217"/>
      <c r="R163" s="217"/>
      <c r="S163" s="217"/>
      <c r="T163" s="218"/>
      <c r="AT163" s="219" t="s">
        <v>231</v>
      </c>
      <c r="AU163" s="219" t="s">
        <v>81</v>
      </c>
      <c r="AV163" s="14" t="s">
        <v>81</v>
      </c>
      <c r="AW163" s="14" t="s">
        <v>33</v>
      </c>
      <c r="AX163" s="14" t="s">
        <v>79</v>
      </c>
      <c r="AY163" s="219" t="s">
        <v>211</v>
      </c>
    </row>
    <row r="164" spans="1:65" s="12" customFormat="1" ht="22.9" customHeight="1">
      <c r="B164" s="165"/>
      <c r="C164" s="166"/>
      <c r="D164" s="167" t="s">
        <v>71</v>
      </c>
      <c r="E164" s="179" t="s">
        <v>259</v>
      </c>
      <c r="F164" s="179" t="s">
        <v>843</v>
      </c>
      <c r="G164" s="166"/>
      <c r="H164" s="166"/>
      <c r="I164" s="169"/>
      <c r="J164" s="180">
        <f>BK164</f>
        <v>0</v>
      </c>
      <c r="K164" s="166"/>
      <c r="L164" s="171"/>
      <c r="M164" s="172"/>
      <c r="N164" s="173"/>
      <c r="O164" s="173"/>
      <c r="P164" s="174">
        <f>SUM(P165:P172)</f>
        <v>0</v>
      </c>
      <c r="Q164" s="173"/>
      <c r="R164" s="174">
        <f>SUM(R165:R172)</f>
        <v>0.26547999999999999</v>
      </c>
      <c r="S164" s="173"/>
      <c r="T164" s="175">
        <f>SUM(T165:T172)</f>
        <v>0</v>
      </c>
      <c r="AR164" s="176" t="s">
        <v>79</v>
      </c>
      <c r="AT164" s="177" t="s">
        <v>71</v>
      </c>
      <c r="AU164" s="177" t="s">
        <v>79</v>
      </c>
      <c r="AY164" s="176" t="s">
        <v>211</v>
      </c>
      <c r="BK164" s="178">
        <f>SUM(BK165:BK172)</f>
        <v>0</v>
      </c>
    </row>
    <row r="165" spans="1:65" s="2" customFormat="1" ht="14.45" customHeight="1">
      <c r="A165" s="36"/>
      <c r="B165" s="37"/>
      <c r="C165" s="181" t="s">
        <v>324</v>
      </c>
      <c r="D165" s="181" t="s">
        <v>213</v>
      </c>
      <c r="E165" s="182" t="s">
        <v>1575</v>
      </c>
      <c r="F165" s="183" t="s">
        <v>1576</v>
      </c>
      <c r="G165" s="184" t="s">
        <v>228</v>
      </c>
      <c r="H165" s="185">
        <v>12</v>
      </c>
      <c r="I165" s="186"/>
      <c r="J165" s="187">
        <f>ROUND(I165*H165,2)</f>
        <v>0</v>
      </c>
      <c r="K165" s="183" t="s">
        <v>217</v>
      </c>
      <c r="L165" s="41"/>
      <c r="M165" s="188" t="s">
        <v>19</v>
      </c>
      <c r="N165" s="189" t="s">
        <v>43</v>
      </c>
      <c r="O165" s="66"/>
      <c r="P165" s="190">
        <f>O165*H165</f>
        <v>0</v>
      </c>
      <c r="Q165" s="190">
        <v>1.0000000000000001E-5</v>
      </c>
      <c r="R165" s="190">
        <f>Q165*H165</f>
        <v>1.2000000000000002E-4</v>
      </c>
      <c r="S165" s="190">
        <v>0</v>
      </c>
      <c r="T165" s="191">
        <f>S165*H165</f>
        <v>0</v>
      </c>
      <c r="U165" s="36"/>
      <c r="V165" s="36"/>
      <c r="W165" s="36"/>
      <c r="X165" s="36"/>
      <c r="Y165" s="36"/>
      <c r="Z165" s="36"/>
      <c r="AA165" s="36"/>
      <c r="AB165" s="36"/>
      <c r="AC165" s="36"/>
      <c r="AD165" s="36"/>
      <c r="AE165" s="36"/>
      <c r="AR165" s="192" t="s">
        <v>148</v>
      </c>
      <c r="AT165" s="192" t="s">
        <v>213</v>
      </c>
      <c r="AU165" s="192" t="s">
        <v>81</v>
      </c>
      <c r="AY165" s="19" t="s">
        <v>211</v>
      </c>
      <c r="BE165" s="193">
        <f>IF(N165="základní",J165,0)</f>
        <v>0</v>
      </c>
      <c r="BF165" s="193">
        <f>IF(N165="snížená",J165,0)</f>
        <v>0</v>
      </c>
      <c r="BG165" s="193">
        <f>IF(N165="zákl. přenesená",J165,0)</f>
        <v>0</v>
      </c>
      <c r="BH165" s="193">
        <f>IF(N165="sníž. přenesená",J165,0)</f>
        <v>0</v>
      </c>
      <c r="BI165" s="193">
        <f>IF(N165="nulová",J165,0)</f>
        <v>0</v>
      </c>
      <c r="BJ165" s="19" t="s">
        <v>79</v>
      </c>
      <c r="BK165" s="193">
        <f>ROUND(I165*H165,2)</f>
        <v>0</v>
      </c>
      <c r="BL165" s="19" t="s">
        <v>148</v>
      </c>
      <c r="BM165" s="192" t="s">
        <v>2121</v>
      </c>
    </row>
    <row r="166" spans="1:65" s="2" customFormat="1" ht="48.75">
      <c r="A166" s="36"/>
      <c r="B166" s="37"/>
      <c r="C166" s="38"/>
      <c r="D166" s="194" t="s">
        <v>219</v>
      </c>
      <c r="E166" s="38"/>
      <c r="F166" s="195" t="s">
        <v>1578</v>
      </c>
      <c r="G166" s="38"/>
      <c r="H166" s="38"/>
      <c r="I166" s="196"/>
      <c r="J166" s="38"/>
      <c r="K166" s="38"/>
      <c r="L166" s="41"/>
      <c r="M166" s="197"/>
      <c r="N166" s="198"/>
      <c r="O166" s="66"/>
      <c r="P166" s="66"/>
      <c r="Q166" s="66"/>
      <c r="R166" s="66"/>
      <c r="S166" s="66"/>
      <c r="T166" s="67"/>
      <c r="U166" s="36"/>
      <c r="V166" s="36"/>
      <c r="W166" s="36"/>
      <c r="X166" s="36"/>
      <c r="Y166" s="36"/>
      <c r="Z166" s="36"/>
      <c r="AA166" s="36"/>
      <c r="AB166" s="36"/>
      <c r="AC166" s="36"/>
      <c r="AD166" s="36"/>
      <c r="AE166" s="36"/>
      <c r="AT166" s="19" t="s">
        <v>219</v>
      </c>
      <c r="AU166" s="19" t="s">
        <v>81</v>
      </c>
    </row>
    <row r="167" spans="1:65" s="14" customFormat="1" ht="11.25">
      <c r="B167" s="209"/>
      <c r="C167" s="210"/>
      <c r="D167" s="194" t="s">
        <v>231</v>
      </c>
      <c r="E167" s="211" t="s">
        <v>19</v>
      </c>
      <c r="F167" s="212" t="s">
        <v>2122</v>
      </c>
      <c r="G167" s="210"/>
      <c r="H167" s="213">
        <v>12</v>
      </c>
      <c r="I167" s="214"/>
      <c r="J167" s="210"/>
      <c r="K167" s="210"/>
      <c r="L167" s="215"/>
      <c r="M167" s="216"/>
      <c r="N167" s="217"/>
      <c r="O167" s="217"/>
      <c r="P167" s="217"/>
      <c r="Q167" s="217"/>
      <c r="R167" s="217"/>
      <c r="S167" s="217"/>
      <c r="T167" s="218"/>
      <c r="AT167" s="219" t="s">
        <v>231</v>
      </c>
      <c r="AU167" s="219" t="s">
        <v>81</v>
      </c>
      <c r="AV167" s="14" t="s">
        <v>81</v>
      </c>
      <c r="AW167" s="14" t="s">
        <v>33</v>
      </c>
      <c r="AX167" s="14" t="s">
        <v>79</v>
      </c>
      <c r="AY167" s="219" t="s">
        <v>211</v>
      </c>
    </row>
    <row r="168" spans="1:65" s="2" customFormat="1" ht="14.45" customHeight="1">
      <c r="A168" s="36"/>
      <c r="B168" s="37"/>
      <c r="C168" s="181" t="s">
        <v>7</v>
      </c>
      <c r="D168" s="181" t="s">
        <v>213</v>
      </c>
      <c r="E168" s="182" t="s">
        <v>1936</v>
      </c>
      <c r="F168" s="183" t="s">
        <v>1937</v>
      </c>
      <c r="G168" s="184" t="s">
        <v>216</v>
      </c>
      <c r="H168" s="185">
        <v>2</v>
      </c>
      <c r="I168" s="186"/>
      <c r="J168" s="187">
        <f>ROUND(I168*H168,2)</f>
        <v>0</v>
      </c>
      <c r="K168" s="183" t="s">
        <v>217</v>
      </c>
      <c r="L168" s="41"/>
      <c r="M168" s="188" t="s">
        <v>19</v>
      </c>
      <c r="N168" s="189" t="s">
        <v>43</v>
      </c>
      <c r="O168" s="66"/>
      <c r="P168" s="190">
        <f>O168*H168</f>
        <v>0</v>
      </c>
      <c r="Q168" s="190">
        <v>6.8799999999999998E-3</v>
      </c>
      <c r="R168" s="190">
        <f>Q168*H168</f>
        <v>1.376E-2</v>
      </c>
      <c r="S168" s="190">
        <v>0</v>
      </c>
      <c r="T168" s="191">
        <f>S168*H168</f>
        <v>0</v>
      </c>
      <c r="U168" s="36"/>
      <c r="V168" s="36"/>
      <c r="W168" s="36"/>
      <c r="X168" s="36"/>
      <c r="Y168" s="36"/>
      <c r="Z168" s="36"/>
      <c r="AA168" s="36"/>
      <c r="AB168" s="36"/>
      <c r="AC168" s="36"/>
      <c r="AD168" s="36"/>
      <c r="AE168" s="36"/>
      <c r="AR168" s="192" t="s">
        <v>148</v>
      </c>
      <c r="AT168" s="192" t="s">
        <v>213</v>
      </c>
      <c r="AU168" s="192" t="s">
        <v>81</v>
      </c>
      <c r="AY168" s="19" t="s">
        <v>211</v>
      </c>
      <c r="BE168" s="193">
        <f>IF(N168="základní",J168,0)</f>
        <v>0</v>
      </c>
      <c r="BF168" s="193">
        <f>IF(N168="snížená",J168,0)</f>
        <v>0</v>
      </c>
      <c r="BG168" s="193">
        <f>IF(N168="zákl. přenesená",J168,0)</f>
        <v>0</v>
      </c>
      <c r="BH168" s="193">
        <f>IF(N168="sníž. přenesená",J168,0)</f>
        <v>0</v>
      </c>
      <c r="BI168" s="193">
        <f>IF(N168="nulová",J168,0)</f>
        <v>0</v>
      </c>
      <c r="BJ168" s="19" t="s">
        <v>79</v>
      </c>
      <c r="BK168" s="193">
        <f>ROUND(I168*H168,2)</f>
        <v>0</v>
      </c>
      <c r="BL168" s="19" t="s">
        <v>148</v>
      </c>
      <c r="BM168" s="192" t="s">
        <v>2123</v>
      </c>
    </row>
    <row r="169" spans="1:65" s="2" customFormat="1" ht="14.45" customHeight="1">
      <c r="A169" s="36"/>
      <c r="B169" s="37"/>
      <c r="C169" s="242" t="s">
        <v>336</v>
      </c>
      <c r="D169" s="242" t="s">
        <v>442</v>
      </c>
      <c r="E169" s="243" t="s">
        <v>1939</v>
      </c>
      <c r="F169" s="244" t="s">
        <v>1940</v>
      </c>
      <c r="G169" s="245" t="s">
        <v>216</v>
      </c>
      <c r="H169" s="246">
        <v>2</v>
      </c>
      <c r="I169" s="247"/>
      <c r="J169" s="248">
        <f>ROUND(I169*H169,2)</f>
        <v>0</v>
      </c>
      <c r="K169" s="244" t="s">
        <v>19</v>
      </c>
      <c r="L169" s="249"/>
      <c r="M169" s="250" t="s">
        <v>19</v>
      </c>
      <c r="N169" s="251" t="s">
        <v>43</v>
      </c>
      <c r="O169" s="66"/>
      <c r="P169" s="190">
        <f>O169*H169</f>
        <v>0</v>
      </c>
      <c r="Q169" s="190">
        <v>0.10100000000000001</v>
      </c>
      <c r="R169" s="190">
        <f>Q169*H169</f>
        <v>0.20200000000000001</v>
      </c>
      <c r="S169" s="190">
        <v>0</v>
      </c>
      <c r="T169" s="191">
        <f>S169*H169</f>
        <v>0</v>
      </c>
      <c r="U169" s="36"/>
      <c r="V169" s="36"/>
      <c r="W169" s="36"/>
      <c r="X169" s="36"/>
      <c r="Y169" s="36"/>
      <c r="Z169" s="36"/>
      <c r="AA169" s="36"/>
      <c r="AB169" s="36"/>
      <c r="AC169" s="36"/>
      <c r="AD169" s="36"/>
      <c r="AE169" s="36"/>
      <c r="AR169" s="192" t="s">
        <v>254</v>
      </c>
      <c r="AT169" s="192" t="s">
        <v>442</v>
      </c>
      <c r="AU169" s="192" t="s">
        <v>81</v>
      </c>
      <c r="AY169" s="19" t="s">
        <v>211</v>
      </c>
      <c r="BE169" s="193">
        <f>IF(N169="základní",J169,0)</f>
        <v>0</v>
      </c>
      <c r="BF169" s="193">
        <f>IF(N169="snížená",J169,0)</f>
        <v>0</v>
      </c>
      <c r="BG169" s="193">
        <f>IF(N169="zákl. přenesená",J169,0)</f>
        <v>0</v>
      </c>
      <c r="BH169" s="193">
        <f>IF(N169="sníž. přenesená",J169,0)</f>
        <v>0</v>
      </c>
      <c r="BI169" s="193">
        <f>IF(N169="nulová",J169,0)</f>
        <v>0</v>
      </c>
      <c r="BJ169" s="19" t="s">
        <v>79</v>
      </c>
      <c r="BK169" s="193">
        <f>ROUND(I169*H169,2)</f>
        <v>0</v>
      </c>
      <c r="BL169" s="19" t="s">
        <v>148</v>
      </c>
      <c r="BM169" s="192" t="s">
        <v>2124</v>
      </c>
    </row>
    <row r="170" spans="1:65" s="2" customFormat="1" ht="14.45" customHeight="1">
      <c r="A170" s="36"/>
      <c r="B170" s="37"/>
      <c r="C170" s="181" t="s">
        <v>343</v>
      </c>
      <c r="D170" s="181" t="s">
        <v>213</v>
      </c>
      <c r="E170" s="182" t="s">
        <v>1580</v>
      </c>
      <c r="F170" s="183" t="s">
        <v>1581</v>
      </c>
      <c r="G170" s="184" t="s">
        <v>216</v>
      </c>
      <c r="H170" s="185">
        <v>16</v>
      </c>
      <c r="I170" s="186"/>
      <c r="J170" s="187">
        <f>ROUND(I170*H170,2)</f>
        <v>0</v>
      </c>
      <c r="K170" s="183" t="s">
        <v>217</v>
      </c>
      <c r="L170" s="41"/>
      <c r="M170" s="188" t="s">
        <v>19</v>
      </c>
      <c r="N170" s="189" t="s">
        <v>43</v>
      </c>
      <c r="O170" s="66"/>
      <c r="P170" s="190">
        <f>O170*H170</f>
        <v>0</v>
      </c>
      <c r="Q170" s="190">
        <v>1.81E-3</v>
      </c>
      <c r="R170" s="190">
        <f>Q170*H170</f>
        <v>2.896E-2</v>
      </c>
      <c r="S170" s="190">
        <v>0</v>
      </c>
      <c r="T170" s="191">
        <f>S170*H170</f>
        <v>0</v>
      </c>
      <c r="U170" s="36"/>
      <c r="V170" s="36"/>
      <c r="W170" s="36"/>
      <c r="X170" s="36"/>
      <c r="Y170" s="36"/>
      <c r="Z170" s="36"/>
      <c r="AA170" s="36"/>
      <c r="AB170" s="36"/>
      <c r="AC170" s="36"/>
      <c r="AD170" s="36"/>
      <c r="AE170" s="36"/>
      <c r="AR170" s="192" t="s">
        <v>148</v>
      </c>
      <c r="AT170" s="192" t="s">
        <v>213</v>
      </c>
      <c r="AU170" s="192" t="s">
        <v>81</v>
      </c>
      <c r="AY170" s="19" t="s">
        <v>211</v>
      </c>
      <c r="BE170" s="193">
        <f>IF(N170="základní",J170,0)</f>
        <v>0</v>
      </c>
      <c r="BF170" s="193">
        <f>IF(N170="snížená",J170,0)</f>
        <v>0</v>
      </c>
      <c r="BG170" s="193">
        <f>IF(N170="zákl. přenesená",J170,0)</f>
        <v>0</v>
      </c>
      <c r="BH170" s="193">
        <f>IF(N170="sníž. přenesená",J170,0)</f>
        <v>0</v>
      </c>
      <c r="BI170" s="193">
        <f>IF(N170="nulová",J170,0)</f>
        <v>0</v>
      </c>
      <c r="BJ170" s="19" t="s">
        <v>79</v>
      </c>
      <c r="BK170" s="193">
        <f>ROUND(I170*H170,2)</f>
        <v>0</v>
      </c>
      <c r="BL170" s="19" t="s">
        <v>148</v>
      </c>
      <c r="BM170" s="192" t="s">
        <v>2125</v>
      </c>
    </row>
    <row r="171" spans="1:65" s="2" customFormat="1" ht="14.45" customHeight="1">
      <c r="A171" s="36"/>
      <c r="B171" s="37"/>
      <c r="C171" s="242" t="s">
        <v>348</v>
      </c>
      <c r="D171" s="242" t="s">
        <v>442</v>
      </c>
      <c r="E171" s="243" t="s">
        <v>1943</v>
      </c>
      <c r="F171" s="244" t="s">
        <v>1944</v>
      </c>
      <c r="G171" s="245" t="s">
        <v>216</v>
      </c>
      <c r="H171" s="246">
        <v>16</v>
      </c>
      <c r="I171" s="247"/>
      <c r="J171" s="248">
        <f>ROUND(I171*H171,2)</f>
        <v>0</v>
      </c>
      <c r="K171" s="244" t="s">
        <v>217</v>
      </c>
      <c r="L171" s="249"/>
      <c r="M171" s="250" t="s">
        <v>19</v>
      </c>
      <c r="N171" s="251" t="s">
        <v>43</v>
      </c>
      <c r="O171" s="66"/>
      <c r="P171" s="190">
        <f>O171*H171</f>
        <v>0</v>
      </c>
      <c r="Q171" s="190">
        <v>1.2899999999999999E-3</v>
      </c>
      <c r="R171" s="190">
        <f>Q171*H171</f>
        <v>2.0639999999999999E-2</v>
      </c>
      <c r="S171" s="190">
        <v>0</v>
      </c>
      <c r="T171" s="191">
        <f>S171*H171</f>
        <v>0</v>
      </c>
      <c r="U171" s="36"/>
      <c r="V171" s="36"/>
      <c r="W171" s="36"/>
      <c r="X171" s="36"/>
      <c r="Y171" s="36"/>
      <c r="Z171" s="36"/>
      <c r="AA171" s="36"/>
      <c r="AB171" s="36"/>
      <c r="AC171" s="36"/>
      <c r="AD171" s="36"/>
      <c r="AE171" s="36"/>
      <c r="AR171" s="192" t="s">
        <v>254</v>
      </c>
      <c r="AT171" s="192" t="s">
        <v>442</v>
      </c>
      <c r="AU171" s="192" t="s">
        <v>81</v>
      </c>
      <c r="AY171" s="19" t="s">
        <v>211</v>
      </c>
      <c r="BE171" s="193">
        <f>IF(N171="základní",J171,0)</f>
        <v>0</v>
      </c>
      <c r="BF171" s="193">
        <f>IF(N171="snížená",J171,0)</f>
        <v>0</v>
      </c>
      <c r="BG171" s="193">
        <f>IF(N171="zákl. přenesená",J171,0)</f>
        <v>0</v>
      </c>
      <c r="BH171" s="193">
        <f>IF(N171="sníž. přenesená",J171,0)</f>
        <v>0</v>
      </c>
      <c r="BI171" s="193">
        <f>IF(N171="nulová",J171,0)</f>
        <v>0</v>
      </c>
      <c r="BJ171" s="19" t="s">
        <v>79</v>
      </c>
      <c r="BK171" s="193">
        <f>ROUND(I171*H171,2)</f>
        <v>0</v>
      </c>
      <c r="BL171" s="19" t="s">
        <v>148</v>
      </c>
      <c r="BM171" s="192" t="s">
        <v>2126</v>
      </c>
    </row>
    <row r="172" spans="1:65" s="14" customFormat="1" ht="11.25">
      <c r="B172" s="209"/>
      <c r="C172" s="210"/>
      <c r="D172" s="194" t="s">
        <v>231</v>
      </c>
      <c r="E172" s="211" t="s">
        <v>19</v>
      </c>
      <c r="F172" s="212" t="s">
        <v>1461</v>
      </c>
      <c r="G172" s="210"/>
      <c r="H172" s="213">
        <v>16</v>
      </c>
      <c r="I172" s="214"/>
      <c r="J172" s="210"/>
      <c r="K172" s="210"/>
      <c r="L172" s="215"/>
      <c r="M172" s="216"/>
      <c r="N172" s="217"/>
      <c r="O172" s="217"/>
      <c r="P172" s="217"/>
      <c r="Q172" s="217"/>
      <c r="R172" s="217"/>
      <c r="S172" s="217"/>
      <c r="T172" s="218"/>
      <c r="AT172" s="219" t="s">
        <v>231</v>
      </c>
      <c r="AU172" s="219" t="s">
        <v>81</v>
      </c>
      <c r="AV172" s="14" t="s">
        <v>81</v>
      </c>
      <c r="AW172" s="14" t="s">
        <v>33</v>
      </c>
      <c r="AX172" s="14" t="s">
        <v>79</v>
      </c>
      <c r="AY172" s="219" t="s">
        <v>211</v>
      </c>
    </row>
    <row r="173" spans="1:65" s="12" customFormat="1" ht="22.9" customHeight="1">
      <c r="B173" s="165"/>
      <c r="C173" s="166"/>
      <c r="D173" s="167" t="s">
        <v>71</v>
      </c>
      <c r="E173" s="179" t="s">
        <v>900</v>
      </c>
      <c r="F173" s="179" t="s">
        <v>901</v>
      </c>
      <c r="G173" s="166"/>
      <c r="H173" s="166"/>
      <c r="I173" s="169"/>
      <c r="J173" s="180">
        <f>BK173</f>
        <v>0</v>
      </c>
      <c r="K173" s="166"/>
      <c r="L173" s="171"/>
      <c r="M173" s="172"/>
      <c r="N173" s="173"/>
      <c r="O173" s="173"/>
      <c r="P173" s="174">
        <f>SUM(P174:P175)</f>
        <v>0</v>
      </c>
      <c r="Q173" s="173"/>
      <c r="R173" s="174">
        <f>SUM(R174:R175)</f>
        <v>0</v>
      </c>
      <c r="S173" s="173"/>
      <c r="T173" s="175">
        <f>SUM(T174:T175)</f>
        <v>0</v>
      </c>
      <c r="AR173" s="176" t="s">
        <v>79</v>
      </c>
      <c r="AT173" s="177" t="s">
        <v>71</v>
      </c>
      <c r="AU173" s="177" t="s">
        <v>79</v>
      </c>
      <c r="AY173" s="176" t="s">
        <v>211</v>
      </c>
      <c r="BK173" s="178">
        <f>SUM(BK174:BK175)</f>
        <v>0</v>
      </c>
    </row>
    <row r="174" spans="1:65" s="2" customFormat="1" ht="24.2" customHeight="1">
      <c r="A174" s="36"/>
      <c r="B174" s="37"/>
      <c r="C174" s="181" t="s">
        <v>352</v>
      </c>
      <c r="D174" s="181" t="s">
        <v>213</v>
      </c>
      <c r="E174" s="182" t="s">
        <v>1595</v>
      </c>
      <c r="F174" s="183" t="s">
        <v>1596</v>
      </c>
      <c r="G174" s="184" t="s">
        <v>430</v>
      </c>
      <c r="H174" s="185">
        <v>58.320999999999998</v>
      </c>
      <c r="I174" s="186"/>
      <c r="J174" s="187">
        <f>ROUND(I174*H174,2)</f>
        <v>0</v>
      </c>
      <c r="K174" s="183" t="s">
        <v>217</v>
      </c>
      <c r="L174" s="41"/>
      <c r="M174" s="188" t="s">
        <v>19</v>
      </c>
      <c r="N174" s="189" t="s">
        <v>43</v>
      </c>
      <c r="O174" s="66"/>
      <c r="P174" s="190">
        <f>O174*H174</f>
        <v>0</v>
      </c>
      <c r="Q174" s="190">
        <v>0</v>
      </c>
      <c r="R174" s="190">
        <f>Q174*H174</f>
        <v>0</v>
      </c>
      <c r="S174" s="190">
        <v>0</v>
      </c>
      <c r="T174" s="191">
        <f>S174*H174</f>
        <v>0</v>
      </c>
      <c r="U174" s="36"/>
      <c r="V174" s="36"/>
      <c r="W174" s="36"/>
      <c r="X174" s="36"/>
      <c r="Y174" s="36"/>
      <c r="Z174" s="36"/>
      <c r="AA174" s="36"/>
      <c r="AB174" s="36"/>
      <c r="AC174" s="36"/>
      <c r="AD174" s="36"/>
      <c r="AE174" s="36"/>
      <c r="AR174" s="192" t="s">
        <v>148</v>
      </c>
      <c r="AT174" s="192" t="s">
        <v>213</v>
      </c>
      <c r="AU174" s="192" t="s">
        <v>81</v>
      </c>
      <c r="AY174" s="19" t="s">
        <v>211</v>
      </c>
      <c r="BE174" s="193">
        <f>IF(N174="základní",J174,0)</f>
        <v>0</v>
      </c>
      <c r="BF174" s="193">
        <f>IF(N174="snížená",J174,0)</f>
        <v>0</v>
      </c>
      <c r="BG174" s="193">
        <f>IF(N174="zákl. přenesená",J174,0)</f>
        <v>0</v>
      </c>
      <c r="BH174" s="193">
        <f>IF(N174="sníž. přenesená",J174,0)</f>
        <v>0</v>
      </c>
      <c r="BI174" s="193">
        <f>IF(N174="nulová",J174,0)</f>
        <v>0</v>
      </c>
      <c r="BJ174" s="19" t="s">
        <v>79</v>
      </c>
      <c r="BK174" s="193">
        <f>ROUND(I174*H174,2)</f>
        <v>0</v>
      </c>
      <c r="BL174" s="19" t="s">
        <v>148</v>
      </c>
      <c r="BM174" s="192" t="s">
        <v>2127</v>
      </c>
    </row>
    <row r="175" spans="1:65" s="2" customFormat="1" ht="29.25">
      <c r="A175" s="36"/>
      <c r="B175" s="37"/>
      <c r="C175" s="38"/>
      <c r="D175" s="194" t="s">
        <v>219</v>
      </c>
      <c r="E175" s="38"/>
      <c r="F175" s="195" t="s">
        <v>1598</v>
      </c>
      <c r="G175" s="38"/>
      <c r="H175" s="38"/>
      <c r="I175" s="196"/>
      <c r="J175" s="38"/>
      <c r="K175" s="38"/>
      <c r="L175" s="41"/>
      <c r="M175" s="266"/>
      <c r="N175" s="267"/>
      <c r="O175" s="261"/>
      <c r="P175" s="261"/>
      <c r="Q175" s="261"/>
      <c r="R175" s="261"/>
      <c r="S175" s="261"/>
      <c r="T175" s="268"/>
      <c r="U175" s="36"/>
      <c r="V175" s="36"/>
      <c r="W175" s="36"/>
      <c r="X175" s="36"/>
      <c r="Y175" s="36"/>
      <c r="Z175" s="36"/>
      <c r="AA175" s="36"/>
      <c r="AB175" s="36"/>
      <c r="AC175" s="36"/>
      <c r="AD175" s="36"/>
      <c r="AE175" s="36"/>
      <c r="AT175" s="19" t="s">
        <v>219</v>
      </c>
      <c r="AU175" s="19" t="s">
        <v>81</v>
      </c>
    </row>
    <row r="176" spans="1:65" s="2" customFormat="1" ht="6.95" customHeight="1">
      <c r="A176" s="36"/>
      <c r="B176" s="49"/>
      <c r="C176" s="50"/>
      <c r="D176" s="50"/>
      <c r="E176" s="50"/>
      <c r="F176" s="50"/>
      <c r="G176" s="50"/>
      <c r="H176" s="50"/>
      <c r="I176" s="50"/>
      <c r="J176" s="50"/>
      <c r="K176" s="50"/>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84Z9TNJ3bxgEhPG1ql4FKdtyxKviSVSUmnCGOxJDZ2Na3RPnwxBL72ZXKLEqe+olmzOxbgbughknpwxIoo1qfQ==" saltValue="1z+L5MYmVhJy0KuwLO+nJhfBsJa2LOtlIG0azHv6jZEn3Bh933JzVf79EKajCeruKmvvUvrRsH6ywMDkIcHskg==" spinCount="100000" sheet="1" objects="1" scenarios="1" formatColumns="0" formatRows="0" autoFilter="0"/>
  <autoFilter ref="C84:K175"/>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116</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11" t="s">
        <v>2128</v>
      </c>
      <c r="F9" s="410"/>
      <c r="G9" s="410"/>
      <c r="H9" s="410"/>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ROUND(J82,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ROUND((SUM(BE82:BE169)),  2)</f>
        <v>0</v>
      </c>
      <c r="G33" s="36"/>
      <c r="H33" s="36"/>
      <c r="I33" s="127">
        <v>0.21</v>
      </c>
      <c r="J33" s="126">
        <f>ROUND(((SUM(BE82:BE169))*I33),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ROUND((SUM(BF82:BF169)),  2)</f>
        <v>0</v>
      </c>
      <c r="G34" s="36"/>
      <c r="H34" s="36"/>
      <c r="I34" s="127">
        <v>0.15</v>
      </c>
      <c r="J34" s="126">
        <f>ROUND(((SUM(BF82:BF169))*I34),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ROUND((SUM(BG82:BG169)),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ROUND((SUM(BH82:BH169)),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ROUND((SUM(BI82:BI169)),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07 - PS 01 - Vrty NV1, NV2 - strojní část</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J82</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2129</v>
      </c>
      <c r="E60" s="146"/>
      <c r="F60" s="146"/>
      <c r="G60" s="146"/>
      <c r="H60" s="146"/>
      <c r="I60" s="146"/>
      <c r="J60" s="147">
        <f>J83</f>
        <v>0</v>
      </c>
      <c r="K60" s="144"/>
      <c r="L60" s="148"/>
    </row>
    <row r="61" spans="1:47" s="9" customFormat="1" ht="24.95" customHeight="1">
      <c r="B61" s="143"/>
      <c r="C61" s="144"/>
      <c r="D61" s="145" t="s">
        <v>2130</v>
      </c>
      <c r="E61" s="146"/>
      <c r="F61" s="146"/>
      <c r="G61" s="146"/>
      <c r="H61" s="146"/>
      <c r="I61" s="146"/>
      <c r="J61" s="147">
        <f>J124</f>
        <v>0</v>
      </c>
      <c r="K61" s="144"/>
      <c r="L61" s="148"/>
    </row>
    <row r="62" spans="1:47" s="9" customFormat="1" ht="24.95" customHeight="1">
      <c r="B62" s="143"/>
      <c r="C62" s="144"/>
      <c r="D62" s="145" t="s">
        <v>2131</v>
      </c>
      <c r="E62" s="146"/>
      <c r="F62" s="146"/>
      <c r="G62" s="146"/>
      <c r="H62" s="146"/>
      <c r="I62" s="146"/>
      <c r="J62" s="147">
        <f>J164</f>
        <v>0</v>
      </c>
      <c r="K62" s="144"/>
      <c r="L62" s="148"/>
    </row>
    <row r="63" spans="1:47" s="2" customFormat="1" ht="21.75" customHeight="1">
      <c r="A63" s="36"/>
      <c r="B63" s="37"/>
      <c r="C63" s="38"/>
      <c r="D63" s="38"/>
      <c r="E63" s="38"/>
      <c r="F63" s="38"/>
      <c r="G63" s="38"/>
      <c r="H63" s="38"/>
      <c r="I63" s="38"/>
      <c r="J63" s="38"/>
      <c r="K63" s="38"/>
      <c r="L63" s="116"/>
      <c r="S63" s="36"/>
      <c r="T63" s="36"/>
      <c r="U63" s="36"/>
      <c r="V63" s="36"/>
      <c r="W63" s="36"/>
      <c r="X63" s="36"/>
      <c r="Y63" s="36"/>
      <c r="Z63" s="36"/>
      <c r="AA63" s="36"/>
      <c r="AB63" s="36"/>
      <c r="AC63" s="36"/>
      <c r="AD63" s="36"/>
      <c r="AE63" s="36"/>
    </row>
    <row r="64" spans="1:47" s="2" customFormat="1" ht="6.95" customHeight="1">
      <c r="A64" s="36"/>
      <c r="B64" s="49"/>
      <c r="C64" s="50"/>
      <c r="D64" s="50"/>
      <c r="E64" s="50"/>
      <c r="F64" s="50"/>
      <c r="G64" s="50"/>
      <c r="H64" s="50"/>
      <c r="I64" s="50"/>
      <c r="J64" s="50"/>
      <c r="K64" s="50"/>
      <c r="L64" s="116"/>
      <c r="S64" s="36"/>
      <c r="T64" s="36"/>
      <c r="U64" s="36"/>
      <c r="V64" s="36"/>
      <c r="W64" s="36"/>
      <c r="X64" s="36"/>
      <c r="Y64" s="36"/>
      <c r="Z64" s="36"/>
      <c r="AA64" s="36"/>
      <c r="AB64" s="36"/>
      <c r="AC64" s="36"/>
      <c r="AD64" s="36"/>
      <c r="AE64" s="36"/>
    </row>
    <row r="68" spans="1:31" s="2" customFormat="1" ht="6.95" customHeight="1">
      <c r="A68" s="36"/>
      <c r="B68" s="51"/>
      <c r="C68" s="52"/>
      <c r="D68" s="52"/>
      <c r="E68" s="52"/>
      <c r="F68" s="52"/>
      <c r="G68" s="52"/>
      <c r="H68" s="52"/>
      <c r="I68" s="52"/>
      <c r="J68" s="52"/>
      <c r="K68" s="52"/>
      <c r="L68" s="116"/>
      <c r="S68" s="36"/>
      <c r="T68" s="36"/>
      <c r="U68" s="36"/>
      <c r="V68" s="36"/>
      <c r="W68" s="36"/>
      <c r="X68" s="36"/>
      <c r="Y68" s="36"/>
      <c r="Z68" s="36"/>
      <c r="AA68" s="36"/>
      <c r="AB68" s="36"/>
      <c r="AC68" s="36"/>
      <c r="AD68" s="36"/>
      <c r="AE68" s="36"/>
    </row>
    <row r="69" spans="1:31" s="2" customFormat="1" ht="24.95" customHeight="1">
      <c r="A69" s="36"/>
      <c r="B69" s="37"/>
      <c r="C69" s="25" t="s">
        <v>196</v>
      </c>
      <c r="D69" s="38"/>
      <c r="E69" s="38"/>
      <c r="F69" s="38"/>
      <c r="G69" s="38"/>
      <c r="H69" s="38"/>
      <c r="I69" s="38"/>
      <c r="J69" s="38"/>
      <c r="K69" s="38"/>
      <c r="L69" s="116"/>
      <c r="S69" s="36"/>
      <c r="T69" s="36"/>
      <c r="U69" s="36"/>
      <c r="V69" s="36"/>
      <c r="W69" s="36"/>
      <c r="X69" s="36"/>
      <c r="Y69" s="36"/>
      <c r="Z69" s="36"/>
      <c r="AA69" s="36"/>
      <c r="AB69" s="36"/>
      <c r="AC69" s="36"/>
      <c r="AD69" s="36"/>
      <c r="AE69" s="36"/>
    </row>
    <row r="70" spans="1:31" s="2" customFormat="1" ht="6.95" customHeight="1">
      <c r="A70" s="36"/>
      <c r="B70" s="37"/>
      <c r="C70" s="38"/>
      <c r="D70" s="38"/>
      <c r="E70" s="38"/>
      <c r="F70" s="38"/>
      <c r="G70" s="38"/>
      <c r="H70" s="38"/>
      <c r="I70" s="38"/>
      <c r="J70" s="38"/>
      <c r="K70" s="38"/>
      <c r="L70" s="116"/>
      <c r="S70" s="36"/>
      <c r="T70" s="36"/>
      <c r="U70" s="36"/>
      <c r="V70" s="36"/>
      <c r="W70" s="36"/>
      <c r="X70" s="36"/>
      <c r="Y70" s="36"/>
      <c r="Z70" s="36"/>
      <c r="AA70" s="36"/>
      <c r="AB70" s="36"/>
      <c r="AC70" s="36"/>
      <c r="AD70" s="36"/>
      <c r="AE70" s="36"/>
    </row>
    <row r="71" spans="1:31" s="2" customFormat="1" ht="12" customHeight="1">
      <c r="A71" s="36"/>
      <c r="B71" s="37"/>
      <c r="C71" s="31" t="s">
        <v>16</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16.5" customHeight="1">
      <c r="A72" s="36"/>
      <c r="B72" s="37"/>
      <c r="C72" s="38"/>
      <c r="D72" s="38"/>
      <c r="E72" s="415" t="str">
        <f>E7</f>
        <v>Český Brod, vodní zdroje NV1, NV2, napojení na veřejný vodovod</v>
      </c>
      <c r="F72" s="416"/>
      <c r="G72" s="416"/>
      <c r="H72" s="416"/>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158</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364" t="str">
        <f>E9</f>
        <v>07 - PS 01 - Vrty NV1, NV2 - strojní část</v>
      </c>
      <c r="F74" s="417"/>
      <c r="G74" s="417"/>
      <c r="H74" s="417"/>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21</v>
      </c>
      <c r="D76" s="38"/>
      <c r="E76" s="38"/>
      <c r="F76" s="29" t="str">
        <f>F12</f>
        <v>Český Brod</v>
      </c>
      <c r="G76" s="38"/>
      <c r="H76" s="38"/>
      <c r="I76" s="31" t="s">
        <v>23</v>
      </c>
      <c r="J76" s="61" t="str">
        <f>IF(J12="","",J12)</f>
        <v>31. 8. 2020</v>
      </c>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5.2" customHeight="1">
      <c r="A78" s="36"/>
      <c r="B78" s="37"/>
      <c r="C78" s="31" t="s">
        <v>25</v>
      </c>
      <c r="D78" s="38"/>
      <c r="E78" s="38"/>
      <c r="F78" s="29" t="str">
        <f>E15</f>
        <v>Město Český Brod</v>
      </c>
      <c r="G78" s="38"/>
      <c r="H78" s="38"/>
      <c r="I78" s="31" t="s">
        <v>31</v>
      </c>
      <c r="J78" s="34" t="str">
        <f>E21</f>
        <v>Fiala projekty</v>
      </c>
      <c r="K78" s="38"/>
      <c r="L78" s="116"/>
      <c r="S78" s="36"/>
      <c r="T78" s="36"/>
      <c r="U78" s="36"/>
      <c r="V78" s="36"/>
      <c r="W78" s="36"/>
      <c r="X78" s="36"/>
      <c r="Y78" s="36"/>
      <c r="Z78" s="36"/>
      <c r="AA78" s="36"/>
      <c r="AB78" s="36"/>
      <c r="AC78" s="36"/>
      <c r="AD78" s="36"/>
      <c r="AE78" s="36"/>
    </row>
    <row r="79" spans="1:31" s="2" customFormat="1" ht="15.2" customHeight="1">
      <c r="A79" s="36"/>
      <c r="B79" s="37"/>
      <c r="C79" s="31" t="s">
        <v>29</v>
      </c>
      <c r="D79" s="38"/>
      <c r="E79" s="38"/>
      <c r="F79" s="29" t="str">
        <f>IF(E18="","",E18)</f>
        <v>Vyplň údaj</v>
      </c>
      <c r="G79" s="38"/>
      <c r="H79" s="38"/>
      <c r="I79" s="31" t="s">
        <v>34</v>
      </c>
      <c r="J79" s="34" t="str">
        <f>E24</f>
        <v>Ing. Eva Mrvová</v>
      </c>
      <c r="K79" s="38"/>
      <c r="L79" s="116"/>
      <c r="S79" s="36"/>
      <c r="T79" s="36"/>
      <c r="U79" s="36"/>
      <c r="V79" s="36"/>
      <c r="W79" s="36"/>
      <c r="X79" s="36"/>
      <c r="Y79" s="36"/>
      <c r="Z79" s="36"/>
      <c r="AA79" s="36"/>
      <c r="AB79" s="36"/>
      <c r="AC79" s="36"/>
      <c r="AD79" s="36"/>
      <c r="AE79" s="36"/>
    </row>
    <row r="80" spans="1:31" s="2" customFormat="1" ht="10.3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11" customFormat="1" ht="29.25" customHeight="1">
      <c r="A81" s="154"/>
      <c r="B81" s="155"/>
      <c r="C81" s="156" t="s">
        <v>197</v>
      </c>
      <c r="D81" s="157" t="s">
        <v>57</v>
      </c>
      <c r="E81" s="157" t="s">
        <v>53</v>
      </c>
      <c r="F81" s="157" t="s">
        <v>54</v>
      </c>
      <c r="G81" s="157" t="s">
        <v>198</v>
      </c>
      <c r="H81" s="157" t="s">
        <v>199</v>
      </c>
      <c r="I81" s="157" t="s">
        <v>200</v>
      </c>
      <c r="J81" s="157" t="s">
        <v>182</v>
      </c>
      <c r="K81" s="158" t="s">
        <v>201</v>
      </c>
      <c r="L81" s="159"/>
      <c r="M81" s="70" t="s">
        <v>19</v>
      </c>
      <c r="N81" s="71" t="s">
        <v>42</v>
      </c>
      <c r="O81" s="71" t="s">
        <v>202</v>
      </c>
      <c r="P81" s="71" t="s">
        <v>203</v>
      </c>
      <c r="Q81" s="71" t="s">
        <v>204</v>
      </c>
      <c r="R81" s="71" t="s">
        <v>205</v>
      </c>
      <c r="S81" s="71" t="s">
        <v>206</v>
      </c>
      <c r="T81" s="72" t="s">
        <v>207</v>
      </c>
      <c r="U81" s="154"/>
      <c r="V81" s="154"/>
      <c r="W81" s="154"/>
      <c r="X81" s="154"/>
      <c r="Y81" s="154"/>
      <c r="Z81" s="154"/>
      <c r="AA81" s="154"/>
      <c r="AB81" s="154"/>
      <c r="AC81" s="154"/>
      <c r="AD81" s="154"/>
      <c r="AE81" s="154"/>
    </row>
    <row r="82" spans="1:65" s="2" customFormat="1" ht="22.9" customHeight="1">
      <c r="A82" s="36"/>
      <c r="B82" s="37"/>
      <c r="C82" s="77" t="s">
        <v>208</v>
      </c>
      <c r="D82" s="38"/>
      <c r="E82" s="38"/>
      <c r="F82" s="38"/>
      <c r="G82" s="38"/>
      <c r="H82" s="38"/>
      <c r="I82" s="38"/>
      <c r="J82" s="160">
        <f>BK82</f>
        <v>0</v>
      </c>
      <c r="K82" s="38"/>
      <c r="L82" s="41"/>
      <c r="M82" s="73"/>
      <c r="N82" s="161"/>
      <c r="O82" s="74"/>
      <c r="P82" s="162">
        <f>P83+P124+P164</f>
        <v>0</v>
      </c>
      <c r="Q82" s="74"/>
      <c r="R82" s="162">
        <f>R83+R124+R164</f>
        <v>0.39013999999999999</v>
      </c>
      <c r="S82" s="74"/>
      <c r="T82" s="163">
        <f>T83+T124+T164</f>
        <v>0</v>
      </c>
      <c r="U82" s="36"/>
      <c r="V82" s="36"/>
      <c r="W82" s="36"/>
      <c r="X82" s="36"/>
      <c r="Y82" s="36"/>
      <c r="Z82" s="36"/>
      <c r="AA82" s="36"/>
      <c r="AB82" s="36"/>
      <c r="AC82" s="36"/>
      <c r="AD82" s="36"/>
      <c r="AE82" s="36"/>
      <c r="AT82" s="19" t="s">
        <v>71</v>
      </c>
      <c r="AU82" s="19" t="s">
        <v>183</v>
      </c>
      <c r="BK82" s="164">
        <f>BK83+BK124+BK164</f>
        <v>0</v>
      </c>
    </row>
    <row r="83" spans="1:65" s="12" customFormat="1" ht="25.9" customHeight="1">
      <c r="B83" s="165"/>
      <c r="C83" s="166"/>
      <c r="D83" s="167" t="s">
        <v>71</v>
      </c>
      <c r="E83" s="168" t="s">
        <v>1687</v>
      </c>
      <c r="F83" s="168" t="s">
        <v>2132</v>
      </c>
      <c r="G83" s="166"/>
      <c r="H83" s="166"/>
      <c r="I83" s="169"/>
      <c r="J83" s="170">
        <f>BK83</f>
        <v>0</v>
      </c>
      <c r="K83" s="166"/>
      <c r="L83" s="171"/>
      <c r="M83" s="172"/>
      <c r="N83" s="173"/>
      <c r="O83" s="173"/>
      <c r="P83" s="174">
        <f>SUM(P84:P123)</f>
        <v>0</v>
      </c>
      <c r="Q83" s="173"/>
      <c r="R83" s="174">
        <f>SUM(R84:R123)</f>
        <v>0.19506999999999999</v>
      </c>
      <c r="S83" s="173"/>
      <c r="T83" s="175">
        <f>SUM(T84:T123)</f>
        <v>0</v>
      </c>
      <c r="AR83" s="176" t="s">
        <v>79</v>
      </c>
      <c r="AT83" s="177" t="s">
        <v>71</v>
      </c>
      <c r="AU83" s="177" t="s">
        <v>72</v>
      </c>
      <c r="AY83" s="176" t="s">
        <v>211</v>
      </c>
      <c r="BK83" s="178">
        <f>SUM(BK84:BK123)</f>
        <v>0</v>
      </c>
    </row>
    <row r="84" spans="1:65" s="2" customFormat="1" ht="14.45" customHeight="1">
      <c r="A84" s="36"/>
      <c r="B84" s="37"/>
      <c r="C84" s="181" t="s">
        <v>79</v>
      </c>
      <c r="D84" s="181" t="s">
        <v>213</v>
      </c>
      <c r="E84" s="182" t="s">
        <v>2024</v>
      </c>
      <c r="F84" s="183" t="s">
        <v>2133</v>
      </c>
      <c r="G84" s="184" t="s">
        <v>216</v>
      </c>
      <c r="H84" s="185">
        <v>1</v>
      </c>
      <c r="I84" s="186"/>
      <c r="J84" s="187">
        <f>ROUND(I84*H84,2)</f>
        <v>0</v>
      </c>
      <c r="K84" s="183" t="s">
        <v>19</v>
      </c>
      <c r="L84" s="41"/>
      <c r="M84" s="188" t="s">
        <v>19</v>
      </c>
      <c r="N84" s="189" t="s">
        <v>43</v>
      </c>
      <c r="O84" s="66"/>
      <c r="P84" s="190">
        <f>O84*H84</f>
        <v>0</v>
      </c>
      <c r="Q84" s="190">
        <v>0</v>
      </c>
      <c r="R84" s="190">
        <f>Q84*H84</f>
        <v>0</v>
      </c>
      <c r="S84" s="190">
        <v>0</v>
      </c>
      <c r="T84" s="191">
        <f>S84*H84</f>
        <v>0</v>
      </c>
      <c r="U84" s="36"/>
      <c r="V84" s="36"/>
      <c r="W84" s="36"/>
      <c r="X84" s="36"/>
      <c r="Y84" s="36"/>
      <c r="Z84" s="36"/>
      <c r="AA84" s="36"/>
      <c r="AB84" s="36"/>
      <c r="AC84" s="36"/>
      <c r="AD84" s="36"/>
      <c r="AE84" s="36"/>
      <c r="AR84" s="192" t="s">
        <v>148</v>
      </c>
      <c r="AT84" s="192" t="s">
        <v>213</v>
      </c>
      <c r="AU84" s="192" t="s">
        <v>79</v>
      </c>
      <c r="AY84" s="19" t="s">
        <v>211</v>
      </c>
      <c r="BE84" s="193">
        <f>IF(N84="základní",J84,0)</f>
        <v>0</v>
      </c>
      <c r="BF84" s="193">
        <f>IF(N84="snížená",J84,0)</f>
        <v>0</v>
      </c>
      <c r="BG84" s="193">
        <f>IF(N84="zákl. přenesená",J84,0)</f>
        <v>0</v>
      </c>
      <c r="BH84" s="193">
        <f>IF(N84="sníž. přenesená",J84,0)</f>
        <v>0</v>
      </c>
      <c r="BI84" s="193">
        <f>IF(N84="nulová",J84,0)</f>
        <v>0</v>
      </c>
      <c r="BJ84" s="19" t="s">
        <v>79</v>
      </c>
      <c r="BK84" s="193">
        <f>ROUND(I84*H84,2)</f>
        <v>0</v>
      </c>
      <c r="BL84" s="19" t="s">
        <v>148</v>
      </c>
      <c r="BM84" s="192" t="s">
        <v>2134</v>
      </c>
    </row>
    <row r="85" spans="1:65" s="2" customFormat="1" ht="14.45" customHeight="1">
      <c r="A85" s="36"/>
      <c r="B85" s="37"/>
      <c r="C85" s="181" t="s">
        <v>81</v>
      </c>
      <c r="D85" s="181" t="s">
        <v>213</v>
      </c>
      <c r="E85" s="182" t="s">
        <v>2135</v>
      </c>
      <c r="F85" s="183" t="s">
        <v>2136</v>
      </c>
      <c r="G85" s="184" t="s">
        <v>147</v>
      </c>
      <c r="H85" s="185">
        <v>1</v>
      </c>
      <c r="I85" s="186"/>
      <c r="J85" s="187">
        <f>ROUND(I85*H85,2)</f>
        <v>0</v>
      </c>
      <c r="K85" s="183" t="s">
        <v>19</v>
      </c>
      <c r="L85" s="41"/>
      <c r="M85" s="188" t="s">
        <v>19</v>
      </c>
      <c r="N85" s="189" t="s">
        <v>43</v>
      </c>
      <c r="O85" s="66"/>
      <c r="P85" s="190">
        <f>O85*H85</f>
        <v>0</v>
      </c>
      <c r="Q85" s="190">
        <v>0</v>
      </c>
      <c r="R85" s="190">
        <f>Q85*H85</f>
        <v>0</v>
      </c>
      <c r="S85" s="190">
        <v>0</v>
      </c>
      <c r="T85" s="191">
        <f>S85*H85</f>
        <v>0</v>
      </c>
      <c r="U85" s="36"/>
      <c r="V85" s="36"/>
      <c r="W85" s="36"/>
      <c r="X85" s="36"/>
      <c r="Y85" s="36"/>
      <c r="Z85" s="36"/>
      <c r="AA85" s="36"/>
      <c r="AB85" s="36"/>
      <c r="AC85" s="36"/>
      <c r="AD85" s="36"/>
      <c r="AE85" s="36"/>
      <c r="AR85" s="192" t="s">
        <v>148</v>
      </c>
      <c r="AT85" s="192" t="s">
        <v>213</v>
      </c>
      <c r="AU85" s="192" t="s">
        <v>79</v>
      </c>
      <c r="AY85" s="19" t="s">
        <v>211</v>
      </c>
      <c r="BE85" s="193">
        <f>IF(N85="základní",J85,0)</f>
        <v>0</v>
      </c>
      <c r="BF85" s="193">
        <f>IF(N85="snížená",J85,0)</f>
        <v>0</v>
      </c>
      <c r="BG85" s="193">
        <f>IF(N85="zákl. přenesená",J85,0)</f>
        <v>0</v>
      </c>
      <c r="BH85" s="193">
        <f>IF(N85="sníž. přenesená",J85,0)</f>
        <v>0</v>
      </c>
      <c r="BI85" s="193">
        <f>IF(N85="nulová",J85,0)</f>
        <v>0</v>
      </c>
      <c r="BJ85" s="19" t="s">
        <v>79</v>
      </c>
      <c r="BK85" s="193">
        <f>ROUND(I85*H85,2)</f>
        <v>0</v>
      </c>
      <c r="BL85" s="19" t="s">
        <v>148</v>
      </c>
      <c r="BM85" s="192" t="s">
        <v>2137</v>
      </c>
    </row>
    <row r="86" spans="1:65" s="2" customFormat="1" ht="14.45" customHeight="1">
      <c r="A86" s="36"/>
      <c r="B86" s="37"/>
      <c r="C86" s="181" t="s">
        <v>225</v>
      </c>
      <c r="D86" s="181" t="s">
        <v>213</v>
      </c>
      <c r="E86" s="182" t="s">
        <v>2138</v>
      </c>
      <c r="F86" s="183" t="s">
        <v>2139</v>
      </c>
      <c r="G86" s="184" t="s">
        <v>216</v>
      </c>
      <c r="H86" s="185">
        <v>1</v>
      </c>
      <c r="I86" s="186"/>
      <c r="J86" s="187">
        <f>ROUND(I86*H86,2)</f>
        <v>0</v>
      </c>
      <c r="K86" s="183" t="s">
        <v>19</v>
      </c>
      <c r="L86" s="41"/>
      <c r="M86" s="188" t="s">
        <v>19</v>
      </c>
      <c r="N86" s="189" t="s">
        <v>43</v>
      </c>
      <c r="O86" s="66"/>
      <c r="P86" s="190">
        <f>O86*H86</f>
        <v>0</v>
      </c>
      <c r="Q86" s="190">
        <v>0</v>
      </c>
      <c r="R86" s="190">
        <f>Q86*H86</f>
        <v>0</v>
      </c>
      <c r="S86" s="190">
        <v>0</v>
      </c>
      <c r="T86" s="191">
        <f>S86*H86</f>
        <v>0</v>
      </c>
      <c r="U86" s="36"/>
      <c r="V86" s="36"/>
      <c r="W86" s="36"/>
      <c r="X86" s="36"/>
      <c r="Y86" s="36"/>
      <c r="Z86" s="36"/>
      <c r="AA86" s="36"/>
      <c r="AB86" s="36"/>
      <c r="AC86" s="36"/>
      <c r="AD86" s="36"/>
      <c r="AE86" s="36"/>
      <c r="AR86" s="192" t="s">
        <v>148</v>
      </c>
      <c r="AT86" s="192" t="s">
        <v>213</v>
      </c>
      <c r="AU86" s="192" t="s">
        <v>79</v>
      </c>
      <c r="AY86" s="19" t="s">
        <v>211</v>
      </c>
      <c r="BE86" s="193">
        <f>IF(N86="základní",J86,0)</f>
        <v>0</v>
      </c>
      <c r="BF86" s="193">
        <f>IF(N86="snížená",J86,0)</f>
        <v>0</v>
      </c>
      <c r="BG86" s="193">
        <f>IF(N86="zákl. přenesená",J86,0)</f>
        <v>0</v>
      </c>
      <c r="BH86" s="193">
        <f>IF(N86="sníž. přenesená",J86,0)</f>
        <v>0</v>
      </c>
      <c r="BI86" s="193">
        <f>IF(N86="nulová",J86,0)</f>
        <v>0</v>
      </c>
      <c r="BJ86" s="19" t="s">
        <v>79</v>
      </c>
      <c r="BK86" s="193">
        <f>ROUND(I86*H86,2)</f>
        <v>0</v>
      </c>
      <c r="BL86" s="19" t="s">
        <v>148</v>
      </c>
      <c r="BM86" s="192" t="s">
        <v>2140</v>
      </c>
    </row>
    <row r="87" spans="1:65" s="2" customFormat="1" ht="14.45" customHeight="1">
      <c r="A87" s="36"/>
      <c r="B87" s="37"/>
      <c r="C87" s="181" t="s">
        <v>148</v>
      </c>
      <c r="D87" s="181" t="s">
        <v>213</v>
      </c>
      <c r="E87" s="182" t="s">
        <v>2141</v>
      </c>
      <c r="F87" s="183" t="s">
        <v>2142</v>
      </c>
      <c r="G87" s="184" t="s">
        <v>147</v>
      </c>
      <c r="H87" s="185">
        <v>23</v>
      </c>
      <c r="I87" s="186"/>
      <c r="J87" s="187">
        <f>ROUND(I87*H87,2)</f>
        <v>0</v>
      </c>
      <c r="K87" s="183" t="s">
        <v>19</v>
      </c>
      <c r="L87" s="41"/>
      <c r="M87" s="188" t="s">
        <v>19</v>
      </c>
      <c r="N87" s="189" t="s">
        <v>43</v>
      </c>
      <c r="O87" s="66"/>
      <c r="P87" s="190">
        <f>O87*H87</f>
        <v>0</v>
      </c>
      <c r="Q87" s="190">
        <v>0</v>
      </c>
      <c r="R87" s="190">
        <f>Q87*H87</f>
        <v>0</v>
      </c>
      <c r="S87" s="190">
        <v>0</v>
      </c>
      <c r="T87" s="191">
        <f>S87*H87</f>
        <v>0</v>
      </c>
      <c r="U87" s="36"/>
      <c r="V87" s="36"/>
      <c r="W87" s="36"/>
      <c r="X87" s="36"/>
      <c r="Y87" s="36"/>
      <c r="Z87" s="36"/>
      <c r="AA87" s="36"/>
      <c r="AB87" s="36"/>
      <c r="AC87" s="36"/>
      <c r="AD87" s="36"/>
      <c r="AE87" s="36"/>
      <c r="AR87" s="192" t="s">
        <v>148</v>
      </c>
      <c r="AT87" s="192" t="s">
        <v>213</v>
      </c>
      <c r="AU87" s="192" t="s">
        <v>79</v>
      </c>
      <c r="AY87" s="19" t="s">
        <v>211</v>
      </c>
      <c r="BE87" s="193">
        <f>IF(N87="základní",J87,0)</f>
        <v>0</v>
      </c>
      <c r="BF87" s="193">
        <f>IF(N87="snížená",J87,0)</f>
        <v>0</v>
      </c>
      <c r="BG87" s="193">
        <f>IF(N87="zákl. přenesená",J87,0)</f>
        <v>0</v>
      </c>
      <c r="BH87" s="193">
        <f>IF(N87="sníž. přenesená",J87,0)</f>
        <v>0</v>
      </c>
      <c r="BI87" s="193">
        <f>IF(N87="nulová",J87,0)</f>
        <v>0</v>
      </c>
      <c r="BJ87" s="19" t="s">
        <v>79</v>
      </c>
      <c r="BK87" s="193">
        <f>ROUND(I87*H87,2)</f>
        <v>0</v>
      </c>
      <c r="BL87" s="19" t="s">
        <v>148</v>
      </c>
      <c r="BM87" s="192" t="s">
        <v>2143</v>
      </c>
    </row>
    <row r="88" spans="1:65" s="14" customFormat="1" ht="11.25">
      <c r="B88" s="209"/>
      <c r="C88" s="210"/>
      <c r="D88" s="194" t="s">
        <v>231</v>
      </c>
      <c r="E88" s="211" t="s">
        <v>19</v>
      </c>
      <c r="F88" s="212" t="s">
        <v>2144</v>
      </c>
      <c r="G88" s="210"/>
      <c r="H88" s="213">
        <v>23</v>
      </c>
      <c r="I88" s="214"/>
      <c r="J88" s="210"/>
      <c r="K88" s="210"/>
      <c r="L88" s="215"/>
      <c r="M88" s="216"/>
      <c r="N88" s="217"/>
      <c r="O88" s="217"/>
      <c r="P88" s="217"/>
      <c r="Q88" s="217"/>
      <c r="R88" s="217"/>
      <c r="S88" s="217"/>
      <c r="T88" s="218"/>
      <c r="AT88" s="219" t="s">
        <v>231</v>
      </c>
      <c r="AU88" s="219" t="s">
        <v>79</v>
      </c>
      <c r="AV88" s="14" t="s">
        <v>81</v>
      </c>
      <c r="AW88" s="14" t="s">
        <v>33</v>
      </c>
      <c r="AX88" s="14" t="s">
        <v>79</v>
      </c>
      <c r="AY88" s="219" t="s">
        <v>211</v>
      </c>
    </row>
    <row r="89" spans="1:65" s="2" customFormat="1" ht="14.45" customHeight="1">
      <c r="A89" s="36"/>
      <c r="B89" s="37"/>
      <c r="C89" s="181" t="s">
        <v>237</v>
      </c>
      <c r="D89" s="181" t="s">
        <v>213</v>
      </c>
      <c r="E89" s="182" t="s">
        <v>2145</v>
      </c>
      <c r="F89" s="183" t="s">
        <v>2146</v>
      </c>
      <c r="G89" s="184" t="s">
        <v>216</v>
      </c>
      <c r="H89" s="185">
        <v>1</v>
      </c>
      <c r="I89" s="186"/>
      <c r="J89" s="187">
        <f>ROUND(I89*H89,2)</f>
        <v>0</v>
      </c>
      <c r="K89" s="183" t="s">
        <v>19</v>
      </c>
      <c r="L89" s="41"/>
      <c r="M89" s="188" t="s">
        <v>19</v>
      </c>
      <c r="N89" s="189" t="s">
        <v>43</v>
      </c>
      <c r="O89" s="66"/>
      <c r="P89" s="190">
        <f>O89*H89</f>
        <v>0</v>
      </c>
      <c r="Q89" s="190">
        <v>0</v>
      </c>
      <c r="R89" s="190">
        <f>Q89*H89</f>
        <v>0</v>
      </c>
      <c r="S89" s="190">
        <v>0</v>
      </c>
      <c r="T89" s="191">
        <f>S89*H89</f>
        <v>0</v>
      </c>
      <c r="U89" s="36"/>
      <c r="V89" s="36"/>
      <c r="W89" s="36"/>
      <c r="X89" s="36"/>
      <c r="Y89" s="36"/>
      <c r="Z89" s="36"/>
      <c r="AA89" s="36"/>
      <c r="AB89" s="36"/>
      <c r="AC89" s="36"/>
      <c r="AD89" s="36"/>
      <c r="AE89" s="36"/>
      <c r="AR89" s="192" t="s">
        <v>148</v>
      </c>
      <c r="AT89" s="192" t="s">
        <v>213</v>
      </c>
      <c r="AU89" s="192" t="s">
        <v>79</v>
      </c>
      <c r="AY89" s="19" t="s">
        <v>211</v>
      </c>
      <c r="BE89" s="193">
        <f>IF(N89="základní",J89,0)</f>
        <v>0</v>
      </c>
      <c r="BF89" s="193">
        <f>IF(N89="snížená",J89,0)</f>
        <v>0</v>
      </c>
      <c r="BG89" s="193">
        <f>IF(N89="zákl. přenesená",J89,0)</f>
        <v>0</v>
      </c>
      <c r="BH89" s="193">
        <f>IF(N89="sníž. přenesená",J89,0)</f>
        <v>0</v>
      </c>
      <c r="BI89" s="193">
        <f>IF(N89="nulová",J89,0)</f>
        <v>0</v>
      </c>
      <c r="BJ89" s="19" t="s">
        <v>79</v>
      </c>
      <c r="BK89" s="193">
        <f>ROUND(I89*H89,2)</f>
        <v>0</v>
      </c>
      <c r="BL89" s="19" t="s">
        <v>148</v>
      </c>
      <c r="BM89" s="192" t="s">
        <v>2147</v>
      </c>
    </row>
    <row r="90" spans="1:65" s="2" customFormat="1" ht="14.45" customHeight="1">
      <c r="A90" s="36"/>
      <c r="B90" s="37"/>
      <c r="C90" s="181" t="s">
        <v>243</v>
      </c>
      <c r="D90" s="181" t="s">
        <v>213</v>
      </c>
      <c r="E90" s="182" t="s">
        <v>2148</v>
      </c>
      <c r="F90" s="183" t="s">
        <v>2149</v>
      </c>
      <c r="G90" s="184" t="s">
        <v>2150</v>
      </c>
      <c r="H90" s="185">
        <v>1</v>
      </c>
      <c r="I90" s="186"/>
      <c r="J90" s="187">
        <f>ROUND(I90*H90,2)</f>
        <v>0</v>
      </c>
      <c r="K90" s="183" t="s">
        <v>19</v>
      </c>
      <c r="L90" s="41"/>
      <c r="M90" s="188" t="s">
        <v>19</v>
      </c>
      <c r="N90" s="189" t="s">
        <v>43</v>
      </c>
      <c r="O90" s="66"/>
      <c r="P90" s="190">
        <f>O90*H90</f>
        <v>0</v>
      </c>
      <c r="Q90" s="190">
        <v>3.5999999999999999E-3</v>
      </c>
      <c r="R90" s="190">
        <f>Q90*H90</f>
        <v>3.5999999999999999E-3</v>
      </c>
      <c r="S90" s="190">
        <v>0</v>
      </c>
      <c r="T90" s="191">
        <f>S90*H90</f>
        <v>0</v>
      </c>
      <c r="U90" s="36"/>
      <c r="V90" s="36"/>
      <c r="W90" s="36"/>
      <c r="X90" s="36"/>
      <c r="Y90" s="36"/>
      <c r="Z90" s="36"/>
      <c r="AA90" s="36"/>
      <c r="AB90" s="36"/>
      <c r="AC90" s="36"/>
      <c r="AD90" s="36"/>
      <c r="AE90" s="36"/>
      <c r="AR90" s="192" t="s">
        <v>306</v>
      </c>
      <c r="AT90" s="192" t="s">
        <v>213</v>
      </c>
      <c r="AU90" s="192" t="s">
        <v>79</v>
      </c>
      <c r="AY90" s="19" t="s">
        <v>211</v>
      </c>
      <c r="BE90" s="193">
        <f>IF(N90="základní",J90,0)</f>
        <v>0</v>
      </c>
      <c r="BF90" s="193">
        <f>IF(N90="snížená",J90,0)</f>
        <v>0</v>
      </c>
      <c r="BG90" s="193">
        <f>IF(N90="zákl. přenesená",J90,0)</f>
        <v>0</v>
      </c>
      <c r="BH90" s="193">
        <f>IF(N90="sníž. přenesená",J90,0)</f>
        <v>0</v>
      </c>
      <c r="BI90" s="193">
        <f>IF(N90="nulová",J90,0)</f>
        <v>0</v>
      </c>
      <c r="BJ90" s="19" t="s">
        <v>79</v>
      </c>
      <c r="BK90" s="193">
        <f>ROUND(I90*H90,2)</f>
        <v>0</v>
      </c>
      <c r="BL90" s="19" t="s">
        <v>306</v>
      </c>
      <c r="BM90" s="192" t="s">
        <v>2151</v>
      </c>
    </row>
    <row r="91" spans="1:65" s="2" customFormat="1" ht="24.2" customHeight="1">
      <c r="A91" s="36"/>
      <c r="B91" s="37"/>
      <c r="C91" s="181" t="s">
        <v>248</v>
      </c>
      <c r="D91" s="181" t="s">
        <v>213</v>
      </c>
      <c r="E91" s="182" t="s">
        <v>555</v>
      </c>
      <c r="F91" s="183" t="s">
        <v>556</v>
      </c>
      <c r="G91" s="184" t="s">
        <v>216</v>
      </c>
      <c r="H91" s="185">
        <v>1</v>
      </c>
      <c r="I91" s="186"/>
      <c r="J91" s="187">
        <f>ROUND(I91*H91,2)</f>
        <v>0</v>
      </c>
      <c r="K91" s="183" t="s">
        <v>217</v>
      </c>
      <c r="L91" s="41"/>
      <c r="M91" s="188" t="s">
        <v>19</v>
      </c>
      <c r="N91" s="189" t="s">
        <v>43</v>
      </c>
      <c r="O91" s="66"/>
      <c r="P91" s="190">
        <f>O91*H91</f>
        <v>0</v>
      </c>
      <c r="Q91" s="190">
        <v>1.67E-3</v>
      </c>
      <c r="R91" s="190">
        <f>Q91*H91</f>
        <v>1.67E-3</v>
      </c>
      <c r="S91" s="190">
        <v>0</v>
      </c>
      <c r="T91" s="191">
        <f>S91*H91</f>
        <v>0</v>
      </c>
      <c r="U91" s="36"/>
      <c r="V91" s="36"/>
      <c r="W91" s="36"/>
      <c r="X91" s="36"/>
      <c r="Y91" s="36"/>
      <c r="Z91" s="36"/>
      <c r="AA91" s="36"/>
      <c r="AB91" s="36"/>
      <c r="AC91" s="36"/>
      <c r="AD91" s="36"/>
      <c r="AE91" s="36"/>
      <c r="AR91" s="192" t="s">
        <v>148</v>
      </c>
      <c r="AT91" s="192" t="s">
        <v>213</v>
      </c>
      <c r="AU91" s="192" t="s">
        <v>79</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2152</v>
      </c>
    </row>
    <row r="92" spans="1:65" s="2" customFormat="1" ht="14.45" customHeight="1">
      <c r="A92" s="36"/>
      <c r="B92" s="37"/>
      <c r="C92" s="242" t="s">
        <v>254</v>
      </c>
      <c r="D92" s="242" t="s">
        <v>442</v>
      </c>
      <c r="E92" s="243" t="s">
        <v>2153</v>
      </c>
      <c r="F92" s="244" t="s">
        <v>2154</v>
      </c>
      <c r="G92" s="245" t="s">
        <v>216</v>
      </c>
      <c r="H92" s="246">
        <v>1</v>
      </c>
      <c r="I92" s="247"/>
      <c r="J92" s="248">
        <f>ROUND(I92*H92,2)</f>
        <v>0</v>
      </c>
      <c r="K92" s="244" t="s">
        <v>19</v>
      </c>
      <c r="L92" s="249"/>
      <c r="M92" s="250" t="s">
        <v>19</v>
      </c>
      <c r="N92" s="251" t="s">
        <v>43</v>
      </c>
      <c r="O92" s="66"/>
      <c r="P92" s="190">
        <f>O92*H92</f>
        <v>0</v>
      </c>
      <c r="Q92" s="190">
        <v>1.0800000000000001E-2</v>
      </c>
      <c r="R92" s="190">
        <f>Q92*H92</f>
        <v>1.0800000000000001E-2</v>
      </c>
      <c r="S92" s="190">
        <v>0</v>
      </c>
      <c r="T92" s="191">
        <f>S92*H92</f>
        <v>0</v>
      </c>
      <c r="U92" s="36"/>
      <c r="V92" s="36"/>
      <c r="W92" s="36"/>
      <c r="X92" s="36"/>
      <c r="Y92" s="36"/>
      <c r="Z92" s="36"/>
      <c r="AA92" s="36"/>
      <c r="AB92" s="36"/>
      <c r="AC92" s="36"/>
      <c r="AD92" s="36"/>
      <c r="AE92" s="36"/>
      <c r="AR92" s="192" t="s">
        <v>254</v>
      </c>
      <c r="AT92" s="192" t="s">
        <v>442</v>
      </c>
      <c r="AU92" s="192" t="s">
        <v>79</v>
      </c>
      <c r="AY92" s="19" t="s">
        <v>211</v>
      </c>
      <c r="BE92" s="193">
        <f>IF(N92="základní",J92,0)</f>
        <v>0</v>
      </c>
      <c r="BF92" s="193">
        <f>IF(N92="snížená",J92,0)</f>
        <v>0</v>
      </c>
      <c r="BG92" s="193">
        <f>IF(N92="zákl. přenesená",J92,0)</f>
        <v>0</v>
      </c>
      <c r="BH92" s="193">
        <f>IF(N92="sníž. přenesená",J92,0)</f>
        <v>0</v>
      </c>
      <c r="BI92" s="193">
        <f>IF(N92="nulová",J92,0)</f>
        <v>0</v>
      </c>
      <c r="BJ92" s="19" t="s">
        <v>79</v>
      </c>
      <c r="BK92" s="193">
        <f>ROUND(I92*H92,2)</f>
        <v>0</v>
      </c>
      <c r="BL92" s="19" t="s">
        <v>148</v>
      </c>
      <c r="BM92" s="192" t="s">
        <v>2155</v>
      </c>
    </row>
    <row r="93" spans="1:65" s="2" customFormat="1" ht="24.2" customHeight="1">
      <c r="A93" s="36"/>
      <c r="B93" s="37"/>
      <c r="C93" s="181" t="s">
        <v>259</v>
      </c>
      <c r="D93" s="181" t="s">
        <v>213</v>
      </c>
      <c r="E93" s="182" t="s">
        <v>564</v>
      </c>
      <c r="F93" s="183" t="s">
        <v>565</v>
      </c>
      <c r="G93" s="184" t="s">
        <v>216</v>
      </c>
      <c r="H93" s="185">
        <v>2</v>
      </c>
      <c r="I93" s="186"/>
      <c r="J93" s="187">
        <f>ROUND(I93*H93,2)</f>
        <v>0</v>
      </c>
      <c r="K93" s="183" t="s">
        <v>217</v>
      </c>
      <c r="L93" s="41"/>
      <c r="M93" s="188" t="s">
        <v>19</v>
      </c>
      <c r="N93" s="189" t="s">
        <v>43</v>
      </c>
      <c r="O93" s="66"/>
      <c r="P93" s="190">
        <f>O93*H93</f>
        <v>0</v>
      </c>
      <c r="Q93" s="190">
        <v>1.67E-3</v>
      </c>
      <c r="R93" s="190">
        <f>Q93*H93</f>
        <v>3.3400000000000001E-3</v>
      </c>
      <c r="S93" s="190">
        <v>0</v>
      </c>
      <c r="T93" s="191">
        <f>S93*H93</f>
        <v>0</v>
      </c>
      <c r="U93" s="36"/>
      <c r="V93" s="36"/>
      <c r="W93" s="36"/>
      <c r="X93" s="36"/>
      <c r="Y93" s="36"/>
      <c r="Z93" s="36"/>
      <c r="AA93" s="36"/>
      <c r="AB93" s="36"/>
      <c r="AC93" s="36"/>
      <c r="AD93" s="36"/>
      <c r="AE93" s="36"/>
      <c r="AR93" s="192" t="s">
        <v>148</v>
      </c>
      <c r="AT93" s="192" t="s">
        <v>213</v>
      </c>
      <c r="AU93" s="192" t="s">
        <v>79</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2156</v>
      </c>
    </row>
    <row r="94" spans="1:65" s="2" customFormat="1" ht="68.25">
      <c r="A94" s="36"/>
      <c r="B94" s="37"/>
      <c r="C94" s="38"/>
      <c r="D94" s="194" t="s">
        <v>219</v>
      </c>
      <c r="E94" s="38"/>
      <c r="F94" s="195" t="s">
        <v>567</v>
      </c>
      <c r="G94" s="38"/>
      <c r="H94" s="38"/>
      <c r="I94" s="196"/>
      <c r="J94" s="38"/>
      <c r="K94" s="38"/>
      <c r="L94" s="41"/>
      <c r="M94" s="197"/>
      <c r="N94" s="198"/>
      <c r="O94" s="66"/>
      <c r="P94" s="66"/>
      <c r="Q94" s="66"/>
      <c r="R94" s="66"/>
      <c r="S94" s="66"/>
      <c r="T94" s="67"/>
      <c r="U94" s="36"/>
      <c r="V94" s="36"/>
      <c r="W94" s="36"/>
      <c r="X94" s="36"/>
      <c r="Y94" s="36"/>
      <c r="Z94" s="36"/>
      <c r="AA94" s="36"/>
      <c r="AB94" s="36"/>
      <c r="AC94" s="36"/>
      <c r="AD94" s="36"/>
      <c r="AE94" s="36"/>
      <c r="AT94" s="19" t="s">
        <v>219</v>
      </c>
      <c r="AU94" s="19" t="s">
        <v>79</v>
      </c>
    </row>
    <row r="95" spans="1:65" s="2" customFormat="1" ht="14.45" customHeight="1">
      <c r="A95" s="36"/>
      <c r="B95" s="37"/>
      <c r="C95" s="242" t="s">
        <v>133</v>
      </c>
      <c r="D95" s="242" t="s">
        <v>442</v>
      </c>
      <c r="E95" s="243" t="s">
        <v>2157</v>
      </c>
      <c r="F95" s="244" t="s">
        <v>2158</v>
      </c>
      <c r="G95" s="245" t="s">
        <v>216</v>
      </c>
      <c r="H95" s="246">
        <v>1</v>
      </c>
      <c r="I95" s="247"/>
      <c r="J95" s="248">
        <f>ROUND(I95*H95,2)</f>
        <v>0</v>
      </c>
      <c r="K95" s="244" t="s">
        <v>19</v>
      </c>
      <c r="L95" s="249"/>
      <c r="M95" s="250" t="s">
        <v>19</v>
      </c>
      <c r="N95" s="251" t="s">
        <v>43</v>
      </c>
      <c r="O95" s="66"/>
      <c r="P95" s="190">
        <f>O95*H95</f>
        <v>0</v>
      </c>
      <c r="Q95" s="190">
        <v>4.1999999999999997E-3</v>
      </c>
      <c r="R95" s="190">
        <f>Q95*H95</f>
        <v>4.1999999999999997E-3</v>
      </c>
      <c r="S95" s="190">
        <v>0</v>
      </c>
      <c r="T95" s="191">
        <f>S95*H95</f>
        <v>0</v>
      </c>
      <c r="U95" s="36"/>
      <c r="V95" s="36"/>
      <c r="W95" s="36"/>
      <c r="X95" s="36"/>
      <c r="Y95" s="36"/>
      <c r="Z95" s="36"/>
      <c r="AA95" s="36"/>
      <c r="AB95" s="36"/>
      <c r="AC95" s="36"/>
      <c r="AD95" s="36"/>
      <c r="AE95" s="36"/>
      <c r="AR95" s="192" t="s">
        <v>254</v>
      </c>
      <c r="AT95" s="192" t="s">
        <v>442</v>
      </c>
      <c r="AU95" s="192" t="s">
        <v>79</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2159</v>
      </c>
    </row>
    <row r="96" spans="1:65" s="2" customFormat="1" ht="14.45" customHeight="1">
      <c r="A96" s="36"/>
      <c r="B96" s="37"/>
      <c r="C96" s="242" t="s">
        <v>270</v>
      </c>
      <c r="D96" s="242" t="s">
        <v>442</v>
      </c>
      <c r="E96" s="243" t="s">
        <v>2160</v>
      </c>
      <c r="F96" s="244" t="s">
        <v>2161</v>
      </c>
      <c r="G96" s="245" t="s">
        <v>216</v>
      </c>
      <c r="H96" s="246">
        <v>1</v>
      </c>
      <c r="I96" s="247"/>
      <c r="J96" s="248">
        <f>ROUND(I96*H96,2)</f>
        <v>0</v>
      </c>
      <c r="K96" s="244" t="s">
        <v>19</v>
      </c>
      <c r="L96" s="249"/>
      <c r="M96" s="250" t="s">
        <v>19</v>
      </c>
      <c r="N96" s="251" t="s">
        <v>43</v>
      </c>
      <c r="O96" s="66"/>
      <c r="P96" s="190">
        <f>O96*H96</f>
        <v>0</v>
      </c>
      <c r="Q96" s="190">
        <v>9.9000000000000008E-3</v>
      </c>
      <c r="R96" s="190">
        <f>Q96*H96</f>
        <v>9.9000000000000008E-3</v>
      </c>
      <c r="S96" s="190">
        <v>0</v>
      </c>
      <c r="T96" s="191">
        <f>S96*H96</f>
        <v>0</v>
      </c>
      <c r="U96" s="36"/>
      <c r="V96" s="36"/>
      <c r="W96" s="36"/>
      <c r="X96" s="36"/>
      <c r="Y96" s="36"/>
      <c r="Z96" s="36"/>
      <c r="AA96" s="36"/>
      <c r="AB96" s="36"/>
      <c r="AC96" s="36"/>
      <c r="AD96" s="36"/>
      <c r="AE96" s="36"/>
      <c r="AR96" s="192" t="s">
        <v>254</v>
      </c>
      <c r="AT96" s="192" t="s">
        <v>442</v>
      </c>
      <c r="AU96" s="192" t="s">
        <v>79</v>
      </c>
      <c r="AY96" s="19" t="s">
        <v>211</v>
      </c>
      <c r="BE96" s="193">
        <f>IF(N96="základní",J96,0)</f>
        <v>0</v>
      </c>
      <c r="BF96" s="193">
        <f>IF(N96="snížená",J96,0)</f>
        <v>0</v>
      </c>
      <c r="BG96" s="193">
        <f>IF(N96="zákl. přenesená",J96,0)</f>
        <v>0</v>
      </c>
      <c r="BH96" s="193">
        <f>IF(N96="sníž. přenesená",J96,0)</f>
        <v>0</v>
      </c>
      <c r="BI96" s="193">
        <f>IF(N96="nulová",J96,0)</f>
        <v>0</v>
      </c>
      <c r="BJ96" s="19" t="s">
        <v>79</v>
      </c>
      <c r="BK96" s="193">
        <f>ROUND(I96*H96,2)</f>
        <v>0</v>
      </c>
      <c r="BL96" s="19" t="s">
        <v>148</v>
      </c>
      <c r="BM96" s="192" t="s">
        <v>2162</v>
      </c>
    </row>
    <row r="97" spans="1:65" s="2" customFormat="1" ht="24.2" customHeight="1">
      <c r="A97" s="36"/>
      <c r="B97" s="37"/>
      <c r="C97" s="181" t="s">
        <v>276</v>
      </c>
      <c r="D97" s="181" t="s">
        <v>213</v>
      </c>
      <c r="E97" s="182" t="s">
        <v>2163</v>
      </c>
      <c r="F97" s="183" t="s">
        <v>2164</v>
      </c>
      <c r="G97" s="184" t="s">
        <v>216</v>
      </c>
      <c r="H97" s="185">
        <v>1</v>
      </c>
      <c r="I97" s="186"/>
      <c r="J97" s="187">
        <f>ROUND(I97*H97,2)</f>
        <v>0</v>
      </c>
      <c r="K97" s="183" t="s">
        <v>217</v>
      </c>
      <c r="L97" s="41"/>
      <c r="M97" s="188" t="s">
        <v>19</v>
      </c>
      <c r="N97" s="189" t="s">
        <v>43</v>
      </c>
      <c r="O97" s="66"/>
      <c r="P97" s="190">
        <f>O97*H97</f>
        <v>0</v>
      </c>
      <c r="Q97" s="190">
        <v>1.7099999999999999E-3</v>
      </c>
      <c r="R97" s="190">
        <f>Q97*H97</f>
        <v>1.7099999999999999E-3</v>
      </c>
      <c r="S97" s="190">
        <v>0</v>
      </c>
      <c r="T97" s="191">
        <f>S97*H97</f>
        <v>0</v>
      </c>
      <c r="U97" s="36"/>
      <c r="V97" s="36"/>
      <c r="W97" s="36"/>
      <c r="X97" s="36"/>
      <c r="Y97" s="36"/>
      <c r="Z97" s="36"/>
      <c r="AA97" s="36"/>
      <c r="AB97" s="36"/>
      <c r="AC97" s="36"/>
      <c r="AD97" s="36"/>
      <c r="AE97" s="36"/>
      <c r="AR97" s="192" t="s">
        <v>79</v>
      </c>
      <c r="AT97" s="192" t="s">
        <v>213</v>
      </c>
      <c r="AU97" s="192" t="s">
        <v>79</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79</v>
      </c>
      <c r="BM97" s="192" t="s">
        <v>2165</v>
      </c>
    </row>
    <row r="98" spans="1:65" s="2" customFormat="1" ht="68.25">
      <c r="A98" s="36"/>
      <c r="B98" s="37"/>
      <c r="C98" s="38"/>
      <c r="D98" s="194" t="s">
        <v>219</v>
      </c>
      <c r="E98" s="38"/>
      <c r="F98" s="195" t="s">
        <v>567</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79</v>
      </c>
    </row>
    <row r="99" spans="1:65" s="2" customFormat="1" ht="14.45" customHeight="1">
      <c r="A99" s="36"/>
      <c r="B99" s="37"/>
      <c r="C99" s="242" t="s">
        <v>282</v>
      </c>
      <c r="D99" s="242" t="s">
        <v>442</v>
      </c>
      <c r="E99" s="243" t="s">
        <v>2166</v>
      </c>
      <c r="F99" s="244" t="s">
        <v>2167</v>
      </c>
      <c r="G99" s="245" t="s">
        <v>216</v>
      </c>
      <c r="H99" s="246">
        <v>1</v>
      </c>
      <c r="I99" s="247"/>
      <c r="J99" s="248">
        <f>ROUND(I99*H99,2)</f>
        <v>0</v>
      </c>
      <c r="K99" s="244" t="s">
        <v>19</v>
      </c>
      <c r="L99" s="249"/>
      <c r="M99" s="250" t="s">
        <v>19</v>
      </c>
      <c r="N99" s="251" t="s">
        <v>43</v>
      </c>
      <c r="O99" s="66"/>
      <c r="P99" s="190">
        <f>O99*H99</f>
        <v>0</v>
      </c>
      <c r="Q99" s="190">
        <v>2.7E-2</v>
      </c>
      <c r="R99" s="190">
        <f>Q99*H99</f>
        <v>2.7E-2</v>
      </c>
      <c r="S99" s="190">
        <v>0</v>
      </c>
      <c r="T99" s="191">
        <f>S99*H99</f>
        <v>0</v>
      </c>
      <c r="U99" s="36"/>
      <c r="V99" s="36"/>
      <c r="W99" s="36"/>
      <c r="X99" s="36"/>
      <c r="Y99" s="36"/>
      <c r="Z99" s="36"/>
      <c r="AA99" s="36"/>
      <c r="AB99" s="36"/>
      <c r="AC99" s="36"/>
      <c r="AD99" s="36"/>
      <c r="AE99" s="36"/>
      <c r="AR99" s="192" t="s">
        <v>81</v>
      </c>
      <c r="AT99" s="192" t="s">
        <v>442</v>
      </c>
      <c r="AU99" s="192" t="s">
        <v>79</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79</v>
      </c>
      <c r="BM99" s="192" t="s">
        <v>2168</v>
      </c>
    </row>
    <row r="100" spans="1:65" s="2" customFormat="1" ht="24.2" customHeight="1">
      <c r="A100" s="36"/>
      <c r="B100" s="37"/>
      <c r="C100" s="181" t="s">
        <v>289</v>
      </c>
      <c r="D100" s="181" t="s">
        <v>213</v>
      </c>
      <c r="E100" s="182" t="s">
        <v>573</v>
      </c>
      <c r="F100" s="183" t="s">
        <v>574</v>
      </c>
      <c r="G100" s="184" t="s">
        <v>216</v>
      </c>
      <c r="H100" s="185">
        <v>1</v>
      </c>
      <c r="I100" s="186"/>
      <c r="J100" s="187">
        <f>ROUND(I100*H100,2)</f>
        <v>0</v>
      </c>
      <c r="K100" s="183" t="s">
        <v>217</v>
      </c>
      <c r="L100" s="41"/>
      <c r="M100" s="188" t="s">
        <v>19</v>
      </c>
      <c r="N100" s="189" t="s">
        <v>43</v>
      </c>
      <c r="O100" s="66"/>
      <c r="P100" s="190">
        <f>O100*H100</f>
        <v>0</v>
      </c>
      <c r="Q100" s="190">
        <v>2.96E-3</v>
      </c>
      <c r="R100" s="190">
        <f>Q100*H100</f>
        <v>2.96E-3</v>
      </c>
      <c r="S100" s="190">
        <v>0</v>
      </c>
      <c r="T100" s="191">
        <f>S100*H100</f>
        <v>0</v>
      </c>
      <c r="U100" s="36"/>
      <c r="V100" s="36"/>
      <c r="W100" s="36"/>
      <c r="X100" s="36"/>
      <c r="Y100" s="36"/>
      <c r="Z100" s="36"/>
      <c r="AA100" s="36"/>
      <c r="AB100" s="36"/>
      <c r="AC100" s="36"/>
      <c r="AD100" s="36"/>
      <c r="AE100" s="36"/>
      <c r="AR100" s="192" t="s">
        <v>79</v>
      </c>
      <c r="AT100" s="192" t="s">
        <v>213</v>
      </c>
      <c r="AU100" s="192" t="s">
        <v>79</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79</v>
      </c>
      <c r="BM100" s="192" t="s">
        <v>2169</v>
      </c>
    </row>
    <row r="101" spans="1:65" s="2" customFormat="1" ht="68.25">
      <c r="A101" s="36"/>
      <c r="B101" s="37"/>
      <c r="C101" s="38"/>
      <c r="D101" s="194" t="s">
        <v>219</v>
      </c>
      <c r="E101" s="38"/>
      <c r="F101" s="195" t="s">
        <v>567</v>
      </c>
      <c r="G101" s="38"/>
      <c r="H101" s="38"/>
      <c r="I101" s="196"/>
      <c r="J101" s="38"/>
      <c r="K101" s="38"/>
      <c r="L101" s="41"/>
      <c r="M101" s="197"/>
      <c r="N101" s="198"/>
      <c r="O101" s="66"/>
      <c r="P101" s="66"/>
      <c r="Q101" s="66"/>
      <c r="R101" s="66"/>
      <c r="S101" s="66"/>
      <c r="T101" s="67"/>
      <c r="U101" s="36"/>
      <c r="V101" s="36"/>
      <c r="W101" s="36"/>
      <c r="X101" s="36"/>
      <c r="Y101" s="36"/>
      <c r="Z101" s="36"/>
      <c r="AA101" s="36"/>
      <c r="AB101" s="36"/>
      <c r="AC101" s="36"/>
      <c r="AD101" s="36"/>
      <c r="AE101" s="36"/>
      <c r="AT101" s="19" t="s">
        <v>219</v>
      </c>
      <c r="AU101" s="19" t="s">
        <v>79</v>
      </c>
    </row>
    <row r="102" spans="1:65" s="2" customFormat="1" ht="14.45" customHeight="1">
      <c r="A102" s="36"/>
      <c r="B102" s="37"/>
      <c r="C102" s="242" t="s">
        <v>8</v>
      </c>
      <c r="D102" s="242" t="s">
        <v>442</v>
      </c>
      <c r="E102" s="243" t="s">
        <v>2170</v>
      </c>
      <c r="F102" s="244" t="s">
        <v>2171</v>
      </c>
      <c r="G102" s="245" t="s">
        <v>216</v>
      </c>
      <c r="H102" s="246">
        <v>1</v>
      </c>
      <c r="I102" s="247"/>
      <c r="J102" s="248">
        <f>ROUND(I102*H102,2)</f>
        <v>0</v>
      </c>
      <c r="K102" s="244" t="s">
        <v>19</v>
      </c>
      <c r="L102" s="249"/>
      <c r="M102" s="250" t="s">
        <v>19</v>
      </c>
      <c r="N102" s="251" t="s">
        <v>43</v>
      </c>
      <c r="O102" s="66"/>
      <c r="P102" s="190">
        <f>O102*H102</f>
        <v>0</v>
      </c>
      <c r="Q102" s="190">
        <v>1.2200000000000001E-2</v>
      </c>
      <c r="R102" s="190">
        <f>Q102*H102</f>
        <v>1.2200000000000001E-2</v>
      </c>
      <c r="S102" s="190">
        <v>0</v>
      </c>
      <c r="T102" s="191">
        <f>S102*H102</f>
        <v>0</v>
      </c>
      <c r="U102" s="36"/>
      <c r="V102" s="36"/>
      <c r="W102" s="36"/>
      <c r="X102" s="36"/>
      <c r="Y102" s="36"/>
      <c r="Z102" s="36"/>
      <c r="AA102" s="36"/>
      <c r="AB102" s="36"/>
      <c r="AC102" s="36"/>
      <c r="AD102" s="36"/>
      <c r="AE102" s="36"/>
      <c r="AR102" s="192" t="s">
        <v>81</v>
      </c>
      <c r="AT102" s="192" t="s">
        <v>442</v>
      </c>
      <c r="AU102" s="192" t="s">
        <v>79</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79</v>
      </c>
      <c r="BM102" s="192" t="s">
        <v>2172</v>
      </c>
    </row>
    <row r="103" spans="1:65" s="2" customFormat="1" ht="24.2" customHeight="1">
      <c r="A103" s="36"/>
      <c r="B103" s="37"/>
      <c r="C103" s="181" t="s">
        <v>306</v>
      </c>
      <c r="D103" s="181" t="s">
        <v>213</v>
      </c>
      <c r="E103" s="182" t="s">
        <v>661</v>
      </c>
      <c r="F103" s="183" t="s">
        <v>662</v>
      </c>
      <c r="G103" s="184" t="s">
        <v>216</v>
      </c>
      <c r="H103" s="185">
        <v>3</v>
      </c>
      <c r="I103" s="186"/>
      <c r="J103" s="187">
        <f>ROUND(I103*H103,2)</f>
        <v>0</v>
      </c>
      <c r="K103" s="183" t="s">
        <v>217</v>
      </c>
      <c r="L103" s="41"/>
      <c r="M103" s="188" t="s">
        <v>19</v>
      </c>
      <c r="N103" s="189" t="s">
        <v>43</v>
      </c>
      <c r="O103" s="66"/>
      <c r="P103" s="190">
        <f>O103*H103</f>
        <v>0</v>
      </c>
      <c r="Q103" s="190">
        <v>0</v>
      </c>
      <c r="R103" s="190">
        <f>Q103*H103</f>
        <v>0</v>
      </c>
      <c r="S103" s="190">
        <v>0</v>
      </c>
      <c r="T103" s="191">
        <f>S103*H103</f>
        <v>0</v>
      </c>
      <c r="U103" s="36"/>
      <c r="V103" s="36"/>
      <c r="W103" s="36"/>
      <c r="X103" s="36"/>
      <c r="Y103" s="36"/>
      <c r="Z103" s="36"/>
      <c r="AA103" s="36"/>
      <c r="AB103" s="36"/>
      <c r="AC103" s="36"/>
      <c r="AD103" s="36"/>
      <c r="AE103" s="36"/>
      <c r="AR103" s="192" t="s">
        <v>148</v>
      </c>
      <c r="AT103" s="192" t="s">
        <v>213</v>
      </c>
      <c r="AU103" s="192" t="s">
        <v>79</v>
      </c>
      <c r="AY103" s="19" t="s">
        <v>211</v>
      </c>
      <c r="BE103" s="193">
        <f>IF(N103="základní",J103,0)</f>
        <v>0</v>
      </c>
      <c r="BF103" s="193">
        <f>IF(N103="snížená",J103,0)</f>
        <v>0</v>
      </c>
      <c r="BG103" s="193">
        <f>IF(N103="zákl. přenesená",J103,0)</f>
        <v>0</v>
      </c>
      <c r="BH103" s="193">
        <f>IF(N103="sníž. přenesená",J103,0)</f>
        <v>0</v>
      </c>
      <c r="BI103" s="193">
        <f>IF(N103="nulová",J103,0)</f>
        <v>0</v>
      </c>
      <c r="BJ103" s="19" t="s">
        <v>79</v>
      </c>
      <c r="BK103" s="193">
        <f>ROUND(I103*H103,2)</f>
        <v>0</v>
      </c>
      <c r="BL103" s="19" t="s">
        <v>148</v>
      </c>
      <c r="BM103" s="192" t="s">
        <v>2173</v>
      </c>
    </row>
    <row r="104" spans="1:65" s="2" customFormat="1" ht="29.25">
      <c r="A104" s="36"/>
      <c r="B104" s="37"/>
      <c r="C104" s="38"/>
      <c r="D104" s="194" t="s">
        <v>219</v>
      </c>
      <c r="E104" s="38"/>
      <c r="F104" s="195" t="s">
        <v>664</v>
      </c>
      <c r="G104" s="38"/>
      <c r="H104" s="38"/>
      <c r="I104" s="196"/>
      <c r="J104" s="38"/>
      <c r="K104" s="38"/>
      <c r="L104" s="41"/>
      <c r="M104" s="197"/>
      <c r="N104" s="198"/>
      <c r="O104" s="66"/>
      <c r="P104" s="66"/>
      <c r="Q104" s="66"/>
      <c r="R104" s="66"/>
      <c r="S104" s="66"/>
      <c r="T104" s="67"/>
      <c r="U104" s="36"/>
      <c r="V104" s="36"/>
      <c r="W104" s="36"/>
      <c r="X104" s="36"/>
      <c r="Y104" s="36"/>
      <c r="Z104" s="36"/>
      <c r="AA104" s="36"/>
      <c r="AB104" s="36"/>
      <c r="AC104" s="36"/>
      <c r="AD104" s="36"/>
      <c r="AE104" s="36"/>
      <c r="AT104" s="19" t="s">
        <v>219</v>
      </c>
      <c r="AU104" s="19" t="s">
        <v>79</v>
      </c>
    </row>
    <row r="105" spans="1:65" s="2" customFormat="1" ht="14.45" customHeight="1">
      <c r="A105" s="36"/>
      <c r="B105" s="37"/>
      <c r="C105" s="242" t="s">
        <v>311</v>
      </c>
      <c r="D105" s="242" t="s">
        <v>442</v>
      </c>
      <c r="E105" s="243" t="s">
        <v>666</v>
      </c>
      <c r="F105" s="244" t="s">
        <v>667</v>
      </c>
      <c r="G105" s="245" t="s">
        <v>216</v>
      </c>
      <c r="H105" s="246">
        <v>1</v>
      </c>
      <c r="I105" s="247"/>
      <c r="J105" s="248">
        <f>ROUND(I105*H105,2)</f>
        <v>0</v>
      </c>
      <c r="K105" s="244" t="s">
        <v>217</v>
      </c>
      <c r="L105" s="249"/>
      <c r="M105" s="250" t="s">
        <v>19</v>
      </c>
      <c r="N105" s="251" t="s">
        <v>43</v>
      </c>
      <c r="O105" s="66"/>
      <c r="P105" s="190">
        <f>O105*H105</f>
        <v>0</v>
      </c>
      <c r="Q105" s="190">
        <v>8.1999999999999998E-4</v>
      </c>
      <c r="R105" s="190">
        <f>Q105*H105</f>
        <v>8.1999999999999998E-4</v>
      </c>
      <c r="S105" s="190">
        <v>0</v>
      </c>
      <c r="T105" s="191">
        <f>S105*H105</f>
        <v>0</v>
      </c>
      <c r="U105" s="36"/>
      <c r="V105" s="36"/>
      <c r="W105" s="36"/>
      <c r="X105" s="36"/>
      <c r="Y105" s="36"/>
      <c r="Z105" s="36"/>
      <c r="AA105" s="36"/>
      <c r="AB105" s="36"/>
      <c r="AC105" s="36"/>
      <c r="AD105" s="36"/>
      <c r="AE105" s="36"/>
      <c r="AR105" s="192" t="s">
        <v>254</v>
      </c>
      <c r="AT105" s="192" t="s">
        <v>442</v>
      </c>
      <c r="AU105" s="192" t="s">
        <v>79</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2174</v>
      </c>
    </row>
    <row r="106" spans="1:65" s="2" customFormat="1" ht="14.45" customHeight="1">
      <c r="A106" s="36"/>
      <c r="B106" s="37"/>
      <c r="C106" s="242" t="s">
        <v>315</v>
      </c>
      <c r="D106" s="242" t="s">
        <v>442</v>
      </c>
      <c r="E106" s="243" t="s">
        <v>670</v>
      </c>
      <c r="F106" s="244" t="s">
        <v>671</v>
      </c>
      <c r="G106" s="245" t="s">
        <v>216</v>
      </c>
      <c r="H106" s="246">
        <v>1</v>
      </c>
      <c r="I106" s="247"/>
      <c r="J106" s="248">
        <f>ROUND(I106*H106,2)</f>
        <v>0</v>
      </c>
      <c r="K106" s="244" t="s">
        <v>217</v>
      </c>
      <c r="L106" s="249"/>
      <c r="M106" s="250" t="s">
        <v>19</v>
      </c>
      <c r="N106" s="251" t="s">
        <v>43</v>
      </c>
      <c r="O106" s="66"/>
      <c r="P106" s="190">
        <f>O106*H106</f>
        <v>0</v>
      </c>
      <c r="Q106" s="190">
        <v>1.72E-3</v>
      </c>
      <c r="R106" s="190">
        <f>Q106*H106</f>
        <v>1.72E-3</v>
      </c>
      <c r="S106" s="190">
        <v>0</v>
      </c>
      <c r="T106" s="191">
        <f>S106*H106</f>
        <v>0</v>
      </c>
      <c r="U106" s="36"/>
      <c r="V106" s="36"/>
      <c r="W106" s="36"/>
      <c r="X106" s="36"/>
      <c r="Y106" s="36"/>
      <c r="Z106" s="36"/>
      <c r="AA106" s="36"/>
      <c r="AB106" s="36"/>
      <c r="AC106" s="36"/>
      <c r="AD106" s="36"/>
      <c r="AE106" s="36"/>
      <c r="AR106" s="192" t="s">
        <v>254</v>
      </c>
      <c r="AT106" s="192" t="s">
        <v>442</v>
      </c>
      <c r="AU106" s="192" t="s">
        <v>79</v>
      </c>
      <c r="AY106" s="19" t="s">
        <v>211</v>
      </c>
      <c r="BE106" s="193">
        <f>IF(N106="základní",J106,0)</f>
        <v>0</v>
      </c>
      <c r="BF106" s="193">
        <f>IF(N106="snížená",J106,0)</f>
        <v>0</v>
      </c>
      <c r="BG106" s="193">
        <f>IF(N106="zákl. přenesená",J106,0)</f>
        <v>0</v>
      </c>
      <c r="BH106" s="193">
        <f>IF(N106="sníž. přenesená",J106,0)</f>
        <v>0</v>
      </c>
      <c r="BI106" s="193">
        <f>IF(N106="nulová",J106,0)</f>
        <v>0</v>
      </c>
      <c r="BJ106" s="19" t="s">
        <v>79</v>
      </c>
      <c r="BK106" s="193">
        <f>ROUND(I106*H106,2)</f>
        <v>0</v>
      </c>
      <c r="BL106" s="19" t="s">
        <v>148</v>
      </c>
      <c r="BM106" s="192" t="s">
        <v>2175</v>
      </c>
    </row>
    <row r="107" spans="1:65" s="2" customFormat="1" ht="14.45" customHeight="1">
      <c r="A107" s="36"/>
      <c r="B107" s="37"/>
      <c r="C107" s="242" t="s">
        <v>319</v>
      </c>
      <c r="D107" s="242" t="s">
        <v>442</v>
      </c>
      <c r="E107" s="243" t="s">
        <v>674</v>
      </c>
      <c r="F107" s="244" t="s">
        <v>675</v>
      </c>
      <c r="G107" s="245" t="s">
        <v>216</v>
      </c>
      <c r="H107" s="246">
        <v>1</v>
      </c>
      <c r="I107" s="247"/>
      <c r="J107" s="248">
        <f>ROUND(I107*H107,2)</f>
        <v>0</v>
      </c>
      <c r="K107" s="244" t="s">
        <v>19</v>
      </c>
      <c r="L107" s="249"/>
      <c r="M107" s="250" t="s">
        <v>19</v>
      </c>
      <c r="N107" s="251" t="s">
        <v>43</v>
      </c>
      <c r="O107" s="66"/>
      <c r="P107" s="190">
        <f>O107*H107</f>
        <v>0</v>
      </c>
      <c r="Q107" s="190">
        <v>2.47E-3</v>
      </c>
      <c r="R107" s="190">
        <f>Q107*H107</f>
        <v>2.47E-3</v>
      </c>
      <c r="S107" s="190">
        <v>0</v>
      </c>
      <c r="T107" s="191">
        <f>S107*H107</f>
        <v>0</v>
      </c>
      <c r="U107" s="36"/>
      <c r="V107" s="36"/>
      <c r="W107" s="36"/>
      <c r="X107" s="36"/>
      <c r="Y107" s="36"/>
      <c r="Z107" s="36"/>
      <c r="AA107" s="36"/>
      <c r="AB107" s="36"/>
      <c r="AC107" s="36"/>
      <c r="AD107" s="36"/>
      <c r="AE107" s="36"/>
      <c r="AR107" s="192" t="s">
        <v>254</v>
      </c>
      <c r="AT107" s="192" t="s">
        <v>442</v>
      </c>
      <c r="AU107" s="192" t="s">
        <v>79</v>
      </c>
      <c r="AY107" s="19" t="s">
        <v>211</v>
      </c>
      <c r="BE107" s="193">
        <f>IF(N107="základní",J107,0)</f>
        <v>0</v>
      </c>
      <c r="BF107" s="193">
        <f>IF(N107="snížená",J107,0)</f>
        <v>0</v>
      </c>
      <c r="BG107" s="193">
        <f>IF(N107="zákl. přenesená",J107,0)</f>
        <v>0</v>
      </c>
      <c r="BH107" s="193">
        <f>IF(N107="sníž. přenesená",J107,0)</f>
        <v>0</v>
      </c>
      <c r="BI107" s="193">
        <f>IF(N107="nulová",J107,0)</f>
        <v>0</v>
      </c>
      <c r="BJ107" s="19" t="s">
        <v>79</v>
      </c>
      <c r="BK107" s="193">
        <f>ROUND(I107*H107,2)</f>
        <v>0</v>
      </c>
      <c r="BL107" s="19" t="s">
        <v>148</v>
      </c>
      <c r="BM107" s="192" t="s">
        <v>2176</v>
      </c>
    </row>
    <row r="108" spans="1:65" s="2" customFormat="1" ht="14.45" customHeight="1">
      <c r="A108" s="36"/>
      <c r="B108" s="37"/>
      <c r="C108" s="181" t="s">
        <v>324</v>
      </c>
      <c r="D108" s="181" t="s">
        <v>213</v>
      </c>
      <c r="E108" s="182" t="s">
        <v>2177</v>
      </c>
      <c r="F108" s="183" t="s">
        <v>2178</v>
      </c>
      <c r="G108" s="184" t="s">
        <v>216</v>
      </c>
      <c r="H108" s="185">
        <v>2</v>
      </c>
      <c r="I108" s="186"/>
      <c r="J108" s="187">
        <f>ROUND(I108*H108,2)</f>
        <v>0</v>
      </c>
      <c r="K108" s="183" t="s">
        <v>217</v>
      </c>
      <c r="L108" s="41"/>
      <c r="M108" s="188" t="s">
        <v>19</v>
      </c>
      <c r="N108" s="189" t="s">
        <v>43</v>
      </c>
      <c r="O108" s="66"/>
      <c r="P108" s="190">
        <f>O108*H108</f>
        <v>0</v>
      </c>
      <c r="Q108" s="190">
        <v>6.8000000000000005E-4</v>
      </c>
      <c r="R108" s="190">
        <f>Q108*H108</f>
        <v>1.3600000000000001E-3</v>
      </c>
      <c r="S108" s="190">
        <v>0</v>
      </c>
      <c r="T108" s="191">
        <f>S108*H108</f>
        <v>0</v>
      </c>
      <c r="U108" s="36"/>
      <c r="V108" s="36"/>
      <c r="W108" s="36"/>
      <c r="X108" s="36"/>
      <c r="Y108" s="36"/>
      <c r="Z108" s="36"/>
      <c r="AA108" s="36"/>
      <c r="AB108" s="36"/>
      <c r="AC108" s="36"/>
      <c r="AD108" s="36"/>
      <c r="AE108" s="36"/>
      <c r="AR108" s="192" t="s">
        <v>148</v>
      </c>
      <c r="AT108" s="192" t="s">
        <v>213</v>
      </c>
      <c r="AU108" s="192" t="s">
        <v>79</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2179</v>
      </c>
    </row>
    <row r="109" spans="1:65" s="2" customFormat="1" ht="195">
      <c r="A109" s="36"/>
      <c r="B109" s="37"/>
      <c r="C109" s="38"/>
      <c r="D109" s="194" t="s">
        <v>219</v>
      </c>
      <c r="E109" s="38"/>
      <c r="F109" s="195" t="s">
        <v>713</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79</v>
      </c>
    </row>
    <row r="110" spans="1:65" s="2" customFormat="1" ht="14.45" customHeight="1">
      <c r="A110" s="36"/>
      <c r="B110" s="37"/>
      <c r="C110" s="242" t="s">
        <v>7</v>
      </c>
      <c r="D110" s="242" t="s">
        <v>442</v>
      </c>
      <c r="E110" s="243" t="s">
        <v>2180</v>
      </c>
      <c r="F110" s="244" t="s">
        <v>2181</v>
      </c>
      <c r="G110" s="245" t="s">
        <v>216</v>
      </c>
      <c r="H110" s="246">
        <v>1</v>
      </c>
      <c r="I110" s="247"/>
      <c r="J110" s="248">
        <f>ROUND(I110*H110,2)</f>
        <v>0</v>
      </c>
      <c r="K110" s="244" t="s">
        <v>19</v>
      </c>
      <c r="L110" s="249"/>
      <c r="M110" s="250" t="s">
        <v>19</v>
      </c>
      <c r="N110" s="251" t="s">
        <v>43</v>
      </c>
      <c r="O110" s="66"/>
      <c r="P110" s="190">
        <f>O110*H110</f>
        <v>0</v>
      </c>
      <c r="Q110" s="190">
        <v>8.9999999999999998E-4</v>
      </c>
      <c r="R110" s="190">
        <f>Q110*H110</f>
        <v>8.9999999999999998E-4</v>
      </c>
      <c r="S110" s="190">
        <v>0</v>
      </c>
      <c r="T110" s="191">
        <f>S110*H110</f>
        <v>0</v>
      </c>
      <c r="U110" s="36"/>
      <c r="V110" s="36"/>
      <c r="W110" s="36"/>
      <c r="X110" s="36"/>
      <c r="Y110" s="36"/>
      <c r="Z110" s="36"/>
      <c r="AA110" s="36"/>
      <c r="AB110" s="36"/>
      <c r="AC110" s="36"/>
      <c r="AD110" s="36"/>
      <c r="AE110" s="36"/>
      <c r="AR110" s="192" t="s">
        <v>254</v>
      </c>
      <c r="AT110" s="192" t="s">
        <v>442</v>
      </c>
      <c r="AU110" s="192" t="s">
        <v>79</v>
      </c>
      <c r="AY110" s="19" t="s">
        <v>211</v>
      </c>
      <c r="BE110" s="193">
        <f>IF(N110="základní",J110,0)</f>
        <v>0</v>
      </c>
      <c r="BF110" s="193">
        <f>IF(N110="snížená",J110,0)</f>
        <v>0</v>
      </c>
      <c r="BG110" s="193">
        <f>IF(N110="zákl. přenesená",J110,0)</f>
        <v>0</v>
      </c>
      <c r="BH110" s="193">
        <f>IF(N110="sníž. přenesená",J110,0)</f>
        <v>0</v>
      </c>
      <c r="BI110" s="193">
        <f>IF(N110="nulová",J110,0)</f>
        <v>0</v>
      </c>
      <c r="BJ110" s="19" t="s">
        <v>79</v>
      </c>
      <c r="BK110" s="193">
        <f>ROUND(I110*H110,2)</f>
        <v>0</v>
      </c>
      <c r="BL110" s="19" t="s">
        <v>148</v>
      </c>
      <c r="BM110" s="192" t="s">
        <v>2182</v>
      </c>
    </row>
    <row r="111" spans="1:65" s="2" customFormat="1" ht="14.45" customHeight="1">
      <c r="A111" s="36"/>
      <c r="B111" s="37"/>
      <c r="C111" s="242" t="s">
        <v>336</v>
      </c>
      <c r="D111" s="242" t="s">
        <v>442</v>
      </c>
      <c r="E111" s="243" t="s">
        <v>2183</v>
      </c>
      <c r="F111" s="244" t="s">
        <v>2184</v>
      </c>
      <c r="G111" s="245" t="s">
        <v>216</v>
      </c>
      <c r="H111" s="246">
        <v>1</v>
      </c>
      <c r="I111" s="247"/>
      <c r="J111" s="248">
        <f>ROUND(I111*H111,2)</f>
        <v>0</v>
      </c>
      <c r="K111" s="244" t="s">
        <v>19</v>
      </c>
      <c r="L111" s="249"/>
      <c r="M111" s="250" t="s">
        <v>19</v>
      </c>
      <c r="N111" s="251" t="s">
        <v>43</v>
      </c>
      <c r="O111" s="66"/>
      <c r="P111" s="190">
        <f>O111*H111</f>
        <v>0</v>
      </c>
      <c r="Q111" s="190">
        <v>8.9999999999999998E-4</v>
      </c>
      <c r="R111" s="190">
        <f>Q111*H111</f>
        <v>8.9999999999999998E-4</v>
      </c>
      <c r="S111" s="190">
        <v>0</v>
      </c>
      <c r="T111" s="191">
        <f>S111*H111</f>
        <v>0</v>
      </c>
      <c r="U111" s="36"/>
      <c r="V111" s="36"/>
      <c r="W111" s="36"/>
      <c r="X111" s="36"/>
      <c r="Y111" s="36"/>
      <c r="Z111" s="36"/>
      <c r="AA111" s="36"/>
      <c r="AB111" s="36"/>
      <c r="AC111" s="36"/>
      <c r="AD111" s="36"/>
      <c r="AE111" s="36"/>
      <c r="AR111" s="192" t="s">
        <v>254</v>
      </c>
      <c r="AT111" s="192" t="s">
        <v>442</v>
      </c>
      <c r="AU111" s="192" t="s">
        <v>79</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2185</v>
      </c>
    </row>
    <row r="112" spans="1:65" s="2" customFormat="1" ht="24.2" customHeight="1">
      <c r="A112" s="36"/>
      <c r="B112" s="37"/>
      <c r="C112" s="181" t="s">
        <v>343</v>
      </c>
      <c r="D112" s="181" t="s">
        <v>213</v>
      </c>
      <c r="E112" s="182" t="s">
        <v>2186</v>
      </c>
      <c r="F112" s="183" t="s">
        <v>2187</v>
      </c>
      <c r="G112" s="184" t="s">
        <v>216</v>
      </c>
      <c r="H112" s="185">
        <v>4</v>
      </c>
      <c r="I112" s="186"/>
      <c r="J112" s="187">
        <f>ROUND(I112*H112,2)</f>
        <v>0</v>
      </c>
      <c r="K112" s="183" t="s">
        <v>217</v>
      </c>
      <c r="L112" s="41"/>
      <c r="M112" s="188" t="s">
        <v>19</v>
      </c>
      <c r="N112" s="189" t="s">
        <v>43</v>
      </c>
      <c r="O112" s="66"/>
      <c r="P112" s="190">
        <f>O112*H112</f>
        <v>0</v>
      </c>
      <c r="Q112" s="190">
        <v>1.6199999999999999E-3</v>
      </c>
      <c r="R112" s="190">
        <f>Q112*H112</f>
        <v>6.4799999999999996E-3</v>
      </c>
      <c r="S112" s="190">
        <v>0</v>
      </c>
      <c r="T112" s="191">
        <f>S112*H112</f>
        <v>0</v>
      </c>
      <c r="U112" s="36"/>
      <c r="V112" s="36"/>
      <c r="W112" s="36"/>
      <c r="X112" s="36"/>
      <c r="Y112" s="36"/>
      <c r="Z112" s="36"/>
      <c r="AA112" s="36"/>
      <c r="AB112" s="36"/>
      <c r="AC112" s="36"/>
      <c r="AD112" s="36"/>
      <c r="AE112" s="36"/>
      <c r="AR112" s="192" t="s">
        <v>148</v>
      </c>
      <c r="AT112" s="192" t="s">
        <v>213</v>
      </c>
      <c r="AU112" s="192" t="s">
        <v>79</v>
      </c>
      <c r="AY112" s="19" t="s">
        <v>211</v>
      </c>
      <c r="BE112" s="193">
        <f>IF(N112="základní",J112,0)</f>
        <v>0</v>
      </c>
      <c r="BF112" s="193">
        <f>IF(N112="snížená",J112,0)</f>
        <v>0</v>
      </c>
      <c r="BG112" s="193">
        <f>IF(N112="zákl. přenesená",J112,0)</f>
        <v>0</v>
      </c>
      <c r="BH112" s="193">
        <f>IF(N112="sníž. přenesená",J112,0)</f>
        <v>0</v>
      </c>
      <c r="BI112" s="193">
        <f>IF(N112="nulová",J112,0)</f>
        <v>0</v>
      </c>
      <c r="BJ112" s="19" t="s">
        <v>79</v>
      </c>
      <c r="BK112" s="193">
        <f>ROUND(I112*H112,2)</f>
        <v>0</v>
      </c>
      <c r="BL112" s="19" t="s">
        <v>148</v>
      </c>
      <c r="BM112" s="192" t="s">
        <v>2188</v>
      </c>
    </row>
    <row r="113" spans="1:65" s="2" customFormat="1" ht="195">
      <c r="A113" s="36"/>
      <c r="B113" s="37"/>
      <c r="C113" s="38"/>
      <c r="D113" s="194" t="s">
        <v>219</v>
      </c>
      <c r="E113" s="38"/>
      <c r="F113" s="195" t="s">
        <v>713</v>
      </c>
      <c r="G113" s="38"/>
      <c r="H113" s="38"/>
      <c r="I113" s="196"/>
      <c r="J113" s="38"/>
      <c r="K113" s="38"/>
      <c r="L113" s="41"/>
      <c r="M113" s="197"/>
      <c r="N113" s="198"/>
      <c r="O113" s="66"/>
      <c r="P113" s="66"/>
      <c r="Q113" s="66"/>
      <c r="R113" s="66"/>
      <c r="S113" s="66"/>
      <c r="T113" s="67"/>
      <c r="U113" s="36"/>
      <c r="V113" s="36"/>
      <c r="W113" s="36"/>
      <c r="X113" s="36"/>
      <c r="Y113" s="36"/>
      <c r="Z113" s="36"/>
      <c r="AA113" s="36"/>
      <c r="AB113" s="36"/>
      <c r="AC113" s="36"/>
      <c r="AD113" s="36"/>
      <c r="AE113" s="36"/>
      <c r="AT113" s="19" t="s">
        <v>219</v>
      </c>
      <c r="AU113" s="19" t="s">
        <v>79</v>
      </c>
    </row>
    <row r="114" spans="1:65" s="2" customFormat="1" ht="14.45" customHeight="1">
      <c r="A114" s="36"/>
      <c r="B114" s="37"/>
      <c r="C114" s="242" t="s">
        <v>348</v>
      </c>
      <c r="D114" s="242" t="s">
        <v>442</v>
      </c>
      <c r="E114" s="243" t="s">
        <v>2189</v>
      </c>
      <c r="F114" s="244" t="s">
        <v>2190</v>
      </c>
      <c r="G114" s="245" t="s">
        <v>216</v>
      </c>
      <c r="H114" s="246">
        <v>4</v>
      </c>
      <c r="I114" s="247"/>
      <c r="J114" s="248">
        <f>ROUND(I114*H114,2)</f>
        <v>0</v>
      </c>
      <c r="K114" s="244" t="s">
        <v>19</v>
      </c>
      <c r="L114" s="249"/>
      <c r="M114" s="250" t="s">
        <v>19</v>
      </c>
      <c r="N114" s="251" t="s">
        <v>43</v>
      </c>
      <c r="O114" s="66"/>
      <c r="P114" s="190">
        <f>O114*H114</f>
        <v>0</v>
      </c>
      <c r="Q114" s="190">
        <v>1.0499999999999999E-3</v>
      </c>
      <c r="R114" s="190">
        <f>Q114*H114</f>
        <v>4.1999999999999997E-3</v>
      </c>
      <c r="S114" s="190">
        <v>0</v>
      </c>
      <c r="T114" s="191">
        <f>S114*H114</f>
        <v>0</v>
      </c>
      <c r="U114" s="36"/>
      <c r="V114" s="36"/>
      <c r="W114" s="36"/>
      <c r="X114" s="36"/>
      <c r="Y114" s="36"/>
      <c r="Z114" s="36"/>
      <c r="AA114" s="36"/>
      <c r="AB114" s="36"/>
      <c r="AC114" s="36"/>
      <c r="AD114" s="36"/>
      <c r="AE114" s="36"/>
      <c r="AR114" s="192" t="s">
        <v>254</v>
      </c>
      <c r="AT114" s="192" t="s">
        <v>442</v>
      </c>
      <c r="AU114" s="192" t="s">
        <v>79</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2191</v>
      </c>
    </row>
    <row r="115" spans="1:65" s="2" customFormat="1" ht="14.45" customHeight="1">
      <c r="A115" s="36"/>
      <c r="B115" s="37"/>
      <c r="C115" s="242" t="s">
        <v>352</v>
      </c>
      <c r="D115" s="242" t="s">
        <v>442</v>
      </c>
      <c r="E115" s="243" t="s">
        <v>717</v>
      </c>
      <c r="F115" s="244" t="s">
        <v>718</v>
      </c>
      <c r="G115" s="245" t="s">
        <v>561</v>
      </c>
      <c r="H115" s="246">
        <v>4</v>
      </c>
      <c r="I115" s="247"/>
      <c r="J115" s="248">
        <f>ROUND(I115*H115,2)</f>
        <v>0</v>
      </c>
      <c r="K115" s="244" t="s">
        <v>19</v>
      </c>
      <c r="L115" s="249"/>
      <c r="M115" s="250" t="s">
        <v>19</v>
      </c>
      <c r="N115" s="251" t="s">
        <v>43</v>
      </c>
      <c r="O115" s="66"/>
      <c r="P115" s="190">
        <f>O115*H115</f>
        <v>0</v>
      </c>
      <c r="Q115" s="190">
        <v>1.847E-2</v>
      </c>
      <c r="R115" s="190">
        <f>Q115*H115</f>
        <v>7.3880000000000001E-2</v>
      </c>
      <c r="S115" s="190">
        <v>0</v>
      </c>
      <c r="T115" s="191">
        <f>S115*H115</f>
        <v>0</v>
      </c>
      <c r="U115" s="36"/>
      <c r="V115" s="36"/>
      <c r="W115" s="36"/>
      <c r="X115" s="36"/>
      <c r="Y115" s="36"/>
      <c r="Z115" s="36"/>
      <c r="AA115" s="36"/>
      <c r="AB115" s="36"/>
      <c r="AC115" s="36"/>
      <c r="AD115" s="36"/>
      <c r="AE115" s="36"/>
      <c r="AR115" s="192" t="s">
        <v>254</v>
      </c>
      <c r="AT115" s="192" t="s">
        <v>442</v>
      </c>
      <c r="AU115" s="192" t="s">
        <v>79</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2192</v>
      </c>
    </row>
    <row r="116" spans="1:65" s="2" customFormat="1" ht="24.2" customHeight="1">
      <c r="A116" s="36"/>
      <c r="B116" s="37"/>
      <c r="C116" s="181" t="s">
        <v>356</v>
      </c>
      <c r="D116" s="181" t="s">
        <v>213</v>
      </c>
      <c r="E116" s="182" t="s">
        <v>2193</v>
      </c>
      <c r="F116" s="183" t="s">
        <v>2194</v>
      </c>
      <c r="G116" s="184" t="s">
        <v>216</v>
      </c>
      <c r="H116" s="185">
        <v>1</v>
      </c>
      <c r="I116" s="186"/>
      <c r="J116" s="187">
        <f>ROUND(I116*H116,2)</f>
        <v>0</v>
      </c>
      <c r="K116" s="183" t="s">
        <v>217</v>
      </c>
      <c r="L116" s="41"/>
      <c r="M116" s="188" t="s">
        <v>19</v>
      </c>
      <c r="N116" s="189" t="s">
        <v>43</v>
      </c>
      <c r="O116" s="66"/>
      <c r="P116" s="190">
        <f>O116*H116</f>
        <v>0</v>
      </c>
      <c r="Q116" s="190">
        <v>1.56E-3</v>
      </c>
      <c r="R116" s="190">
        <f>Q116*H116</f>
        <v>1.56E-3</v>
      </c>
      <c r="S116" s="190">
        <v>0</v>
      </c>
      <c r="T116" s="191">
        <f>S116*H116</f>
        <v>0</v>
      </c>
      <c r="U116" s="36"/>
      <c r="V116" s="36"/>
      <c r="W116" s="36"/>
      <c r="X116" s="36"/>
      <c r="Y116" s="36"/>
      <c r="Z116" s="36"/>
      <c r="AA116" s="36"/>
      <c r="AB116" s="36"/>
      <c r="AC116" s="36"/>
      <c r="AD116" s="36"/>
      <c r="AE116" s="36"/>
      <c r="AR116" s="192" t="s">
        <v>79</v>
      </c>
      <c r="AT116" s="192" t="s">
        <v>213</v>
      </c>
      <c r="AU116" s="192" t="s">
        <v>79</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79</v>
      </c>
      <c r="BM116" s="192" t="s">
        <v>2195</v>
      </c>
    </row>
    <row r="117" spans="1:65" s="2" customFormat="1" ht="195">
      <c r="A117" s="36"/>
      <c r="B117" s="37"/>
      <c r="C117" s="38"/>
      <c r="D117" s="194" t="s">
        <v>219</v>
      </c>
      <c r="E117" s="38"/>
      <c r="F117" s="195" t="s">
        <v>713</v>
      </c>
      <c r="G117" s="38"/>
      <c r="H117" s="38"/>
      <c r="I117" s="196"/>
      <c r="J117" s="38"/>
      <c r="K117" s="38"/>
      <c r="L117" s="41"/>
      <c r="M117" s="197"/>
      <c r="N117" s="198"/>
      <c r="O117" s="66"/>
      <c r="P117" s="66"/>
      <c r="Q117" s="66"/>
      <c r="R117" s="66"/>
      <c r="S117" s="66"/>
      <c r="T117" s="67"/>
      <c r="U117" s="36"/>
      <c r="V117" s="36"/>
      <c r="W117" s="36"/>
      <c r="X117" s="36"/>
      <c r="Y117" s="36"/>
      <c r="Z117" s="36"/>
      <c r="AA117" s="36"/>
      <c r="AB117" s="36"/>
      <c r="AC117" s="36"/>
      <c r="AD117" s="36"/>
      <c r="AE117" s="36"/>
      <c r="AT117" s="19" t="s">
        <v>219</v>
      </c>
      <c r="AU117" s="19" t="s">
        <v>79</v>
      </c>
    </row>
    <row r="118" spans="1:65" s="2" customFormat="1" ht="14.45" customHeight="1">
      <c r="A118" s="36"/>
      <c r="B118" s="37"/>
      <c r="C118" s="242" t="s">
        <v>363</v>
      </c>
      <c r="D118" s="242" t="s">
        <v>442</v>
      </c>
      <c r="E118" s="243" t="s">
        <v>2196</v>
      </c>
      <c r="F118" s="244" t="s">
        <v>2197</v>
      </c>
      <c r="G118" s="245" t="s">
        <v>216</v>
      </c>
      <c r="H118" s="246">
        <v>1</v>
      </c>
      <c r="I118" s="247"/>
      <c r="J118" s="248">
        <f>ROUND(I118*H118,2)</f>
        <v>0</v>
      </c>
      <c r="K118" s="244" t="s">
        <v>19</v>
      </c>
      <c r="L118" s="249"/>
      <c r="M118" s="250" t="s">
        <v>19</v>
      </c>
      <c r="N118" s="251" t="s">
        <v>43</v>
      </c>
      <c r="O118" s="66"/>
      <c r="P118" s="190">
        <f>O118*H118</f>
        <v>0</v>
      </c>
      <c r="Q118" s="190">
        <v>8.3000000000000001E-3</v>
      </c>
      <c r="R118" s="190">
        <f>Q118*H118</f>
        <v>8.3000000000000001E-3</v>
      </c>
      <c r="S118" s="190">
        <v>0</v>
      </c>
      <c r="T118" s="191">
        <f>S118*H118</f>
        <v>0</v>
      </c>
      <c r="U118" s="36"/>
      <c r="V118" s="36"/>
      <c r="W118" s="36"/>
      <c r="X118" s="36"/>
      <c r="Y118" s="36"/>
      <c r="Z118" s="36"/>
      <c r="AA118" s="36"/>
      <c r="AB118" s="36"/>
      <c r="AC118" s="36"/>
      <c r="AD118" s="36"/>
      <c r="AE118" s="36"/>
      <c r="AR118" s="192" t="s">
        <v>81</v>
      </c>
      <c r="AT118" s="192" t="s">
        <v>442</v>
      </c>
      <c r="AU118" s="192" t="s">
        <v>79</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79</v>
      </c>
      <c r="BM118" s="192" t="s">
        <v>2198</v>
      </c>
    </row>
    <row r="119" spans="1:65" s="2" customFormat="1" ht="14.45" customHeight="1">
      <c r="A119" s="36"/>
      <c r="B119" s="37"/>
      <c r="C119" s="181" t="s">
        <v>368</v>
      </c>
      <c r="D119" s="181" t="s">
        <v>213</v>
      </c>
      <c r="E119" s="182" t="s">
        <v>2199</v>
      </c>
      <c r="F119" s="183" t="s">
        <v>2200</v>
      </c>
      <c r="G119" s="184" t="s">
        <v>216</v>
      </c>
      <c r="H119" s="185">
        <v>1</v>
      </c>
      <c r="I119" s="186"/>
      <c r="J119" s="187">
        <f>ROUND(I119*H119,2)</f>
        <v>0</v>
      </c>
      <c r="K119" s="183" t="s">
        <v>217</v>
      </c>
      <c r="L119" s="41"/>
      <c r="M119" s="188" t="s">
        <v>19</v>
      </c>
      <c r="N119" s="189" t="s">
        <v>43</v>
      </c>
      <c r="O119" s="66"/>
      <c r="P119" s="190">
        <f>O119*H119</f>
        <v>0</v>
      </c>
      <c r="Q119" s="190">
        <v>8.0000000000000004E-4</v>
      </c>
      <c r="R119" s="190">
        <f>Q119*H119</f>
        <v>8.0000000000000004E-4</v>
      </c>
      <c r="S119" s="190">
        <v>0</v>
      </c>
      <c r="T119" s="191">
        <f>S119*H119</f>
        <v>0</v>
      </c>
      <c r="U119" s="36"/>
      <c r="V119" s="36"/>
      <c r="W119" s="36"/>
      <c r="X119" s="36"/>
      <c r="Y119" s="36"/>
      <c r="Z119" s="36"/>
      <c r="AA119" s="36"/>
      <c r="AB119" s="36"/>
      <c r="AC119" s="36"/>
      <c r="AD119" s="36"/>
      <c r="AE119" s="36"/>
      <c r="AR119" s="192" t="s">
        <v>79</v>
      </c>
      <c r="AT119" s="192" t="s">
        <v>213</v>
      </c>
      <c r="AU119" s="192" t="s">
        <v>79</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79</v>
      </c>
      <c r="BM119" s="192" t="s">
        <v>2201</v>
      </c>
    </row>
    <row r="120" spans="1:65" s="2" customFormat="1" ht="195">
      <c r="A120" s="36"/>
      <c r="B120" s="37"/>
      <c r="C120" s="38"/>
      <c r="D120" s="194" t="s">
        <v>219</v>
      </c>
      <c r="E120" s="38"/>
      <c r="F120" s="195" t="s">
        <v>713</v>
      </c>
      <c r="G120" s="38"/>
      <c r="H120" s="38"/>
      <c r="I120" s="196"/>
      <c r="J120" s="38"/>
      <c r="K120" s="38"/>
      <c r="L120" s="41"/>
      <c r="M120" s="197"/>
      <c r="N120" s="198"/>
      <c r="O120" s="66"/>
      <c r="P120" s="66"/>
      <c r="Q120" s="66"/>
      <c r="R120" s="66"/>
      <c r="S120" s="66"/>
      <c r="T120" s="67"/>
      <c r="U120" s="36"/>
      <c r="V120" s="36"/>
      <c r="W120" s="36"/>
      <c r="X120" s="36"/>
      <c r="Y120" s="36"/>
      <c r="Z120" s="36"/>
      <c r="AA120" s="36"/>
      <c r="AB120" s="36"/>
      <c r="AC120" s="36"/>
      <c r="AD120" s="36"/>
      <c r="AE120" s="36"/>
      <c r="AT120" s="19" t="s">
        <v>219</v>
      </c>
      <c r="AU120" s="19" t="s">
        <v>79</v>
      </c>
    </row>
    <row r="121" spans="1:65" s="2" customFormat="1" ht="14.45" customHeight="1">
      <c r="A121" s="36"/>
      <c r="B121" s="37"/>
      <c r="C121" s="242" t="s">
        <v>373</v>
      </c>
      <c r="D121" s="242" t="s">
        <v>442</v>
      </c>
      <c r="E121" s="243" t="s">
        <v>2202</v>
      </c>
      <c r="F121" s="244" t="s">
        <v>2203</v>
      </c>
      <c r="G121" s="245" t="s">
        <v>216</v>
      </c>
      <c r="H121" s="246">
        <v>1</v>
      </c>
      <c r="I121" s="247"/>
      <c r="J121" s="248">
        <f>ROUND(I121*H121,2)</f>
        <v>0</v>
      </c>
      <c r="K121" s="244" t="s">
        <v>19</v>
      </c>
      <c r="L121" s="249"/>
      <c r="M121" s="250" t="s">
        <v>19</v>
      </c>
      <c r="N121" s="251" t="s">
        <v>43</v>
      </c>
      <c r="O121" s="66"/>
      <c r="P121" s="190">
        <f>O121*H121</f>
        <v>0</v>
      </c>
      <c r="Q121" s="190">
        <v>1.43E-2</v>
      </c>
      <c r="R121" s="190">
        <f>Q121*H121</f>
        <v>1.43E-2</v>
      </c>
      <c r="S121" s="190">
        <v>0</v>
      </c>
      <c r="T121" s="191">
        <f>S121*H121</f>
        <v>0</v>
      </c>
      <c r="U121" s="36"/>
      <c r="V121" s="36"/>
      <c r="W121" s="36"/>
      <c r="X121" s="36"/>
      <c r="Y121" s="36"/>
      <c r="Z121" s="36"/>
      <c r="AA121" s="36"/>
      <c r="AB121" s="36"/>
      <c r="AC121" s="36"/>
      <c r="AD121" s="36"/>
      <c r="AE121" s="36"/>
      <c r="AR121" s="192" t="s">
        <v>81</v>
      </c>
      <c r="AT121" s="192" t="s">
        <v>442</v>
      </c>
      <c r="AU121" s="192" t="s">
        <v>79</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79</v>
      </c>
      <c r="BM121" s="192" t="s">
        <v>2204</v>
      </c>
    </row>
    <row r="122" spans="1:65" s="2" customFormat="1" ht="14.45" customHeight="1">
      <c r="A122" s="36"/>
      <c r="B122" s="37"/>
      <c r="C122" s="181" t="s">
        <v>377</v>
      </c>
      <c r="D122" s="181" t="s">
        <v>213</v>
      </c>
      <c r="E122" s="182" t="s">
        <v>2205</v>
      </c>
      <c r="F122" s="183" t="s">
        <v>2206</v>
      </c>
      <c r="G122" s="184" t="s">
        <v>1691</v>
      </c>
      <c r="H122" s="185">
        <v>1</v>
      </c>
      <c r="I122" s="186"/>
      <c r="J122" s="187">
        <f>ROUND(I122*H122,2)</f>
        <v>0</v>
      </c>
      <c r="K122" s="183" t="s">
        <v>19</v>
      </c>
      <c r="L122" s="41"/>
      <c r="M122" s="188" t="s">
        <v>19</v>
      </c>
      <c r="N122" s="189" t="s">
        <v>43</v>
      </c>
      <c r="O122" s="66"/>
      <c r="P122" s="190">
        <f>O122*H122</f>
        <v>0</v>
      </c>
      <c r="Q122" s="190">
        <v>0</v>
      </c>
      <c r="R122" s="190">
        <f>Q122*H122</f>
        <v>0</v>
      </c>
      <c r="S122" s="190">
        <v>0</v>
      </c>
      <c r="T122" s="191">
        <f>S122*H122</f>
        <v>0</v>
      </c>
      <c r="U122" s="36"/>
      <c r="V122" s="36"/>
      <c r="W122" s="36"/>
      <c r="X122" s="36"/>
      <c r="Y122" s="36"/>
      <c r="Z122" s="36"/>
      <c r="AA122" s="36"/>
      <c r="AB122" s="36"/>
      <c r="AC122" s="36"/>
      <c r="AD122" s="36"/>
      <c r="AE122" s="36"/>
      <c r="AR122" s="192" t="s">
        <v>148</v>
      </c>
      <c r="AT122" s="192" t="s">
        <v>213</v>
      </c>
      <c r="AU122" s="192" t="s">
        <v>79</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2207</v>
      </c>
    </row>
    <row r="123" spans="1:65" s="2" customFormat="1" ht="14.45" customHeight="1">
      <c r="A123" s="36"/>
      <c r="B123" s="37"/>
      <c r="C123" s="181" t="s">
        <v>381</v>
      </c>
      <c r="D123" s="181" t="s">
        <v>213</v>
      </c>
      <c r="E123" s="182" t="s">
        <v>2208</v>
      </c>
      <c r="F123" s="183" t="s">
        <v>2209</v>
      </c>
      <c r="G123" s="184" t="s">
        <v>216</v>
      </c>
      <c r="H123" s="185">
        <v>2</v>
      </c>
      <c r="I123" s="186"/>
      <c r="J123" s="187">
        <f>ROUND(I123*H123,2)</f>
        <v>0</v>
      </c>
      <c r="K123" s="183" t="s">
        <v>19</v>
      </c>
      <c r="L123" s="41"/>
      <c r="M123" s="188" t="s">
        <v>19</v>
      </c>
      <c r="N123" s="189" t="s">
        <v>43</v>
      </c>
      <c r="O123" s="66"/>
      <c r="P123" s="190">
        <f>O123*H123</f>
        <v>0</v>
      </c>
      <c r="Q123" s="190">
        <v>0</v>
      </c>
      <c r="R123" s="190">
        <f>Q123*H123</f>
        <v>0</v>
      </c>
      <c r="S123" s="190">
        <v>0</v>
      </c>
      <c r="T123" s="191">
        <f>S123*H123</f>
        <v>0</v>
      </c>
      <c r="U123" s="36"/>
      <c r="V123" s="36"/>
      <c r="W123" s="36"/>
      <c r="X123" s="36"/>
      <c r="Y123" s="36"/>
      <c r="Z123" s="36"/>
      <c r="AA123" s="36"/>
      <c r="AB123" s="36"/>
      <c r="AC123" s="36"/>
      <c r="AD123" s="36"/>
      <c r="AE123" s="36"/>
      <c r="AR123" s="192" t="s">
        <v>148</v>
      </c>
      <c r="AT123" s="192" t="s">
        <v>213</v>
      </c>
      <c r="AU123" s="192" t="s">
        <v>79</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2210</v>
      </c>
    </row>
    <row r="124" spans="1:65" s="12" customFormat="1" ht="25.9" customHeight="1">
      <c r="B124" s="165"/>
      <c r="C124" s="166"/>
      <c r="D124" s="167" t="s">
        <v>71</v>
      </c>
      <c r="E124" s="168" t="s">
        <v>1732</v>
      </c>
      <c r="F124" s="168" t="s">
        <v>2211</v>
      </c>
      <c r="G124" s="166"/>
      <c r="H124" s="166"/>
      <c r="I124" s="169"/>
      <c r="J124" s="170">
        <f>BK124</f>
        <v>0</v>
      </c>
      <c r="K124" s="166"/>
      <c r="L124" s="171"/>
      <c r="M124" s="172"/>
      <c r="N124" s="173"/>
      <c r="O124" s="173"/>
      <c r="P124" s="174">
        <f>SUM(P125:P163)</f>
        <v>0</v>
      </c>
      <c r="Q124" s="173"/>
      <c r="R124" s="174">
        <f>SUM(R125:R163)</f>
        <v>0.19506999999999999</v>
      </c>
      <c r="S124" s="173"/>
      <c r="T124" s="175">
        <f>SUM(T125:T163)</f>
        <v>0</v>
      </c>
      <c r="AR124" s="176" t="s">
        <v>79</v>
      </c>
      <c r="AT124" s="177" t="s">
        <v>71</v>
      </c>
      <c r="AU124" s="177" t="s">
        <v>72</v>
      </c>
      <c r="AY124" s="176" t="s">
        <v>211</v>
      </c>
      <c r="BK124" s="178">
        <f>SUM(BK125:BK163)</f>
        <v>0</v>
      </c>
    </row>
    <row r="125" spans="1:65" s="2" customFormat="1" ht="14.45" customHeight="1">
      <c r="A125" s="36"/>
      <c r="B125" s="37"/>
      <c r="C125" s="181" t="s">
        <v>388</v>
      </c>
      <c r="D125" s="181" t="s">
        <v>213</v>
      </c>
      <c r="E125" s="182" t="s">
        <v>2212</v>
      </c>
      <c r="F125" s="183" t="s">
        <v>2213</v>
      </c>
      <c r="G125" s="184" t="s">
        <v>216</v>
      </c>
      <c r="H125" s="185">
        <v>1</v>
      </c>
      <c r="I125" s="186"/>
      <c r="J125" s="187">
        <f t="shared" ref="J125:J133" si="0">ROUND(I125*H125,2)</f>
        <v>0</v>
      </c>
      <c r="K125" s="183" t="s">
        <v>19</v>
      </c>
      <c r="L125" s="41"/>
      <c r="M125" s="188" t="s">
        <v>19</v>
      </c>
      <c r="N125" s="189" t="s">
        <v>43</v>
      </c>
      <c r="O125" s="66"/>
      <c r="P125" s="190">
        <f t="shared" ref="P125:P133" si="1">O125*H125</f>
        <v>0</v>
      </c>
      <c r="Q125" s="190">
        <v>0</v>
      </c>
      <c r="R125" s="190">
        <f t="shared" ref="R125:R133" si="2">Q125*H125</f>
        <v>0</v>
      </c>
      <c r="S125" s="190">
        <v>0</v>
      </c>
      <c r="T125" s="191">
        <f t="shared" ref="T125:T133" si="3">S125*H125</f>
        <v>0</v>
      </c>
      <c r="U125" s="36"/>
      <c r="V125" s="36"/>
      <c r="W125" s="36"/>
      <c r="X125" s="36"/>
      <c r="Y125" s="36"/>
      <c r="Z125" s="36"/>
      <c r="AA125" s="36"/>
      <c r="AB125" s="36"/>
      <c r="AC125" s="36"/>
      <c r="AD125" s="36"/>
      <c r="AE125" s="36"/>
      <c r="AR125" s="192" t="s">
        <v>148</v>
      </c>
      <c r="AT125" s="192" t="s">
        <v>213</v>
      </c>
      <c r="AU125" s="192" t="s">
        <v>79</v>
      </c>
      <c r="AY125" s="19" t="s">
        <v>211</v>
      </c>
      <c r="BE125" s="193">
        <f t="shared" ref="BE125:BE133" si="4">IF(N125="základní",J125,0)</f>
        <v>0</v>
      </c>
      <c r="BF125" s="193">
        <f t="shared" ref="BF125:BF133" si="5">IF(N125="snížená",J125,0)</f>
        <v>0</v>
      </c>
      <c r="BG125" s="193">
        <f t="shared" ref="BG125:BG133" si="6">IF(N125="zákl. přenesená",J125,0)</f>
        <v>0</v>
      </c>
      <c r="BH125" s="193">
        <f t="shared" ref="BH125:BH133" si="7">IF(N125="sníž. přenesená",J125,0)</f>
        <v>0</v>
      </c>
      <c r="BI125" s="193">
        <f t="shared" ref="BI125:BI133" si="8">IF(N125="nulová",J125,0)</f>
        <v>0</v>
      </c>
      <c r="BJ125" s="19" t="s">
        <v>79</v>
      </c>
      <c r="BK125" s="193">
        <f t="shared" ref="BK125:BK133" si="9">ROUND(I125*H125,2)</f>
        <v>0</v>
      </c>
      <c r="BL125" s="19" t="s">
        <v>148</v>
      </c>
      <c r="BM125" s="192" t="s">
        <v>2214</v>
      </c>
    </row>
    <row r="126" spans="1:65" s="2" customFormat="1" ht="14.45" customHeight="1">
      <c r="A126" s="36"/>
      <c r="B126" s="37"/>
      <c r="C126" s="181" t="s">
        <v>393</v>
      </c>
      <c r="D126" s="181" t="s">
        <v>213</v>
      </c>
      <c r="E126" s="182" t="s">
        <v>2135</v>
      </c>
      <c r="F126" s="183" t="s">
        <v>2136</v>
      </c>
      <c r="G126" s="184" t="s">
        <v>147</v>
      </c>
      <c r="H126" s="185">
        <v>1</v>
      </c>
      <c r="I126" s="186"/>
      <c r="J126" s="187">
        <f t="shared" si="0"/>
        <v>0</v>
      </c>
      <c r="K126" s="183" t="s">
        <v>19</v>
      </c>
      <c r="L126" s="41"/>
      <c r="M126" s="188" t="s">
        <v>19</v>
      </c>
      <c r="N126" s="189" t="s">
        <v>43</v>
      </c>
      <c r="O126" s="66"/>
      <c r="P126" s="190">
        <f t="shared" si="1"/>
        <v>0</v>
      </c>
      <c r="Q126" s="190">
        <v>0</v>
      </c>
      <c r="R126" s="190">
        <f t="shared" si="2"/>
        <v>0</v>
      </c>
      <c r="S126" s="190">
        <v>0</v>
      </c>
      <c r="T126" s="191">
        <f t="shared" si="3"/>
        <v>0</v>
      </c>
      <c r="U126" s="36"/>
      <c r="V126" s="36"/>
      <c r="W126" s="36"/>
      <c r="X126" s="36"/>
      <c r="Y126" s="36"/>
      <c r="Z126" s="36"/>
      <c r="AA126" s="36"/>
      <c r="AB126" s="36"/>
      <c r="AC126" s="36"/>
      <c r="AD126" s="36"/>
      <c r="AE126" s="36"/>
      <c r="AR126" s="192" t="s">
        <v>148</v>
      </c>
      <c r="AT126" s="192" t="s">
        <v>213</v>
      </c>
      <c r="AU126" s="192" t="s">
        <v>79</v>
      </c>
      <c r="AY126" s="19" t="s">
        <v>211</v>
      </c>
      <c r="BE126" s="193">
        <f t="shared" si="4"/>
        <v>0</v>
      </c>
      <c r="BF126" s="193">
        <f t="shared" si="5"/>
        <v>0</v>
      </c>
      <c r="BG126" s="193">
        <f t="shared" si="6"/>
        <v>0</v>
      </c>
      <c r="BH126" s="193">
        <f t="shared" si="7"/>
        <v>0</v>
      </c>
      <c r="BI126" s="193">
        <f t="shared" si="8"/>
        <v>0</v>
      </c>
      <c r="BJ126" s="19" t="s">
        <v>79</v>
      </c>
      <c r="BK126" s="193">
        <f t="shared" si="9"/>
        <v>0</v>
      </c>
      <c r="BL126" s="19" t="s">
        <v>148</v>
      </c>
      <c r="BM126" s="192" t="s">
        <v>2215</v>
      </c>
    </row>
    <row r="127" spans="1:65" s="2" customFormat="1" ht="14.45" customHeight="1">
      <c r="A127" s="36"/>
      <c r="B127" s="37"/>
      <c r="C127" s="181" t="s">
        <v>397</v>
      </c>
      <c r="D127" s="181" t="s">
        <v>213</v>
      </c>
      <c r="E127" s="182" t="s">
        <v>2138</v>
      </c>
      <c r="F127" s="183" t="s">
        <v>2139</v>
      </c>
      <c r="G127" s="184" t="s">
        <v>216</v>
      </c>
      <c r="H127" s="185">
        <v>1</v>
      </c>
      <c r="I127" s="186"/>
      <c r="J127" s="187">
        <f t="shared" si="0"/>
        <v>0</v>
      </c>
      <c r="K127" s="183" t="s">
        <v>19</v>
      </c>
      <c r="L127" s="41"/>
      <c r="M127" s="188" t="s">
        <v>19</v>
      </c>
      <c r="N127" s="189" t="s">
        <v>43</v>
      </c>
      <c r="O127" s="66"/>
      <c r="P127" s="190">
        <f t="shared" si="1"/>
        <v>0</v>
      </c>
      <c r="Q127" s="190">
        <v>0</v>
      </c>
      <c r="R127" s="190">
        <f t="shared" si="2"/>
        <v>0</v>
      </c>
      <c r="S127" s="190">
        <v>0</v>
      </c>
      <c r="T127" s="191">
        <f t="shared" si="3"/>
        <v>0</v>
      </c>
      <c r="U127" s="36"/>
      <c r="V127" s="36"/>
      <c r="W127" s="36"/>
      <c r="X127" s="36"/>
      <c r="Y127" s="36"/>
      <c r="Z127" s="36"/>
      <c r="AA127" s="36"/>
      <c r="AB127" s="36"/>
      <c r="AC127" s="36"/>
      <c r="AD127" s="36"/>
      <c r="AE127" s="36"/>
      <c r="AR127" s="192" t="s">
        <v>148</v>
      </c>
      <c r="AT127" s="192" t="s">
        <v>213</v>
      </c>
      <c r="AU127" s="192" t="s">
        <v>79</v>
      </c>
      <c r="AY127" s="19" t="s">
        <v>211</v>
      </c>
      <c r="BE127" s="193">
        <f t="shared" si="4"/>
        <v>0</v>
      </c>
      <c r="BF127" s="193">
        <f t="shared" si="5"/>
        <v>0</v>
      </c>
      <c r="BG127" s="193">
        <f t="shared" si="6"/>
        <v>0</v>
      </c>
      <c r="BH127" s="193">
        <f t="shared" si="7"/>
        <v>0</v>
      </c>
      <c r="BI127" s="193">
        <f t="shared" si="8"/>
        <v>0</v>
      </c>
      <c r="BJ127" s="19" t="s">
        <v>79</v>
      </c>
      <c r="BK127" s="193">
        <f t="shared" si="9"/>
        <v>0</v>
      </c>
      <c r="BL127" s="19" t="s">
        <v>148</v>
      </c>
      <c r="BM127" s="192" t="s">
        <v>2216</v>
      </c>
    </row>
    <row r="128" spans="1:65" s="2" customFormat="1" ht="14.45" customHeight="1">
      <c r="A128" s="36"/>
      <c r="B128" s="37"/>
      <c r="C128" s="181" t="s">
        <v>401</v>
      </c>
      <c r="D128" s="181" t="s">
        <v>213</v>
      </c>
      <c r="E128" s="182" t="s">
        <v>2141</v>
      </c>
      <c r="F128" s="183" t="s">
        <v>2142</v>
      </c>
      <c r="G128" s="184" t="s">
        <v>147</v>
      </c>
      <c r="H128" s="185">
        <v>28</v>
      </c>
      <c r="I128" s="186"/>
      <c r="J128" s="187">
        <f t="shared" si="0"/>
        <v>0</v>
      </c>
      <c r="K128" s="183" t="s">
        <v>19</v>
      </c>
      <c r="L128" s="41"/>
      <c r="M128" s="188" t="s">
        <v>19</v>
      </c>
      <c r="N128" s="189" t="s">
        <v>43</v>
      </c>
      <c r="O128" s="66"/>
      <c r="P128" s="190">
        <f t="shared" si="1"/>
        <v>0</v>
      </c>
      <c r="Q128" s="190">
        <v>0</v>
      </c>
      <c r="R128" s="190">
        <f t="shared" si="2"/>
        <v>0</v>
      </c>
      <c r="S128" s="190">
        <v>0</v>
      </c>
      <c r="T128" s="191">
        <f t="shared" si="3"/>
        <v>0</v>
      </c>
      <c r="U128" s="36"/>
      <c r="V128" s="36"/>
      <c r="W128" s="36"/>
      <c r="X128" s="36"/>
      <c r="Y128" s="36"/>
      <c r="Z128" s="36"/>
      <c r="AA128" s="36"/>
      <c r="AB128" s="36"/>
      <c r="AC128" s="36"/>
      <c r="AD128" s="36"/>
      <c r="AE128" s="36"/>
      <c r="AR128" s="192" t="s">
        <v>148</v>
      </c>
      <c r="AT128" s="192" t="s">
        <v>213</v>
      </c>
      <c r="AU128" s="192" t="s">
        <v>79</v>
      </c>
      <c r="AY128" s="19" t="s">
        <v>211</v>
      </c>
      <c r="BE128" s="193">
        <f t="shared" si="4"/>
        <v>0</v>
      </c>
      <c r="BF128" s="193">
        <f t="shared" si="5"/>
        <v>0</v>
      </c>
      <c r="BG128" s="193">
        <f t="shared" si="6"/>
        <v>0</v>
      </c>
      <c r="BH128" s="193">
        <f t="shared" si="7"/>
        <v>0</v>
      </c>
      <c r="BI128" s="193">
        <f t="shared" si="8"/>
        <v>0</v>
      </c>
      <c r="BJ128" s="19" t="s">
        <v>79</v>
      </c>
      <c r="BK128" s="193">
        <f t="shared" si="9"/>
        <v>0</v>
      </c>
      <c r="BL128" s="19" t="s">
        <v>148</v>
      </c>
      <c r="BM128" s="192" t="s">
        <v>2217</v>
      </c>
    </row>
    <row r="129" spans="1:65" s="2" customFormat="1" ht="14.45" customHeight="1">
      <c r="A129" s="36"/>
      <c r="B129" s="37"/>
      <c r="C129" s="181" t="s">
        <v>407</v>
      </c>
      <c r="D129" s="181" t="s">
        <v>213</v>
      </c>
      <c r="E129" s="182" t="s">
        <v>2145</v>
      </c>
      <c r="F129" s="183" t="s">
        <v>2146</v>
      </c>
      <c r="G129" s="184" t="s">
        <v>216</v>
      </c>
      <c r="H129" s="185">
        <v>1</v>
      </c>
      <c r="I129" s="186"/>
      <c r="J129" s="187">
        <f t="shared" si="0"/>
        <v>0</v>
      </c>
      <c r="K129" s="183" t="s">
        <v>19</v>
      </c>
      <c r="L129" s="41"/>
      <c r="M129" s="188" t="s">
        <v>19</v>
      </c>
      <c r="N129" s="189" t="s">
        <v>43</v>
      </c>
      <c r="O129" s="66"/>
      <c r="P129" s="190">
        <f t="shared" si="1"/>
        <v>0</v>
      </c>
      <c r="Q129" s="190">
        <v>0</v>
      </c>
      <c r="R129" s="190">
        <f t="shared" si="2"/>
        <v>0</v>
      </c>
      <c r="S129" s="190">
        <v>0</v>
      </c>
      <c r="T129" s="191">
        <f t="shared" si="3"/>
        <v>0</v>
      </c>
      <c r="U129" s="36"/>
      <c r="V129" s="36"/>
      <c r="W129" s="36"/>
      <c r="X129" s="36"/>
      <c r="Y129" s="36"/>
      <c r="Z129" s="36"/>
      <c r="AA129" s="36"/>
      <c r="AB129" s="36"/>
      <c r="AC129" s="36"/>
      <c r="AD129" s="36"/>
      <c r="AE129" s="36"/>
      <c r="AR129" s="192" t="s">
        <v>148</v>
      </c>
      <c r="AT129" s="192" t="s">
        <v>213</v>
      </c>
      <c r="AU129" s="192" t="s">
        <v>79</v>
      </c>
      <c r="AY129" s="19" t="s">
        <v>211</v>
      </c>
      <c r="BE129" s="193">
        <f t="shared" si="4"/>
        <v>0</v>
      </c>
      <c r="BF129" s="193">
        <f t="shared" si="5"/>
        <v>0</v>
      </c>
      <c r="BG129" s="193">
        <f t="shared" si="6"/>
        <v>0</v>
      </c>
      <c r="BH129" s="193">
        <f t="shared" si="7"/>
        <v>0</v>
      </c>
      <c r="BI129" s="193">
        <f t="shared" si="8"/>
        <v>0</v>
      </c>
      <c r="BJ129" s="19" t="s">
        <v>79</v>
      </c>
      <c r="BK129" s="193">
        <f t="shared" si="9"/>
        <v>0</v>
      </c>
      <c r="BL129" s="19" t="s">
        <v>148</v>
      </c>
      <c r="BM129" s="192" t="s">
        <v>2218</v>
      </c>
    </row>
    <row r="130" spans="1:65" s="2" customFormat="1" ht="14.45" customHeight="1">
      <c r="A130" s="36"/>
      <c r="B130" s="37"/>
      <c r="C130" s="181" t="s">
        <v>411</v>
      </c>
      <c r="D130" s="181" t="s">
        <v>213</v>
      </c>
      <c r="E130" s="182" t="s">
        <v>2148</v>
      </c>
      <c r="F130" s="183" t="s">
        <v>2149</v>
      </c>
      <c r="G130" s="184" t="s">
        <v>2150</v>
      </c>
      <c r="H130" s="185">
        <v>1</v>
      </c>
      <c r="I130" s="186"/>
      <c r="J130" s="187">
        <f t="shared" si="0"/>
        <v>0</v>
      </c>
      <c r="K130" s="183" t="s">
        <v>19</v>
      </c>
      <c r="L130" s="41"/>
      <c r="M130" s="188" t="s">
        <v>19</v>
      </c>
      <c r="N130" s="189" t="s">
        <v>43</v>
      </c>
      <c r="O130" s="66"/>
      <c r="P130" s="190">
        <f t="shared" si="1"/>
        <v>0</v>
      </c>
      <c r="Q130" s="190">
        <v>3.5999999999999999E-3</v>
      </c>
      <c r="R130" s="190">
        <f t="shared" si="2"/>
        <v>3.5999999999999999E-3</v>
      </c>
      <c r="S130" s="190">
        <v>0</v>
      </c>
      <c r="T130" s="191">
        <f t="shared" si="3"/>
        <v>0</v>
      </c>
      <c r="U130" s="36"/>
      <c r="V130" s="36"/>
      <c r="W130" s="36"/>
      <c r="X130" s="36"/>
      <c r="Y130" s="36"/>
      <c r="Z130" s="36"/>
      <c r="AA130" s="36"/>
      <c r="AB130" s="36"/>
      <c r="AC130" s="36"/>
      <c r="AD130" s="36"/>
      <c r="AE130" s="36"/>
      <c r="AR130" s="192" t="s">
        <v>306</v>
      </c>
      <c r="AT130" s="192" t="s">
        <v>213</v>
      </c>
      <c r="AU130" s="192" t="s">
        <v>79</v>
      </c>
      <c r="AY130" s="19" t="s">
        <v>211</v>
      </c>
      <c r="BE130" s="193">
        <f t="shared" si="4"/>
        <v>0</v>
      </c>
      <c r="BF130" s="193">
        <f t="shared" si="5"/>
        <v>0</v>
      </c>
      <c r="BG130" s="193">
        <f t="shared" si="6"/>
        <v>0</v>
      </c>
      <c r="BH130" s="193">
        <f t="shared" si="7"/>
        <v>0</v>
      </c>
      <c r="BI130" s="193">
        <f t="shared" si="8"/>
        <v>0</v>
      </c>
      <c r="BJ130" s="19" t="s">
        <v>79</v>
      </c>
      <c r="BK130" s="193">
        <f t="shared" si="9"/>
        <v>0</v>
      </c>
      <c r="BL130" s="19" t="s">
        <v>306</v>
      </c>
      <c r="BM130" s="192" t="s">
        <v>2219</v>
      </c>
    </row>
    <row r="131" spans="1:65" s="2" customFormat="1" ht="24.2" customHeight="1">
      <c r="A131" s="36"/>
      <c r="B131" s="37"/>
      <c r="C131" s="181" t="s">
        <v>418</v>
      </c>
      <c r="D131" s="181" t="s">
        <v>213</v>
      </c>
      <c r="E131" s="182" t="s">
        <v>555</v>
      </c>
      <c r="F131" s="183" t="s">
        <v>556</v>
      </c>
      <c r="G131" s="184" t="s">
        <v>216</v>
      </c>
      <c r="H131" s="185">
        <v>1</v>
      </c>
      <c r="I131" s="186"/>
      <c r="J131" s="187">
        <f t="shared" si="0"/>
        <v>0</v>
      </c>
      <c r="K131" s="183" t="s">
        <v>217</v>
      </c>
      <c r="L131" s="41"/>
      <c r="M131" s="188" t="s">
        <v>19</v>
      </c>
      <c r="N131" s="189" t="s">
        <v>43</v>
      </c>
      <c r="O131" s="66"/>
      <c r="P131" s="190">
        <f t="shared" si="1"/>
        <v>0</v>
      </c>
      <c r="Q131" s="190">
        <v>1.67E-3</v>
      </c>
      <c r="R131" s="190">
        <f t="shared" si="2"/>
        <v>1.67E-3</v>
      </c>
      <c r="S131" s="190">
        <v>0</v>
      </c>
      <c r="T131" s="191">
        <f t="shared" si="3"/>
        <v>0</v>
      </c>
      <c r="U131" s="36"/>
      <c r="V131" s="36"/>
      <c r="W131" s="36"/>
      <c r="X131" s="36"/>
      <c r="Y131" s="36"/>
      <c r="Z131" s="36"/>
      <c r="AA131" s="36"/>
      <c r="AB131" s="36"/>
      <c r="AC131" s="36"/>
      <c r="AD131" s="36"/>
      <c r="AE131" s="36"/>
      <c r="AR131" s="192" t="s">
        <v>148</v>
      </c>
      <c r="AT131" s="192" t="s">
        <v>213</v>
      </c>
      <c r="AU131" s="192" t="s">
        <v>79</v>
      </c>
      <c r="AY131" s="19" t="s">
        <v>211</v>
      </c>
      <c r="BE131" s="193">
        <f t="shared" si="4"/>
        <v>0</v>
      </c>
      <c r="BF131" s="193">
        <f t="shared" si="5"/>
        <v>0</v>
      </c>
      <c r="BG131" s="193">
        <f t="shared" si="6"/>
        <v>0</v>
      </c>
      <c r="BH131" s="193">
        <f t="shared" si="7"/>
        <v>0</v>
      </c>
      <c r="BI131" s="193">
        <f t="shared" si="8"/>
        <v>0</v>
      </c>
      <c r="BJ131" s="19" t="s">
        <v>79</v>
      </c>
      <c r="BK131" s="193">
        <f t="shared" si="9"/>
        <v>0</v>
      </c>
      <c r="BL131" s="19" t="s">
        <v>148</v>
      </c>
      <c r="BM131" s="192" t="s">
        <v>2220</v>
      </c>
    </row>
    <row r="132" spans="1:65" s="2" customFormat="1" ht="14.45" customHeight="1">
      <c r="A132" s="36"/>
      <c r="B132" s="37"/>
      <c r="C132" s="242" t="s">
        <v>427</v>
      </c>
      <c r="D132" s="242" t="s">
        <v>442</v>
      </c>
      <c r="E132" s="243" t="s">
        <v>2153</v>
      </c>
      <c r="F132" s="244" t="s">
        <v>2154</v>
      </c>
      <c r="G132" s="245" t="s">
        <v>216</v>
      </c>
      <c r="H132" s="246">
        <v>1</v>
      </c>
      <c r="I132" s="247"/>
      <c r="J132" s="248">
        <f t="shared" si="0"/>
        <v>0</v>
      </c>
      <c r="K132" s="244" t="s">
        <v>19</v>
      </c>
      <c r="L132" s="249"/>
      <c r="M132" s="250" t="s">
        <v>19</v>
      </c>
      <c r="N132" s="251" t="s">
        <v>43</v>
      </c>
      <c r="O132" s="66"/>
      <c r="P132" s="190">
        <f t="shared" si="1"/>
        <v>0</v>
      </c>
      <c r="Q132" s="190">
        <v>1.0800000000000001E-2</v>
      </c>
      <c r="R132" s="190">
        <f t="shared" si="2"/>
        <v>1.0800000000000001E-2</v>
      </c>
      <c r="S132" s="190">
        <v>0</v>
      </c>
      <c r="T132" s="191">
        <f t="shared" si="3"/>
        <v>0</v>
      </c>
      <c r="U132" s="36"/>
      <c r="V132" s="36"/>
      <c r="W132" s="36"/>
      <c r="X132" s="36"/>
      <c r="Y132" s="36"/>
      <c r="Z132" s="36"/>
      <c r="AA132" s="36"/>
      <c r="AB132" s="36"/>
      <c r="AC132" s="36"/>
      <c r="AD132" s="36"/>
      <c r="AE132" s="36"/>
      <c r="AR132" s="192" t="s">
        <v>254</v>
      </c>
      <c r="AT132" s="192" t="s">
        <v>442</v>
      </c>
      <c r="AU132" s="192" t="s">
        <v>79</v>
      </c>
      <c r="AY132" s="19" t="s">
        <v>211</v>
      </c>
      <c r="BE132" s="193">
        <f t="shared" si="4"/>
        <v>0</v>
      </c>
      <c r="BF132" s="193">
        <f t="shared" si="5"/>
        <v>0</v>
      </c>
      <c r="BG132" s="193">
        <f t="shared" si="6"/>
        <v>0</v>
      </c>
      <c r="BH132" s="193">
        <f t="shared" si="7"/>
        <v>0</v>
      </c>
      <c r="BI132" s="193">
        <f t="shared" si="8"/>
        <v>0</v>
      </c>
      <c r="BJ132" s="19" t="s">
        <v>79</v>
      </c>
      <c r="BK132" s="193">
        <f t="shared" si="9"/>
        <v>0</v>
      </c>
      <c r="BL132" s="19" t="s">
        <v>148</v>
      </c>
      <c r="BM132" s="192" t="s">
        <v>2221</v>
      </c>
    </row>
    <row r="133" spans="1:65" s="2" customFormat="1" ht="24.2" customHeight="1">
      <c r="A133" s="36"/>
      <c r="B133" s="37"/>
      <c r="C133" s="181" t="s">
        <v>434</v>
      </c>
      <c r="D133" s="181" t="s">
        <v>213</v>
      </c>
      <c r="E133" s="182" t="s">
        <v>564</v>
      </c>
      <c r="F133" s="183" t="s">
        <v>565</v>
      </c>
      <c r="G133" s="184" t="s">
        <v>216</v>
      </c>
      <c r="H133" s="185">
        <v>2</v>
      </c>
      <c r="I133" s="186"/>
      <c r="J133" s="187">
        <f t="shared" si="0"/>
        <v>0</v>
      </c>
      <c r="K133" s="183" t="s">
        <v>217</v>
      </c>
      <c r="L133" s="41"/>
      <c r="M133" s="188" t="s">
        <v>19</v>
      </c>
      <c r="N133" s="189" t="s">
        <v>43</v>
      </c>
      <c r="O133" s="66"/>
      <c r="P133" s="190">
        <f t="shared" si="1"/>
        <v>0</v>
      </c>
      <c r="Q133" s="190">
        <v>1.67E-3</v>
      </c>
      <c r="R133" s="190">
        <f t="shared" si="2"/>
        <v>3.3400000000000001E-3</v>
      </c>
      <c r="S133" s="190">
        <v>0</v>
      </c>
      <c r="T133" s="191">
        <f t="shared" si="3"/>
        <v>0</v>
      </c>
      <c r="U133" s="36"/>
      <c r="V133" s="36"/>
      <c r="W133" s="36"/>
      <c r="X133" s="36"/>
      <c r="Y133" s="36"/>
      <c r="Z133" s="36"/>
      <c r="AA133" s="36"/>
      <c r="AB133" s="36"/>
      <c r="AC133" s="36"/>
      <c r="AD133" s="36"/>
      <c r="AE133" s="36"/>
      <c r="AR133" s="192" t="s">
        <v>148</v>
      </c>
      <c r="AT133" s="192" t="s">
        <v>213</v>
      </c>
      <c r="AU133" s="192" t="s">
        <v>79</v>
      </c>
      <c r="AY133" s="19" t="s">
        <v>211</v>
      </c>
      <c r="BE133" s="193">
        <f t="shared" si="4"/>
        <v>0</v>
      </c>
      <c r="BF133" s="193">
        <f t="shared" si="5"/>
        <v>0</v>
      </c>
      <c r="BG133" s="193">
        <f t="shared" si="6"/>
        <v>0</v>
      </c>
      <c r="BH133" s="193">
        <f t="shared" si="7"/>
        <v>0</v>
      </c>
      <c r="BI133" s="193">
        <f t="shared" si="8"/>
        <v>0</v>
      </c>
      <c r="BJ133" s="19" t="s">
        <v>79</v>
      </c>
      <c r="BK133" s="193">
        <f t="shared" si="9"/>
        <v>0</v>
      </c>
      <c r="BL133" s="19" t="s">
        <v>148</v>
      </c>
      <c r="BM133" s="192" t="s">
        <v>2222</v>
      </c>
    </row>
    <row r="134" spans="1:65" s="2" customFormat="1" ht="68.25">
      <c r="A134" s="36"/>
      <c r="B134" s="37"/>
      <c r="C134" s="38"/>
      <c r="D134" s="194" t="s">
        <v>219</v>
      </c>
      <c r="E134" s="38"/>
      <c r="F134" s="195" t="s">
        <v>567</v>
      </c>
      <c r="G134" s="38"/>
      <c r="H134" s="38"/>
      <c r="I134" s="196"/>
      <c r="J134" s="38"/>
      <c r="K134" s="38"/>
      <c r="L134" s="41"/>
      <c r="M134" s="197"/>
      <c r="N134" s="198"/>
      <c r="O134" s="66"/>
      <c r="P134" s="66"/>
      <c r="Q134" s="66"/>
      <c r="R134" s="66"/>
      <c r="S134" s="66"/>
      <c r="T134" s="67"/>
      <c r="U134" s="36"/>
      <c r="V134" s="36"/>
      <c r="W134" s="36"/>
      <c r="X134" s="36"/>
      <c r="Y134" s="36"/>
      <c r="Z134" s="36"/>
      <c r="AA134" s="36"/>
      <c r="AB134" s="36"/>
      <c r="AC134" s="36"/>
      <c r="AD134" s="36"/>
      <c r="AE134" s="36"/>
      <c r="AT134" s="19" t="s">
        <v>219</v>
      </c>
      <c r="AU134" s="19" t="s">
        <v>79</v>
      </c>
    </row>
    <row r="135" spans="1:65" s="2" customFormat="1" ht="14.45" customHeight="1">
      <c r="A135" s="36"/>
      <c r="B135" s="37"/>
      <c r="C135" s="242" t="s">
        <v>441</v>
      </c>
      <c r="D135" s="242" t="s">
        <v>442</v>
      </c>
      <c r="E135" s="243" t="s">
        <v>2157</v>
      </c>
      <c r="F135" s="244" t="s">
        <v>2158</v>
      </c>
      <c r="G135" s="245" t="s">
        <v>216</v>
      </c>
      <c r="H135" s="246">
        <v>1</v>
      </c>
      <c r="I135" s="247"/>
      <c r="J135" s="248">
        <f>ROUND(I135*H135,2)</f>
        <v>0</v>
      </c>
      <c r="K135" s="244" t="s">
        <v>19</v>
      </c>
      <c r="L135" s="249"/>
      <c r="M135" s="250" t="s">
        <v>19</v>
      </c>
      <c r="N135" s="251" t="s">
        <v>43</v>
      </c>
      <c r="O135" s="66"/>
      <c r="P135" s="190">
        <f>O135*H135</f>
        <v>0</v>
      </c>
      <c r="Q135" s="190">
        <v>4.1999999999999997E-3</v>
      </c>
      <c r="R135" s="190">
        <f>Q135*H135</f>
        <v>4.1999999999999997E-3</v>
      </c>
      <c r="S135" s="190">
        <v>0</v>
      </c>
      <c r="T135" s="191">
        <f>S135*H135</f>
        <v>0</v>
      </c>
      <c r="U135" s="36"/>
      <c r="V135" s="36"/>
      <c r="W135" s="36"/>
      <c r="X135" s="36"/>
      <c r="Y135" s="36"/>
      <c r="Z135" s="36"/>
      <c r="AA135" s="36"/>
      <c r="AB135" s="36"/>
      <c r="AC135" s="36"/>
      <c r="AD135" s="36"/>
      <c r="AE135" s="36"/>
      <c r="AR135" s="192" t="s">
        <v>254</v>
      </c>
      <c r="AT135" s="192" t="s">
        <v>442</v>
      </c>
      <c r="AU135" s="192" t="s">
        <v>79</v>
      </c>
      <c r="AY135" s="19" t="s">
        <v>211</v>
      </c>
      <c r="BE135" s="193">
        <f>IF(N135="základní",J135,0)</f>
        <v>0</v>
      </c>
      <c r="BF135" s="193">
        <f>IF(N135="snížená",J135,0)</f>
        <v>0</v>
      </c>
      <c r="BG135" s="193">
        <f>IF(N135="zákl. přenesená",J135,0)</f>
        <v>0</v>
      </c>
      <c r="BH135" s="193">
        <f>IF(N135="sníž. přenesená",J135,0)</f>
        <v>0</v>
      </c>
      <c r="BI135" s="193">
        <f>IF(N135="nulová",J135,0)</f>
        <v>0</v>
      </c>
      <c r="BJ135" s="19" t="s">
        <v>79</v>
      </c>
      <c r="BK135" s="193">
        <f>ROUND(I135*H135,2)</f>
        <v>0</v>
      </c>
      <c r="BL135" s="19" t="s">
        <v>148</v>
      </c>
      <c r="BM135" s="192" t="s">
        <v>2223</v>
      </c>
    </row>
    <row r="136" spans="1:65" s="2" customFormat="1" ht="14.45" customHeight="1">
      <c r="A136" s="36"/>
      <c r="B136" s="37"/>
      <c r="C136" s="242" t="s">
        <v>448</v>
      </c>
      <c r="D136" s="242" t="s">
        <v>442</v>
      </c>
      <c r="E136" s="243" t="s">
        <v>2160</v>
      </c>
      <c r="F136" s="244" t="s">
        <v>2161</v>
      </c>
      <c r="G136" s="245" t="s">
        <v>216</v>
      </c>
      <c r="H136" s="246">
        <v>1</v>
      </c>
      <c r="I136" s="247"/>
      <c r="J136" s="248">
        <f>ROUND(I136*H136,2)</f>
        <v>0</v>
      </c>
      <c r="K136" s="244" t="s">
        <v>19</v>
      </c>
      <c r="L136" s="249"/>
      <c r="M136" s="250" t="s">
        <v>19</v>
      </c>
      <c r="N136" s="251" t="s">
        <v>43</v>
      </c>
      <c r="O136" s="66"/>
      <c r="P136" s="190">
        <f>O136*H136</f>
        <v>0</v>
      </c>
      <c r="Q136" s="190">
        <v>9.9000000000000008E-3</v>
      </c>
      <c r="R136" s="190">
        <f>Q136*H136</f>
        <v>9.9000000000000008E-3</v>
      </c>
      <c r="S136" s="190">
        <v>0</v>
      </c>
      <c r="T136" s="191">
        <f>S136*H136</f>
        <v>0</v>
      </c>
      <c r="U136" s="36"/>
      <c r="V136" s="36"/>
      <c r="W136" s="36"/>
      <c r="X136" s="36"/>
      <c r="Y136" s="36"/>
      <c r="Z136" s="36"/>
      <c r="AA136" s="36"/>
      <c r="AB136" s="36"/>
      <c r="AC136" s="36"/>
      <c r="AD136" s="36"/>
      <c r="AE136" s="36"/>
      <c r="AR136" s="192" t="s">
        <v>254</v>
      </c>
      <c r="AT136" s="192" t="s">
        <v>442</v>
      </c>
      <c r="AU136" s="192" t="s">
        <v>79</v>
      </c>
      <c r="AY136" s="19" t="s">
        <v>211</v>
      </c>
      <c r="BE136" s="193">
        <f>IF(N136="základní",J136,0)</f>
        <v>0</v>
      </c>
      <c r="BF136" s="193">
        <f>IF(N136="snížená",J136,0)</f>
        <v>0</v>
      </c>
      <c r="BG136" s="193">
        <f>IF(N136="zákl. přenesená",J136,0)</f>
        <v>0</v>
      </c>
      <c r="BH136" s="193">
        <f>IF(N136="sníž. přenesená",J136,0)</f>
        <v>0</v>
      </c>
      <c r="BI136" s="193">
        <f>IF(N136="nulová",J136,0)</f>
        <v>0</v>
      </c>
      <c r="BJ136" s="19" t="s">
        <v>79</v>
      </c>
      <c r="BK136" s="193">
        <f>ROUND(I136*H136,2)</f>
        <v>0</v>
      </c>
      <c r="BL136" s="19" t="s">
        <v>148</v>
      </c>
      <c r="BM136" s="192" t="s">
        <v>2224</v>
      </c>
    </row>
    <row r="137" spans="1:65" s="2" customFormat="1" ht="24.2" customHeight="1">
      <c r="A137" s="36"/>
      <c r="B137" s="37"/>
      <c r="C137" s="181" t="s">
        <v>459</v>
      </c>
      <c r="D137" s="181" t="s">
        <v>213</v>
      </c>
      <c r="E137" s="182" t="s">
        <v>2163</v>
      </c>
      <c r="F137" s="183" t="s">
        <v>2164</v>
      </c>
      <c r="G137" s="184" t="s">
        <v>216</v>
      </c>
      <c r="H137" s="185">
        <v>1</v>
      </c>
      <c r="I137" s="186"/>
      <c r="J137" s="187">
        <f>ROUND(I137*H137,2)</f>
        <v>0</v>
      </c>
      <c r="K137" s="183" t="s">
        <v>217</v>
      </c>
      <c r="L137" s="41"/>
      <c r="M137" s="188" t="s">
        <v>19</v>
      </c>
      <c r="N137" s="189" t="s">
        <v>43</v>
      </c>
      <c r="O137" s="66"/>
      <c r="P137" s="190">
        <f>O137*H137</f>
        <v>0</v>
      </c>
      <c r="Q137" s="190">
        <v>1.7099999999999999E-3</v>
      </c>
      <c r="R137" s="190">
        <f>Q137*H137</f>
        <v>1.7099999999999999E-3</v>
      </c>
      <c r="S137" s="190">
        <v>0</v>
      </c>
      <c r="T137" s="191">
        <f>S137*H137</f>
        <v>0</v>
      </c>
      <c r="U137" s="36"/>
      <c r="V137" s="36"/>
      <c r="W137" s="36"/>
      <c r="X137" s="36"/>
      <c r="Y137" s="36"/>
      <c r="Z137" s="36"/>
      <c r="AA137" s="36"/>
      <c r="AB137" s="36"/>
      <c r="AC137" s="36"/>
      <c r="AD137" s="36"/>
      <c r="AE137" s="36"/>
      <c r="AR137" s="192" t="s">
        <v>79</v>
      </c>
      <c r="AT137" s="192" t="s">
        <v>213</v>
      </c>
      <c r="AU137" s="192" t="s">
        <v>79</v>
      </c>
      <c r="AY137" s="19" t="s">
        <v>211</v>
      </c>
      <c r="BE137" s="193">
        <f>IF(N137="základní",J137,0)</f>
        <v>0</v>
      </c>
      <c r="BF137" s="193">
        <f>IF(N137="snížená",J137,0)</f>
        <v>0</v>
      </c>
      <c r="BG137" s="193">
        <f>IF(N137="zákl. přenesená",J137,0)</f>
        <v>0</v>
      </c>
      <c r="BH137" s="193">
        <f>IF(N137="sníž. přenesená",J137,0)</f>
        <v>0</v>
      </c>
      <c r="BI137" s="193">
        <f>IF(N137="nulová",J137,0)</f>
        <v>0</v>
      </c>
      <c r="BJ137" s="19" t="s">
        <v>79</v>
      </c>
      <c r="BK137" s="193">
        <f>ROUND(I137*H137,2)</f>
        <v>0</v>
      </c>
      <c r="BL137" s="19" t="s">
        <v>79</v>
      </c>
      <c r="BM137" s="192" t="s">
        <v>2225</v>
      </c>
    </row>
    <row r="138" spans="1:65" s="2" customFormat="1" ht="68.25">
      <c r="A138" s="36"/>
      <c r="B138" s="37"/>
      <c r="C138" s="38"/>
      <c r="D138" s="194" t="s">
        <v>219</v>
      </c>
      <c r="E138" s="38"/>
      <c r="F138" s="195" t="s">
        <v>567</v>
      </c>
      <c r="G138" s="38"/>
      <c r="H138" s="38"/>
      <c r="I138" s="196"/>
      <c r="J138" s="38"/>
      <c r="K138" s="38"/>
      <c r="L138" s="41"/>
      <c r="M138" s="197"/>
      <c r="N138" s="198"/>
      <c r="O138" s="66"/>
      <c r="P138" s="66"/>
      <c r="Q138" s="66"/>
      <c r="R138" s="66"/>
      <c r="S138" s="66"/>
      <c r="T138" s="67"/>
      <c r="U138" s="36"/>
      <c r="V138" s="36"/>
      <c r="W138" s="36"/>
      <c r="X138" s="36"/>
      <c r="Y138" s="36"/>
      <c r="Z138" s="36"/>
      <c r="AA138" s="36"/>
      <c r="AB138" s="36"/>
      <c r="AC138" s="36"/>
      <c r="AD138" s="36"/>
      <c r="AE138" s="36"/>
      <c r="AT138" s="19" t="s">
        <v>219</v>
      </c>
      <c r="AU138" s="19" t="s">
        <v>79</v>
      </c>
    </row>
    <row r="139" spans="1:65" s="2" customFormat="1" ht="14.45" customHeight="1">
      <c r="A139" s="36"/>
      <c r="B139" s="37"/>
      <c r="C139" s="242" t="s">
        <v>464</v>
      </c>
      <c r="D139" s="242" t="s">
        <v>442</v>
      </c>
      <c r="E139" s="243" t="s">
        <v>2166</v>
      </c>
      <c r="F139" s="244" t="s">
        <v>2167</v>
      </c>
      <c r="G139" s="245" t="s">
        <v>216</v>
      </c>
      <c r="H139" s="246">
        <v>1</v>
      </c>
      <c r="I139" s="247"/>
      <c r="J139" s="248">
        <f>ROUND(I139*H139,2)</f>
        <v>0</v>
      </c>
      <c r="K139" s="244" t="s">
        <v>19</v>
      </c>
      <c r="L139" s="249"/>
      <c r="M139" s="250" t="s">
        <v>19</v>
      </c>
      <c r="N139" s="251" t="s">
        <v>43</v>
      </c>
      <c r="O139" s="66"/>
      <c r="P139" s="190">
        <f>O139*H139</f>
        <v>0</v>
      </c>
      <c r="Q139" s="190">
        <v>2.7E-2</v>
      </c>
      <c r="R139" s="190">
        <f>Q139*H139</f>
        <v>2.7E-2</v>
      </c>
      <c r="S139" s="190">
        <v>0</v>
      </c>
      <c r="T139" s="191">
        <f>S139*H139</f>
        <v>0</v>
      </c>
      <c r="U139" s="36"/>
      <c r="V139" s="36"/>
      <c r="W139" s="36"/>
      <c r="X139" s="36"/>
      <c r="Y139" s="36"/>
      <c r="Z139" s="36"/>
      <c r="AA139" s="36"/>
      <c r="AB139" s="36"/>
      <c r="AC139" s="36"/>
      <c r="AD139" s="36"/>
      <c r="AE139" s="36"/>
      <c r="AR139" s="192" t="s">
        <v>81</v>
      </c>
      <c r="AT139" s="192" t="s">
        <v>442</v>
      </c>
      <c r="AU139" s="192" t="s">
        <v>79</v>
      </c>
      <c r="AY139" s="19" t="s">
        <v>211</v>
      </c>
      <c r="BE139" s="193">
        <f>IF(N139="základní",J139,0)</f>
        <v>0</v>
      </c>
      <c r="BF139" s="193">
        <f>IF(N139="snížená",J139,0)</f>
        <v>0</v>
      </c>
      <c r="BG139" s="193">
        <f>IF(N139="zákl. přenesená",J139,0)</f>
        <v>0</v>
      </c>
      <c r="BH139" s="193">
        <f>IF(N139="sníž. přenesená",J139,0)</f>
        <v>0</v>
      </c>
      <c r="BI139" s="193">
        <f>IF(N139="nulová",J139,0)</f>
        <v>0</v>
      </c>
      <c r="BJ139" s="19" t="s">
        <v>79</v>
      </c>
      <c r="BK139" s="193">
        <f>ROUND(I139*H139,2)</f>
        <v>0</v>
      </c>
      <c r="BL139" s="19" t="s">
        <v>79</v>
      </c>
      <c r="BM139" s="192" t="s">
        <v>2226</v>
      </c>
    </row>
    <row r="140" spans="1:65" s="2" customFormat="1" ht="24.2" customHeight="1">
      <c r="A140" s="36"/>
      <c r="B140" s="37"/>
      <c r="C140" s="181" t="s">
        <v>469</v>
      </c>
      <c r="D140" s="181" t="s">
        <v>213</v>
      </c>
      <c r="E140" s="182" t="s">
        <v>573</v>
      </c>
      <c r="F140" s="183" t="s">
        <v>574</v>
      </c>
      <c r="G140" s="184" t="s">
        <v>216</v>
      </c>
      <c r="H140" s="185">
        <v>1</v>
      </c>
      <c r="I140" s="186"/>
      <c r="J140" s="187">
        <f>ROUND(I140*H140,2)</f>
        <v>0</v>
      </c>
      <c r="K140" s="183" t="s">
        <v>217</v>
      </c>
      <c r="L140" s="41"/>
      <c r="M140" s="188" t="s">
        <v>19</v>
      </c>
      <c r="N140" s="189" t="s">
        <v>43</v>
      </c>
      <c r="O140" s="66"/>
      <c r="P140" s="190">
        <f>O140*H140</f>
        <v>0</v>
      </c>
      <c r="Q140" s="190">
        <v>2.96E-3</v>
      </c>
      <c r="R140" s="190">
        <f>Q140*H140</f>
        <v>2.96E-3</v>
      </c>
      <c r="S140" s="190">
        <v>0</v>
      </c>
      <c r="T140" s="191">
        <f>S140*H140</f>
        <v>0</v>
      </c>
      <c r="U140" s="36"/>
      <c r="V140" s="36"/>
      <c r="W140" s="36"/>
      <c r="X140" s="36"/>
      <c r="Y140" s="36"/>
      <c r="Z140" s="36"/>
      <c r="AA140" s="36"/>
      <c r="AB140" s="36"/>
      <c r="AC140" s="36"/>
      <c r="AD140" s="36"/>
      <c r="AE140" s="36"/>
      <c r="AR140" s="192" t="s">
        <v>79</v>
      </c>
      <c r="AT140" s="192" t="s">
        <v>213</v>
      </c>
      <c r="AU140" s="192" t="s">
        <v>79</v>
      </c>
      <c r="AY140" s="19" t="s">
        <v>211</v>
      </c>
      <c r="BE140" s="193">
        <f>IF(N140="základní",J140,0)</f>
        <v>0</v>
      </c>
      <c r="BF140" s="193">
        <f>IF(N140="snížená",J140,0)</f>
        <v>0</v>
      </c>
      <c r="BG140" s="193">
        <f>IF(N140="zákl. přenesená",J140,0)</f>
        <v>0</v>
      </c>
      <c r="BH140" s="193">
        <f>IF(N140="sníž. přenesená",J140,0)</f>
        <v>0</v>
      </c>
      <c r="BI140" s="193">
        <f>IF(N140="nulová",J140,0)</f>
        <v>0</v>
      </c>
      <c r="BJ140" s="19" t="s">
        <v>79</v>
      </c>
      <c r="BK140" s="193">
        <f>ROUND(I140*H140,2)</f>
        <v>0</v>
      </c>
      <c r="BL140" s="19" t="s">
        <v>79</v>
      </c>
      <c r="BM140" s="192" t="s">
        <v>2227</v>
      </c>
    </row>
    <row r="141" spans="1:65" s="2" customFormat="1" ht="68.25">
      <c r="A141" s="36"/>
      <c r="B141" s="37"/>
      <c r="C141" s="38"/>
      <c r="D141" s="194" t="s">
        <v>219</v>
      </c>
      <c r="E141" s="38"/>
      <c r="F141" s="195" t="s">
        <v>567</v>
      </c>
      <c r="G141" s="38"/>
      <c r="H141" s="38"/>
      <c r="I141" s="196"/>
      <c r="J141" s="38"/>
      <c r="K141" s="38"/>
      <c r="L141" s="41"/>
      <c r="M141" s="197"/>
      <c r="N141" s="198"/>
      <c r="O141" s="66"/>
      <c r="P141" s="66"/>
      <c r="Q141" s="66"/>
      <c r="R141" s="66"/>
      <c r="S141" s="66"/>
      <c r="T141" s="67"/>
      <c r="U141" s="36"/>
      <c r="V141" s="36"/>
      <c r="W141" s="36"/>
      <c r="X141" s="36"/>
      <c r="Y141" s="36"/>
      <c r="Z141" s="36"/>
      <c r="AA141" s="36"/>
      <c r="AB141" s="36"/>
      <c r="AC141" s="36"/>
      <c r="AD141" s="36"/>
      <c r="AE141" s="36"/>
      <c r="AT141" s="19" t="s">
        <v>219</v>
      </c>
      <c r="AU141" s="19" t="s">
        <v>79</v>
      </c>
    </row>
    <row r="142" spans="1:65" s="2" customFormat="1" ht="14.45" customHeight="1">
      <c r="A142" s="36"/>
      <c r="B142" s="37"/>
      <c r="C142" s="242" t="s">
        <v>474</v>
      </c>
      <c r="D142" s="242" t="s">
        <v>442</v>
      </c>
      <c r="E142" s="243" t="s">
        <v>2170</v>
      </c>
      <c r="F142" s="244" t="s">
        <v>2171</v>
      </c>
      <c r="G142" s="245" t="s">
        <v>216</v>
      </c>
      <c r="H142" s="246">
        <v>1</v>
      </c>
      <c r="I142" s="247"/>
      <c r="J142" s="248">
        <f>ROUND(I142*H142,2)</f>
        <v>0</v>
      </c>
      <c r="K142" s="244" t="s">
        <v>19</v>
      </c>
      <c r="L142" s="249"/>
      <c r="M142" s="250" t="s">
        <v>19</v>
      </c>
      <c r="N142" s="251" t="s">
        <v>43</v>
      </c>
      <c r="O142" s="66"/>
      <c r="P142" s="190">
        <f>O142*H142</f>
        <v>0</v>
      </c>
      <c r="Q142" s="190">
        <v>1.2200000000000001E-2</v>
      </c>
      <c r="R142" s="190">
        <f>Q142*H142</f>
        <v>1.2200000000000001E-2</v>
      </c>
      <c r="S142" s="190">
        <v>0</v>
      </c>
      <c r="T142" s="191">
        <f>S142*H142</f>
        <v>0</v>
      </c>
      <c r="U142" s="36"/>
      <c r="V142" s="36"/>
      <c r="W142" s="36"/>
      <c r="X142" s="36"/>
      <c r="Y142" s="36"/>
      <c r="Z142" s="36"/>
      <c r="AA142" s="36"/>
      <c r="AB142" s="36"/>
      <c r="AC142" s="36"/>
      <c r="AD142" s="36"/>
      <c r="AE142" s="36"/>
      <c r="AR142" s="192" t="s">
        <v>81</v>
      </c>
      <c r="AT142" s="192" t="s">
        <v>442</v>
      </c>
      <c r="AU142" s="192" t="s">
        <v>79</v>
      </c>
      <c r="AY142" s="19" t="s">
        <v>211</v>
      </c>
      <c r="BE142" s="193">
        <f>IF(N142="základní",J142,0)</f>
        <v>0</v>
      </c>
      <c r="BF142" s="193">
        <f>IF(N142="snížená",J142,0)</f>
        <v>0</v>
      </c>
      <c r="BG142" s="193">
        <f>IF(N142="zákl. přenesená",J142,0)</f>
        <v>0</v>
      </c>
      <c r="BH142" s="193">
        <f>IF(N142="sníž. přenesená",J142,0)</f>
        <v>0</v>
      </c>
      <c r="BI142" s="193">
        <f>IF(N142="nulová",J142,0)</f>
        <v>0</v>
      </c>
      <c r="BJ142" s="19" t="s">
        <v>79</v>
      </c>
      <c r="BK142" s="193">
        <f>ROUND(I142*H142,2)</f>
        <v>0</v>
      </c>
      <c r="BL142" s="19" t="s">
        <v>79</v>
      </c>
      <c r="BM142" s="192" t="s">
        <v>2228</v>
      </c>
    </row>
    <row r="143" spans="1:65" s="2" customFormat="1" ht="24.2" customHeight="1">
      <c r="A143" s="36"/>
      <c r="B143" s="37"/>
      <c r="C143" s="181" t="s">
        <v>481</v>
      </c>
      <c r="D143" s="181" t="s">
        <v>213</v>
      </c>
      <c r="E143" s="182" t="s">
        <v>661</v>
      </c>
      <c r="F143" s="183" t="s">
        <v>662</v>
      </c>
      <c r="G143" s="184" t="s">
        <v>216</v>
      </c>
      <c r="H143" s="185">
        <v>3</v>
      </c>
      <c r="I143" s="186"/>
      <c r="J143" s="187">
        <f>ROUND(I143*H143,2)</f>
        <v>0</v>
      </c>
      <c r="K143" s="183" t="s">
        <v>217</v>
      </c>
      <c r="L143" s="41"/>
      <c r="M143" s="188" t="s">
        <v>19</v>
      </c>
      <c r="N143" s="189" t="s">
        <v>43</v>
      </c>
      <c r="O143" s="66"/>
      <c r="P143" s="190">
        <f>O143*H143</f>
        <v>0</v>
      </c>
      <c r="Q143" s="190">
        <v>0</v>
      </c>
      <c r="R143" s="190">
        <f>Q143*H143</f>
        <v>0</v>
      </c>
      <c r="S143" s="190">
        <v>0</v>
      </c>
      <c r="T143" s="191">
        <f>S143*H143</f>
        <v>0</v>
      </c>
      <c r="U143" s="36"/>
      <c r="V143" s="36"/>
      <c r="W143" s="36"/>
      <c r="X143" s="36"/>
      <c r="Y143" s="36"/>
      <c r="Z143" s="36"/>
      <c r="AA143" s="36"/>
      <c r="AB143" s="36"/>
      <c r="AC143" s="36"/>
      <c r="AD143" s="36"/>
      <c r="AE143" s="36"/>
      <c r="AR143" s="192" t="s">
        <v>148</v>
      </c>
      <c r="AT143" s="192" t="s">
        <v>213</v>
      </c>
      <c r="AU143" s="192" t="s">
        <v>79</v>
      </c>
      <c r="AY143" s="19" t="s">
        <v>211</v>
      </c>
      <c r="BE143" s="193">
        <f>IF(N143="základní",J143,0)</f>
        <v>0</v>
      </c>
      <c r="BF143" s="193">
        <f>IF(N143="snížená",J143,0)</f>
        <v>0</v>
      </c>
      <c r="BG143" s="193">
        <f>IF(N143="zákl. přenesená",J143,0)</f>
        <v>0</v>
      </c>
      <c r="BH143" s="193">
        <f>IF(N143="sníž. přenesená",J143,0)</f>
        <v>0</v>
      </c>
      <c r="BI143" s="193">
        <f>IF(N143="nulová",J143,0)</f>
        <v>0</v>
      </c>
      <c r="BJ143" s="19" t="s">
        <v>79</v>
      </c>
      <c r="BK143" s="193">
        <f>ROUND(I143*H143,2)</f>
        <v>0</v>
      </c>
      <c r="BL143" s="19" t="s">
        <v>148</v>
      </c>
      <c r="BM143" s="192" t="s">
        <v>2229</v>
      </c>
    </row>
    <row r="144" spans="1:65" s="2" customFormat="1" ht="29.25">
      <c r="A144" s="36"/>
      <c r="B144" s="37"/>
      <c r="C144" s="38"/>
      <c r="D144" s="194" t="s">
        <v>219</v>
      </c>
      <c r="E144" s="38"/>
      <c r="F144" s="195" t="s">
        <v>664</v>
      </c>
      <c r="G144" s="38"/>
      <c r="H144" s="38"/>
      <c r="I144" s="196"/>
      <c r="J144" s="38"/>
      <c r="K144" s="38"/>
      <c r="L144" s="41"/>
      <c r="M144" s="197"/>
      <c r="N144" s="198"/>
      <c r="O144" s="66"/>
      <c r="P144" s="66"/>
      <c r="Q144" s="66"/>
      <c r="R144" s="66"/>
      <c r="S144" s="66"/>
      <c r="T144" s="67"/>
      <c r="U144" s="36"/>
      <c r="V144" s="36"/>
      <c r="W144" s="36"/>
      <c r="X144" s="36"/>
      <c r="Y144" s="36"/>
      <c r="Z144" s="36"/>
      <c r="AA144" s="36"/>
      <c r="AB144" s="36"/>
      <c r="AC144" s="36"/>
      <c r="AD144" s="36"/>
      <c r="AE144" s="36"/>
      <c r="AT144" s="19" t="s">
        <v>219</v>
      </c>
      <c r="AU144" s="19" t="s">
        <v>79</v>
      </c>
    </row>
    <row r="145" spans="1:65" s="2" customFormat="1" ht="14.45" customHeight="1">
      <c r="A145" s="36"/>
      <c r="B145" s="37"/>
      <c r="C145" s="242" t="s">
        <v>487</v>
      </c>
      <c r="D145" s="242" t="s">
        <v>442</v>
      </c>
      <c r="E145" s="243" t="s">
        <v>666</v>
      </c>
      <c r="F145" s="244" t="s">
        <v>667</v>
      </c>
      <c r="G145" s="245" t="s">
        <v>216</v>
      </c>
      <c r="H145" s="246">
        <v>1</v>
      </c>
      <c r="I145" s="247"/>
      <c r="J145" s="248">
        <f>ROUND(I145*H145,2)</f>
        <v>0</v>
      </c>
      <c r="K145" s="244" t="s">
        <v>217</v>
      </c>
      <c r="L145" s="249"/>
      <c r="M145" s="250" t="s">
        <v>19</v>
      </c>
      <c r="N145" s="251" t="s">
        <v>43</v>
      </c>
      <c r="O145" s="66"/>
      <c r="P145" s="190">
        <f>O145*H145</f>
        <v>0</v>
      </c>
      <c r="Q145" s="190">
        <v>8.1999999999999998E-4</v>
      </c>
      <c r="R145" s="190">
        <f>Q145*H145</f>
        <v>8.1999999999999998E-4</v>
      </c>
      <c r="S145" s="190">
        <v>0</v>
      </c>
      <c r="T145" s="191">
        <f>S145*H145</f>
        <v>0</v>
      </c>
      <c r="U145" s="36"/>
      <c r="V145" s="36"/>
      <c r="W145" s="36"/>
      <c r="X145" s="36"/>
      <c r="Y145" s="36"/>
      <c r="Z145" s="36"/>
      <c r="AA145" s="36"/>
      <c r="AB145" s="36"/>
      <c r="AC145" s="36"/>
      <c r="AD145" s="36"/>
      <c r="AE145" s="36"/>
      <c r="AR145" s="192" t="s">
        <v>254</v>
      </c>
      <c r="AT145" s="192" t="s">
        <v>442</v>
      </c>
      <c r="AU145" s="192" t="s">
        <v>79</v>
      </c>
      <c r="AY145" s="19" t="s">
        <v>211</v>
      </c>
      <c r="BE145" s="193">
        <f>IF(N145="základní",J145,0)</f>
        <v>0</v>
      </c>
      <c r="BF145" s="193">
        <f>IF(N145="snížená",J145,0)</f>
        <v>0</v>
      </c>
      <c r="BG145" s="193">
        <f>IF(N145="zákl. přenesená",J145,0)</f>
        <v>0</v>
      </c>
      <c r="BH145" s="193">
        <f>IF(N145="sníž. přenesená",J145,0)</f>
        <v>0</v>
      </c>
      <c r="BI145" s="193">
        <f>IF(N145="nulová",J145,0)</f>
        <v>0</v>
      </c>
      <c r="BJ145" s="19" t="s">
        <v>79</v>
      </c>
      <c r="BK145" s="193">
        <f>ROUND(I145*H145,2)</f>
        <v>0</v>
      </c>
      <c r="BL145" s="19" t="s">
        <v>148</v>
      </c>
      <c r="BM145" s="192" t="s">
        <v>2230</v>
      </c>
    </row>
    <row r="146" spans="1:65" s="2" customFormat="1" ht="14.45" customHeight="1">
      <c r="A146" s="36"/>
      <c r="B146" s="37"/>
      <c r="C146" s="242" t="s">
        <v>492</v>
      </c>
      <c r="D146" s="242" t="s">
        <v>442</v>
      </c>
      <c r="E146" s="243" t="s">
        <v>670</v>
      </c>
      <c r="F146" s="244" t="s">
        <v>671</v>
      </c>
      <c r="G146" s="245" t="s">
        <v>216</v>
      </c>
      <c r="H146" s="246">
        <v>1</v>
      </c>
      <c r="I146" s="247"/>
      <c r="J146" s="248">
        <f>ROUND(I146*H146,2)</f>
        <v>0</v>
      </c>
      <c r="K146" s="244" t="s">
        <v>217</v>
      </c>
      <c r="L146" s="249"/>
      <c r="M146" s="250" t="s">
        <v>19</v>
      </c>
      <c r="N146" s="251" t="s">
        <v>43</v>
      </c>
      <c r="O146" s="66"/>
      <c r="P146" s="190">
        <f>O146*H146</f>
        <v>0</v>
      </c>
      <c r="Q146" s="190">
        <v>1.72E-3</v>
      </c>
      <c r="R146" s="190">
        <f>Q146*H146</f>
        <v>1.72E-3</v>
      </c>
      <c r="S146" s="190">
        <v>0</v>
      </c>
      <c r="T146" s="191">
        <f>S146*H146</f>
        <v>0</v>
      </c>
      <c r="U146" s="36"/>
      <c r="V146" s="36"/>
      <c r="W146" s="36"/>
      <c r="X146" s="36"/>
      <c r="Y146" s="36"/>
      <c r="Z146" s="36"/>
      <c r="AA146" s="36"/>
      <c r="AB146" s="36"/>
      <c r="AC146" s="36"/>
      <c r="AD146" s="36"/>
      <c r="AE146" s="36"/>
      <c r="AR146" s="192" t="s">
        <v>254</v>
      </c>
      <c r="AT146" s="192" t="s">
        <v>442</v>
      </c>
      <c r="AU146" s="192" t="s">
        <v>79</v>
      </c>
      <c r="AY146" s="19" t="s">
        <v>211</v>
      </c>
      <c r="BE146" s="193">
        <f>IF(N146="základní",J146,0)</f>
        <v>0</v>
      </c>
      <c r="BF146" s="193">
        <f>IF(N146="snížená",J146,0)</f>
        <v>0</v>
      </c>
      <c r="BG146" s="193">
        <f>IF(N146="zákl. přenesená",J146,0)</f>
        <v>0</v>
      </c>
      <c r="BH146" s="193">
        <f>IF(N146="sníž. přenesená",J146,0)</f>
        <v>0</v>
      </c>
      <c r="BI146" s="193">
        <f>IF(N146="nulová",J146,0)</f>
        <v>0</v>
      </c>
      <c r="BJ146" s="19" t="s">
        <v>79</v>
      </c>
      <c r="BK146" s="193">
        <f>ROUND(I146*H146,2)</f>
        <v>0</v>
      </c>
      <c r="BL146" s="19" t="s">
        <v>148</v>
      </c>
      <c r="BM146" s="192" t="s">
        <v>2231</v>
      </c>
    </row>
    <row r="147" spans="1:65" s="2" customFormat="1" ht="14.45" customHeight="1">
      <c r="A147" s="36"/>
      <c r="B147" s="37"/>
      <c r="C147" s="242" t="s">
        <v>497</v>
      </c>
      <c r="D147" s="242" t="s">
        <v>442</v>
      </c>
      <c r="E147" s="243" t="s">
        <v>674</v>
      </c>
      <c r="F147" s="244" t="s">
        <v>675</v>
      </c>
      <c r="G147" s="245" t="s">
        <v>216</v>
      </c>
      <c r="H147" s="246">
        <v>1</v>
      </c>
      <c r="I147" s="247"/>
      <c r="J147" s="248">
        <f>ROUND(I147*H147,2)</f>
        <v>0</v>
      </c>
      <c r="K147" s="244" t="s">
        <v>19</v>
      </c>
      <c r="L147" s="249"/>
      <c r="M147" s="250" t="s">
        <v>19</v>
      </c>
      <c r="N147" s="251" t="s">
        <v>43</v>
      </c>
      <c r="O147" s="66"/>
      <c r="P147" s="190">
        <f>O147*H147</f>
        <v>0</v>
      </c>
      <c r="Q147" s="190">
        <v>2.47E-3</v>
      </c>
      <c r="R147" s="190">
        <f>Q147*H147</f>
        <v>2.47E-3</v>
      </c>
      <c r="S147" s="190">
        <v>0</v>
      </c>
      <c r="T147" s="191">
        <f>S147*H147</f>
        <v>0</v>
      </c>
      <c r="U147" s="36"/>
      <c r="V147" s="36"/>
      <c r="W147" s="36"/>
      <c r="X147" s="36"/>
      <c r="Y147" s="36"/>
      <c r="Z147" s="36"/>
      <c r="AA147" s="36"/>
      <c r="AB147" s="36"/>
      <c r="AC147" s="36"/>
      <c r="AD147" s="36"/>
      <c r="AE147" s="36"/>
      <c r="AR147" s="192" t="s">
        <v>254</v>
      </c>
      <c r="AT147" s="192" t="s">
        <v>442</v>
      </c>
      <c r="AU147" s="192" t="s">
        <v>79</v>
      </c>
      <c r="AY147" s="19" t="s">
        <v>211</v>
      </c>
      <c r="BE147" s="193">
        <f>IF(N147="základní",J147,0)</f>
        <v>0</v>
      </c>
      <c r="BF147" s="193">
        <f>IF(N147="snížená",J147,0)</f>
        <v>0</v>
      </c>
      <c r="BG147" s="193">
        <f>IF(N147="zákl. přenesená",J147,0)</f>
        <v>0</v>
      </c>
      <c r="BH147" s="193">
        <f>IF(N147="sníž. přenesená",J147,0)</f>
        <v>0</v>
      </c>
      <c r="BI147" s="193">
        <f>IF(N147="nulová",J147,0)</f>
        <v>0</v>
      </c>
      <c r="BJ147" s="19" t="s">
        <v>79</v>
      </c>
      <c r="BK147" s="193">
        <f>ROUND(I147*H147,2)</f>
        <v>0</v>
      </c>
      <c r="BL147" s="19" t="s">
        <v>148</v>
      </c>
      <c r="BM147" s="192" t="s">
        <v>2232</v>
      </c>
    </row>
    <row r="148" spans="1:65" s="2" customFormat="1" ht="14.45" customHeight="1">
      <c r="A148" s="36"/>
      <c r="B148" s="37"/>
      <c r="C148" s="181" t="s">
        <v>502</v>
      </c>
      <c r="D148" s="181" t="s">
        <v>213</v>
      </c>
      <c r="E148" s="182" t="s">
        <v>2177</v>
      </c>
      <c r="F148" s="183" t="s">
        <v>2178</v>
      </c>
      <c r="G148" s="184" t="s">
        <v>216</v>
      </c>
      <c r="H148" s="185">
        <v>2</v>
      </c>
      <c r="I148" s="186"/>
      <c r="J148" s="187">
        <f>ROUND(I148*H148,2)</f>
        <v>0</v>
      </c>
      <c r="K148" s="183" t="s">
        <v>217</v>
      </c>
      <c r="L148" s="41"/>
      <c r="M148" s="188" t="s">
        <v>19</v>
      </c>
      <c r="N148" s="189" t="s">
        <v>43</v>
      </c>
      <c r="O148" s="66"/>
      <c r="P148" s="190">
        <f>O148*H148</f>
        <v>0</v>
      </c>
      <c r="Q148" s="190">
        <v>6.8000000000000005E-4</v>
      </c>
      <c r="R148" s="190">
        <f>Q148*H148</f>
        <v>1.3600000000000001E-3</v>
      </c>
      <c r="S148" s="190">
        <v>0</v>
      </c>
      <c r="T148" s="191">
        <f>S148*H148</f>
        <v>0</v>
      </c>
      <c r="U148" s="36"/>
      <c r="V148" s="36"/>
      <c r="W148" s="36"/>
      <c r="X148" s="36"/>
      <c r="Y148" s="36"/>
      <c r="Z148" s="36"/>
      <c r="AA148" s="36"/>
      <c r="AB148" s="36"/>
      <c r="AC148" s="36"/>
      <c r="AD148" s="36"/>
      <c r="AE148" s="36"/>
      <c r="AR148" s="192" t="s">
        <v>148</v>
      </c>
      <c r="AT148" s="192" t="s">
        <v>213</v>
      </c>
      <c r="AU148" s="192" t="s">
        <v>79</v>
      </c>
      <c r="AY148" s="19" t="s">
        <v>211</v>
      </c>
      <c r="BE148" s="193">
        <f>IF(N148="základní",J148,0)</f>
        <v>0</v>
      </c>
      <c r="BF148" s="193">
        <f>IF(N148="snížená",J148,0)</f>
        <v>0</v>
      </c>
      <c r="BG148" s="193">
        <f>IF(N148="zákl. přenesená",J148,0)</f>
        <v>0</v>
      </c>
      <c r="BH148" s="193">
        <f>IF(N148="sníž. přenesená",J148,0)</f>
        <v>0</v>
      </c>
      <c r="BI148" s="193">
        <f>IF(N148="nulová",J148,0)</f>
        <v>0</v>
      </c>
      <c r="BJ148" s="19" t="s">
        <v>79</v>
      </c>
      <c r="BK148" s="193">
        <f>ROUND(I148*H148,2)</f>
        <v>0</v>
      </c>
      <c r="BL148" s="19" t="s">
        <v>148</v>
      </c>
      <c r="BM148" s="192" t="s">
        <v>2233</v>
      </c>
    </row>
    <row r="149" spans="1:65" s="2" customFormat="1" ht="195">
      <c r="A149" s="36"/>
      <c r="B149" s="37"/>
      <c r="C149" s="38"/>
      <c r="D149" s="194" t="s">
        <v>219</v>
      </c>
      <c r="E149" s="38"/>
      <c r="F149" s="195" t="s">
        <v>713</v>
      </c>
      <c r="G149" s="38"/>
      <c r="H149" s="38"/>
      <c r="I149" s="196"/>
      <c r="J149" s="38"/>
      <c r="K149" s="38"/>
      <c r="L149" s="41"/>
      <c r="M149" s="197"/>
      <c r="N149" s="198"/>
      <c r="O149" s="66"/>
      <c r="P149" s="66"/>
      <c r="Q149" s="66"/>
      <c r="R149" s="66"/>
      <c r="S149" s="66"/>
      <c r="T149" s="67"/>
      <c r="U149" s="36"/>
      <c r="V149" s="36"/>
      <c r="W149" s="36"/>
      <c r="X149" s="36"/>
      <c r="Y149" s="36"/>
      <c r="Z149" s="36"/>
      <c r="AA149" s="36"/>
      <c r="AB149" s="36"/>
      <c r="AC149" s="36"/>
      <c r="AD149" s="36"/>
      <c r="AE149" s="36"/>
      <c r="AT149" s="19" t="s">
        <v>219</v>
      </c>
      <c r="AU149" s="19" t="s">
        <v>79</v>
      </c>
    </row>
    <row r="150" spans="1:65" s="2" customFormat="1" ht="14.45" customHeight="1">
      <c r="A150" s="36"/>
      <c r="B150" s="37"/>
      <c r="C150" s="242" t="s">
        <v>512</v>
      </c>
      <c r="D150" s="242" t="s">
        <v>442</v>
      </c>
      <c r="E150" s="243" t="s">
        <v>2180</v>
      </c>
      <c r="F150" s="244" t="s">
        <v>2181</v>
      </c>
      <c r="G150" s="245" t="s">
        <v>216</v>
      </c>
      <c r="H150" s="246">
        <v>1</v>
      </c>
      <c r="I150" s="247"/>
      <c r="J150" s="248">
        <f>ROUND(I150*H150,2)</f>
        <v>0</v>
      </c>
      <c r="K150" s="244" t="s">
        <v>19</v>
      </c>
      <c r="L150" s="249"/>
      <c r="M150" s="250" t="s">
        <v>19</v>
      </c>
      <c r="N150" s="251" t="s">
        <v>43</v>
      </c>
      <c r="O150" s="66"/>
      <c r="P150" s="190">
        <f>O150*H150</f>
        <v>0</v>
      </c>
      <c r="Q150" s="190">
        <v>8.9999999999999998E-4</v>
      </c>
      <c r="R150" s="190">
        <f>Q150*H150</f>
        <v>8.9999999999999998E-4</v>
      </c>
      <c r="S150" s="190">
        <v>0</v>
      </c>
      <c r="T150" s="191">
        <f>S150*H150</f>
        <v>0</v>
      </c>
      <c r="U150" s="36"/>
      <c r="V150" s="36"/>
      <c r="W150" s="36"/>
      <c r="X150" s="36"/>
      <c r="Y150" s="36"/>
      <c r="Z150" s="36"/>
      <c r="AA150" s="36"/>
      <c r="AB150" s="36"/>
      <c r="AC150" s="36"/>
      <c r="AD150" s="36"/>
      <c r="AE150" s="36"/>
      <c r="AR150" s="192" t="s">
        <v>254</v>
      </c>
      <c r="AT150" s="192" t="s">
        <v>442</v>
      </c>
      <c r="AU150" s="192" t="s">
        <v>79</v>
      </c>
      <c r="AY150" s="19" t="s">
        <v>211</v>
      </c>
      <c r="BE150" s="193">
        <f>IF(N150="základní",J150,0)</f>
        <v>0</v>
      </c>
      <c r="BF150" s="193">
        <f>IF(N150="snížená",J150,0)</f>
        <v>0</v>
      </c>
      <c r="BG150" s="193">
        <f>IF(N150="zákl. přenesená",J150,0)</f>
        <v>0</v>
      </c>
      <c r="BH150" s="193">
        <f>IF(N150="sníž. přenesená",J150,0)</f>
        <v>0</v>
      </c>
      <c r="BI150" s="193">
        <f>IF(N150="nulová",J150,0)</f>
        <v>0</v>
      </c>
      <c r="BJ150" s="19" t="s">
        <v>79</v>
      </c>
      <c r="BK150" s="193">
        <f>ROUND(I150*H150,2)</f>
        <v>0</v>
      </c>
      <c r="BL150" s="19" t="s">
        <v>148</v>
      </c>
      <c r="BM150" s="192" t="s">
        <v>2234</v>
      </c>
    </row>
    <row r="151" spans="1:65" s="2" customFormat="1" ht="14.45" customHeight="1">
      <c r="A151" s="36"/>
      <c r="B151" s="37"/>
      <c r="C151" s="242" t="s">
        <v>516</v>
      </c>
      <c r="D151" s="242" t="s">
        <v>442</v>
      </c>
      <c r="E151" s="243" t="s">
        <v>2183</v>
      </c>
      <c r="F151" s="244" t="s">
        <v>2184</v>
      </c>
      <c r="G151" s="245" t="s">
        <v>216</v>
      </c>
      <c r="H151" s="246">
        <v>1</v>
      </c>
      <c r="I151" s="247"/>
      <c r="J151" s="248">
        <f>ROUND(I151*H151,2)</f>
        <v>0</v>
      </c>
      <c r="K151" s="244" t="s">
        <v>19</v>
      </c>
      <c r="L151" s="249"/>
      <c r="M151" s="250" t="s">
        <v>19</v>
      </c>
      <c r="N151" s="251" t="s">
        <v>43</v>
      </c>
      <c r="O151" s="66"/>
      <c r="P151" s="190">
        <f>O151*H151</f>
        <v>0</v>
      </c>
      <c r="Q151" s="190">
        <v>8.9999999999999998E-4</v>
      </c>
      <c r="R151" s="190">
        <f>Q151*H151</f>
        <v>8.9999999999999998E-4</v>
      </c>
      <c r="S151" s="190">
        <v>0</v>
      </c>
      <c r="T151" s="191">
        <f>S151*H151</f>
        <v>0</v>
      </c>
      <c r="U151" s="36"/>
      <c r="V151" s="36"/>
      <c r="W151" s="36"/>
      <c r="X151" s="36"/>
      <c r="Y151" s="36"/>
      <c r="Z151" s="36"/>
      <c r="AA151" s="36"/>
      <c r="AB151" s="36"/>
      <c r="AC151" s="36"/>
      <c r="AD151" s="36"/>
      <c r="AE151" s="36"/>
      <c r="AR151" s="192" t="s">
        <v>254</v>
      </c>
      <c r="AT151" s="192" t="s">
        <v>442</v>
      </c>
      <c r="AU151" s="192" t="s">
        <v>79</v>
      </c>
      <c r="AY151" s="19" t="s">
        <v>211</v>
      </c>
      <c r="BE151" s="193">
        <f>IF(N151="základní",J151,0)</f>
        <v>0</v>
      </c>
      <c r="BF151" s="193">
        <f>IF(N151="snížená",J151,0)</f>
        <v>0</v>
      </c>
      <c r="BG151" s="193">
        <f>IF(N151="zákl. přenesená",J151,0)</f>
        <v>0</v>
      </c>
      <c r="BH151" s="193">
        <f>IF(N151="sníž. přenesená",J151,0)</f>
        <v>0</v>
      </c>
      <c r="BI151" s="193">
        <f>IF(N151="nulová",J151,0)</f>
        <v>0</v>
      </c>
      <c r="BJ151" s="19" t="s">
        <v>79</v>
      </c>
      <c r="BK151" s="193">
        <f>ROUND(I151*H151,2)</f>
        <v>0</v>
      </c>
      <c r="BL151" s="19" t="s">
        <v>148</v>
      </c>
      <c r="BM151" s="192" t="s">
        <v>2235</v>
      </c>
    </row>
    <row r="152" spans="1:65" s="2" customFormat="1" ht="24.2" customHeight="1">
      <c r="A152" s="36"/>
      <c r="B152" s="37"/>
      <c r="C152" s="181" t="s">
        <v>522</v>
      </c>
      <c r="D152" s="181" t="s">
        <v>213</v>
      </c>
      <c r="E152" s="182" t="s">
        <v>2186</v>
      </c>
      <c r="F152" s="183" t="s">
        <v>2187</v>
      </c>
      <c r="G152" s="184" t="s">
        <v>216</v>
      </c>
      <c r="H152" s="185">
        <v>4</v>
      </c>
      <c r="I152" s="186"/>
      <c r="J152" s="187">
        <f>ROUND(I152*H152,2)</f>
        <v>0</v>
      </c>
      <c r="K152" s="183" t="s">
        <v>217</v>
      </c>
      <c r="L152" s="41"/>
      <c r="M152" s="188" t="s">
        <v>19</v>
      </c>
      <c r="N152" s="189" t="s">
        <v>43</v>
      </c>
      <c r="O152" s="66"/>
      <c r="P152" s="190">
        <f>O152*H152</f>
        <v>0</v>
      </c>
      <c r="Q152" s="190">
        <v>1.6199999999999999E-3</v>
      </c>
      <c r="R152" s="190">
        <f>Q152*H152</f>
        <v>6.4799999999999996E-3</v>
      </c>
      <c r="S152" s="190">
        <v>0</v>
      </c>
      <c r="T152" s="191">
        <f>S152*H152</f>
        <v>0</v>
      </c>
      <c r="U152" s="36"/>
      <c r="V152" s="36"/>
      <c r="W152" s="36"/>
      <c r="X152" s="36"/>
      <c r="Y152" s="36"/>
      <c r="Z152" s="36"/>
      <c r="AA152" s="36"/>
      <c r="AB152" s="36"/>
      <c r="AC152" s="36"/>
      <c r="AD152" s="36"/>
      <c r="AE152" s="36"/>
      <c r="AR152" s="192" t="s">
        <v>148</v>
      </c>
      <c r="AT152" s="192" t="s">
        <v>213</v>
      </c>
      <c r="AU152" s="192" t="s">
        <v>79</v>
      </c>
      <c r="AY152" s="19" t="s">
        <v>211</v>
      </c>
      <c r="BE152" s="193">
        <f>IF(N152="základní",J152,0)</f>
        <v>0</v>
      </c>
      <c r="BF152" s="193">
        <f>IF(N152="snížená",J152,0)</f>
        <v>0</v>
      </c>
      <c r="BG152" s="193">
        <f>IF(N152="zákl. přenesená",J152,0)</f>
        <v>0</v>
      </c>
      <c r="BH152" s="193">
        <f>IF(N152="sníž. přenesená",J152,0)</f>
        <v>0</v>
      </c>
      <c r="BI152" s="193">
        <f>IF(N152="nulová",J152,0)</f>
        <v>0</v>
      </c>
      <c r="BJ152" s="19" t="s">
        <v>79</v>
      </c>
      <c r="BK152" s="193">
        <f>ROUND(I152*H152,2)</f>
        <v>0</v>
      </c>
      <c r="BL152" s="19" t="s">
        <v>148</v>
      </c>
      <c r="BM152" s="192" t="s">
        <v>2236</v>
      </c>
    </row>
    <row r="153" spans="1:65" s="2" customFormat="1" ht="195">
      <c r="A153" s="36"/>
      <c r="B153" s="37"/>
      <c r="C153" s="38"/>
      <c r="D153" s="194" t="s">
        <v>219</v>
      </c>
      <c r="E153" s="38"/>
      <c r="F153" s="195" t="s">
        <v>713</v>
      </c>
      <c r="G153" s="38"/>
      <c r="H153" s="38"/>
      <c r="I153" s="196"/>
      <c r="J153" s="38"/>
      <c r="K153" s="38"/>
      <c r="L153" s="41"/>
      <c r="M153" s="197"/>
      <c r="N153" s="198"/>
      <c r="O153" s="66"/>
      <c r="P153" s="66"/>
      <c r="Q153" s="66"/>
      <c r="R153" s="66"/>
      <c r="S153" s="66"/>
      <c r="T153" s="67"/>
      <c r="U153" s="36"/>
      <c r="V153" s="36"/>
      <c r="W153" s="36"/>
      <c r="X153" s="36"/>
      <c r="Y153" s="36"/>
      <c r="Z153" s="36"/>
      <c r="AA153" s="36"/>
      <c r="AB153" s="36"/>
      <c r="AC153" s="36"/>
      <c r="AD153" s="36"/>
      <c r="AE153" s="36"/>
      <c r="AT153" s="19" t="s">
        <v>219</v>
      </c>
      <c r="AU153" s="19" t="s">
        <v>79</v>
      </c>
    </row>
    <row r="154" spans="1:65" s="2" customFormat="1" ht="14.45" customHeight="1">
      <c r="A154" s="36"/>
      <c r="B154" s="37"/>
      <c r="C154" s="242" t="s">
        <v>528</v>
      </c>
      <c r="D154" s="242" t="s">
        <v>442</v>
      </c>
      <c r="E154" s="243" t="s">
        <v>2189</v>
      </c>
      <c r="F154" s="244" t="s">
        <v>2190</v>
      </c>
      <c r="G154" s="245" t="s">
        <v>216</v>
      </c>
      <c r="H154" s="246">
        <v>4</v>
      </c>
      <c r="I154" s="247"/>
      <c r="J154" s="248">
        <f>ROUND(I154*H154,2)</f>
        <v>0</v>
      </c>
      <c r="K154" s="244" t="s">
        <v>19</v>
      </c>
      <c r="L154" s="249"/>
      <c r="M154" s="250" t="s">
        <v>19</v>
      </c>
      <c r="N154" s="251" t="s">
        <v>43</v>
      </c>
      <c r="O154" s="66"/>
      <c r="P154" s="190">
        <f>O154*H154</f>
        <v>0</v>
      </c>
      <c r="Q154" s="190">
        <v>1.0499999999999999E-3</v>
      </c>
      <c r="R154" s="190">
        <f>Q154*H154</f>
        <v>4.1999999999999997E-3</v>
      </c>
      <c r="S154" s="190">
        <v>0</v>
      </c>
      <c r="T154" s="191">
        <f>S154*H154</f>
        <v>0</v>
      </c>
      <c r="U154" s="36"/>
      <c r="V154" s="36"/>
      <c r="W154" s="36"/>
      <c r="X154" s="36"/>
      <c r="Y154" s="36"/>
      <c r="Z154" s="36"/>
      <c r="AA154" s="36"/>
      <c r="AB154" s="36"/>
      <c r="AC154" s="36"/>
      <c r="AD154" s="36"/>
      <c r="AE154" s="36"/>
      <c r="AR154" s="192" t="s">
        <v>254</v>
      </c>
      <c r="AT154" s="192" t="s">
        <v>442</v>
      </c>
      <c r="AU154" s="192" t="s">
        <v>79</v>
      </c>
      <c r="AY154" s="19" t="s">
        <v>211</v>
      </c>
      <c r="BE154" s="193">
        <f>IF(N154="základní",J154,0)</f>
        <v>0</v>
      </c>
      <c r="BF154" s="193">
        <f>IF(N154="snížená",J154,0)</f>
        <v>0</v>
      </c>
      <c r="BG154" s="193">
        <f>IF(N154="zákl. přenesená",J154,0)</f>
        <v>0</v>
      </c>
      <c r="BH154" s="193">
        <f>IF(N154="sníž. přenesená",J154,0)</f>
        <v>0</v>
      </c>
      <c r="BI154" s="193">
        <f>IF(N154="nulová",J154,0)</f>
        <v>0</v>
      </c>
      <c r="BJ154" s="19" t="s">
        <v>79</v>
      </c>
      <c r="BK154" s="193">
        <f>ROUND(I154*H154,2)</f>
        <v>0</v>
      </c>
      <c r="BL154" s="19" t="s">
        <v>148</v>
      </c>
      <c r="BM154" s="192" t="s">
        <v>2237</v>
      </c>
    </row>
    <row r="155" spans="1:65" s="2" customFormat="1" ht="14.45" customHeight="1">
      <c r="A155" s="36"/>
      <c r="B155" s="37"/>
      <c r="C155" s="242" t="s">
        <v>533</v>
      </c>
      <c r="D155" s="242" t="s">
        <v>442</v>
      </c>
      <c r="E155" s="243" t="s">
        <v>717</v>
      </c>
      <c r="F155" s="244" t="s">
        <v>718</v>
      </c>
      <c r="G155" s="245" t="s">
        <v>561</v>
      </c>
      <c r="H155" s="246">
        <v>4</v>
      </c>
      <c r="I155" s="247"/>
      <c r="J155" s="248">
        <f>ROUND(I155*H155,2)</f>
        <v>0</v>
      </c>
      <c r="K155" s="244" t="s">
        <v>19</v>
      </c>
      <c r="L155" s="249"/>
      <c r="M155" s="250" t="s">
        <v>19</v>
      </c>
      <c r="N155" s="251" t="s">
        <v>43</v>
      </c>
      <c r="O155" s="66"/>
      <c r="P155" s="190">
        <f>O155*H155</f>
        <v>0</v>
      </c>
      <c r="Q155" s="190">
        <v>1.847E-2</v>
      </c>
      <c r="R155" s="190">
        <f>Q155*H155</f>
        <v>7.3880000000000001E-2</v>
      </c>
      <c r="S155" s="190">
        <v>0</v>
      </c>
      <c r="T155" s="191">
        <f>S155*H155</f>
        <v>0</v>
      </c>
      <c r="U155" s="36"/>
      <c r="V155" s="36"/>
      <c r="W155" s="36"/>
      <c r="X155" s="36"/>
      <c r="Y155" s="36"/>
      <c r="Z155" s="36"/>
      <c r="AA155" s="36"/>
      <c r="AB155" s="36"/>
      <c r="AC155" s="36"/>
      <c r="AD155" s="36"/>
      <c r="AE155" s="36"/>
      <c r="AR155" s="192" t="s">
        <v>254</v>
      </c>
      <c r="AT155" s="192" t="s">
        <v>442</v>
      </c>
      <c r="AU155" s="192" t="s">
        <v>79</v>
      </c>
      <c r="AY155" s="19" t="s">
        <v>211</v>
      </c>
      <c r="BE155" s="193">
        <f>IF(N155="základní",J155,0)</f>
        <v>0</v>
      </c>
      <c r="BF155" s="193">
        <f>IF(N155="snížená",J155,0)</f>
        <v>0</v>
      </c>
      <c r="BG155" s="193">
        <f>IF(N155="zákl. přenesená",J155,0)</f>
        <v>0</v>
      </c>
      <c r="BH155" s="193">
        <f>IF(N155="sníž. přenesená",J155,0)</f>
        <v>0</v>
      </c>
      <c r="BI155" s="193">
        <f>IF(N155="nulová",J155,0)</f>
        <v>0</v>
      </c>
      <c r="BJ155" s="19" t="s">
        <v>79</v>
      </c>
      <c r="BK155" s="193">
        <f>ROUND(I155*H155,2)</f>
        <v>0</v>
      </c>
      <c r="BL155" s="19" t="s">
        <v>148</v>
      </c>
      <c r="BM155" s="192" t="s">
        <v>2238</v>
      </c>
    </row>
    <row r="156" spans="1:65" s="2" customFormat="1" ht="24.2" customHeight="1">
      <c r="A156" s="36"/>
      <c r="B156" s="37"/>
      <c r="C156" s="181" t="s">
        <v>537</v>
      </c>
      <c r="D156" s="181" t="s">
        <v>213</v>
      </c>
      <c r="E156" s="182" t="s">
        <v>2193</v>
      </c>
      <c r="F156" s="183" t="s">
        <v>2194</v>
      </c>
      <c r="G156" s="184" t="s">
        <v>216</v>
      </c>
      <c r="H156" s="185">
        <v>1</v>
      </c>
      <c r="I156" s="186"/>
      <c r="J156" s="187">
        <f>ROUND(I156*H156,2)</f>
        <v>0</v>
      </c>
      <c r="K156" s="183" t="s">
        <v>217</v>
      </c>
      <c r="L156" s="41"/>
      <c r="M156" s="188" t="s">
        <v>19</v>
      </c>
      <c r="N156" s="189" t="s">
        <v>43</v>
      </c>
      <c r="O156" s="66"/>
      <c r="P156" s="190">
        <f>O156*H156</f>
        <v>0</v>
      </c>
      <c r="Q156" s="190">
        <v>1.56E-3</v>
      </c>
      <c r="R156" s="190">
        <f>Q156*H156</f>
        <v>1.56E-3</v>
      </c>
      <c r="S156" s="190">
        <v>0</v>
      </c>
      <c r="T156" s="191">
        <f>S156*H156</f>
        <v>0</v>
      </c>
      <c r="U156" s="36"/>
      <c r="V156" s="36"/>
      <c r="W156" s="36"/>
      <c r="X156" s="36"/>
      <c r="Y156" s="36"/>
      <c r="Z156" s="36"/>
      <c r="AA156" s="36"/>
      <c r="AB156" s="36"/>
      <c r="AC156" s="36"/>
      <c r="AD156" s="36"/>
      <c r="AE156" s="36"/>
      <c r="AR156" s="192" t="s">
        <v>79</v>
      </c>
      <c r="AT156" s="192" t="s">
        <v>213</v>
      </c>
      <c r="AU156" s="192" t="s">
        <v>79</v>
      </c>
      <c r="AY156" s="19" t="s">
        <v>211</v>
      </c>
      <c r="BE156" s="193">
        <f>IF(N156="základní",J156,0)</f>
        <v>0</v>
      </c>
      <c r="BF156" s="193">
        <f>IF(N156="snížená",J156,0)</f>
        <v>0</v>
      </c>
      <c r="BG156" s="193">
        <f>IF(N156="zákl. přenesená",J156,0)</f>
        <v>0</v>
      </c>
      <c r="BH156" s="193">
        <f>IF(N156="sníž. přenesená",J156,0)</f>
        <v>0</v>
      </c>
      <c r="BI156" s="193">
        <f>IF(N156="nulová",J156,0)</f>
        <v>0</v>
      </c>
      <c r="BJ156" s="19" t="s">
        <v>79</v>
      </c>
      <c r="BK156" s="193">
        <f>ROUND(I156*H156,2)</f>
        <v>0</v>
      </c>
      <c r="BL156" s="19" t="s">
        <v>79</v>
      </c>
      <c r="BM156" s="192" t="s">
        <v>2239</v>
      </c>
    </row>
    <row r="157" spans="1:65" s="2" customFormat="1" ht="195">
      <c r="A157" s="36"/>
      <c r="B157" s="37"/>
      <c r="C157" s="38"/>
      <c r="D157" s="194" t="s">
        <v>219</v>
      </c>
      <c r="E157" s="38"/>
      <c r="F157" s="195" t="s">
        <v>713</v>
      </c>
      <c r="G157" s="38"/>
      <c r="H157" s="38"/>
      <c r="I157" s="196"/>
      <c r="J157" s="38"/>
      <c r="K157" s="38"/>
      <c r="L157" s="41"/>
      <c r="M157" s="197"/>
      <c r="N157" s="198"/>
      <c r="O157" s="66"/>
      <c r="P157" s="66"/>
      <c r="Q157" s="66"/>
      <c r="R157" s="66"/>
      <c r="S157" s="66"/>
      <c r="T157" s="67"/>
      <c r="U157" s="36"/>
      <c r="V157" s="36"/>
      <c r="W157" s="36"/>
      <c r="X157" s="36"/>
      <c r="Y157" s="36"/>
      <c r="Z157" s="36"/>
      <c r="AA157" s="36"/>
      <c r="AB157" s="36"/>
      <c r="AC157" s="36"/>
      <c r="AD157" s="36"/>
      <c r="AE157" s="36"/>
      <c r="AT157" s="19" t="s">
        <v>219</v>
      </c>
      <c r="AU157" s="19" t="s">
        <v>79</v>
      </c>
    </row>
    <row r="158" spans="1:65" s="2" customFormat="1" ht="14.45" customHeight="1">
      <c r="A158" s="36"/>
      <c r="B158" s="37"/>
      <c r="C158" s="242" t="s">
        <v>543</v>
      </c>
      <c r="D158" s="242" t="s">
        <v>442</v>
      </c>
      <c r="E158" s="243" t="s">
        <v>2196</v>
      </c>
      <c r="F158" s="244" t="s">
        <v>2197</v>
      </c>
      <c r="G158" s="245" t="s">
        <v>216</v>
      </c>
      <c r="H158" s="246">
        <v>1</v>
      </c>
      <c r="I158" s="247"/>
      <c r="J158" s="248">
        <f>ROUND(I158*H158,2)</f>
        <v>0</v>
      </c>
      <c r="K158" s="244" t="s">
        <v>19</v>
      </c>
      <c r="L158" s="249"/>
      <c r="M158" s="250" t="s">
        <v>19</v>
      </c>
      <c r="N158" s="251" t="s">
        <v>43</v>
      </c>
      <c r="O158" s="66"/>
      <c r="P158" s="190">
        <f>O158*H158</f>
        <v>0</v>
      </c>
      <c r="Q158" s="190">
        <v>8.3000000000000001E-3</v>
      </c>
      <c r="R158" s="190">
        <f>Q158*H158</f>
        <v>8.3000000000000001E-3</v>
      </c>
      <c r="S158" s="190">
        <v>0</v>
      </c>
      <c r="T158" s="191">
        <f>S158*H158</f>
        <v>0</v>
      </c>
      <c r="U158" s="36"/>
      <c r="V158" s="36"/>
      <c r="W158" s="36"/>
      <c r="X158" s="36"/>
      <c r="Y158" s="36"/>
      <c r="Z158" s="36"/>
      <c r="AA158" s="36"/>
      <c r="AB158" s="36"/>
      <c r="AC158" s="36"/>
      <c r="AD158" s="36"/>
      <c r="AE158" s="36"/>
      <c r="AR158" s="192" t="s">
        <v>81</v>
      </c>
      <c r="AT158" s="192" t="s">
        <v>442</v>
      </c>
      <c r="AU158" s="192" t="s">
        <v>79</v>
      </c>
      <c r="AY158" s="19" t="s">
        <v>211</v>
      </c>
      <c r="BE158" s="193">
        <f>IF(N158="základní",J158,0)</f>
        <v>0</v>
      </c>
      <c r="BF158" s="193">
        <f>IF(N158="snížená",J158,0)</f>
        <v>0</v>
      </c>
      <c r="BG158" s="193">
        <f>IF(N158="zákl. přenesená",J158,0)</f>
        <v>0</v>
      </c>
      <c r="BH158" s="193">
        <f>IF(N158="sníž. přenesená",J158,0)</f>
        <v>0</v>
      </c>
      <c r="BI158" s="193">
        <f>IF(N158="nulová",J158,0)</f>
        <v>0</v>
      </c>
      <c r="BJ158" s="19" t="s">
        <v>79</v>
      </c>
      <c r="BK158" s="193">
        <f>ROUND(I158*H158,2)</f>
        <v>0</v>
      </c>
      <c r="BL158" s="19" t="s">
        <v>79</v>
      </c>
      <c r="BM158" s="192" t="s">
        <v>2240</v>
      </c>
    </row>
    <row r="159" spans="1:65" s="2" customFormat="1" ht="14.45" customHeight="1">
      <c r="A159" s="36"/>
      <c r="B159" s="37"/>
      <c r="C159" s="181" t="s">
        <v>547</v>
      </c>
      <c r="D159" s="181" t="s">
        <v>213</v>
      </c>
      <c r="E159" s="182" t="s">
        <v>2199</v>
      </c>
      <c r="F159" s="183" t="s">
        <v>2200</v>
      </c>
      <c r="G159" s="184" t="s">
        <v>216</v>
      </c>
      <c r="H159" s="185">
        <v>1</v>
      </c>
      <c r="I159" s="186"/>
      <c r="J159" s="187">
        <f>ROUND(I159*H159,2)</f>
        <v>0</v>
      </c>
      <c r="K159" s="183" t="s">
        <v>217</v>
      </c>
      <c r="L159" s="41"/>
      <c r="M159" s="188" t="s">
        <v>19</v>
      </c>
      <c r="N159" s="189" t="s">
        <v>43</v>
      </c>
      <c r="O159" s="66"/>
      <c r="P159" s="190">
        <f>O159*H159</f>
        <v>0</v>
      </c>
      <c r="Q159" s="190">
        <v>8.0000000000000004E-4</v>
      </c>
      <c r="R159" s="190">
        <f>Q159*H159</f>
        <v>8.0000000000000004E-4</v>
      </c>
      <c r="S159" s="190">
        <v>0</v>
      </c>
      <c r="T159" s="191">
        <f>S159*H159</f>
        <v>0</v>
      </c>
      <c r="U159" s="36"/>
      <c r="V159" s="36"/>
      <c r="W159" s="36"/>
      <c r="X159" s="36"/>
      <c r="Y159" s="36"/>
      <c r="Z159" s="36"/>
      <c r="AA159" s="36"/>
      <c r="AB159" s="36"/>
      <c r="AC159" s="36"/>
      <c r="AD159" s="36"/>
      <c r="AE159" s="36"/>
      <c r="AR159" s="192" t="s">
        <v>79</v>
      </c>
      <c r="AT159" s="192" t="s">
        <v>213</v>
      </c>
      <c r="AU159" s="192" t="s">
        <v>79</v>
      </c>
      <c r="AY159" s="19" t="s">
        <v>211</v>
      </c>
      <c r="BE159" s="193">
        <f>IF(N159="základní",J159,0)</f>
        <v>0</v>
      </c>
      <c r="BF159" s="193">
        <f>IF(N159="snížená",J159,0)</f>
        <v>0</v>
      </c>
      <c r="BG159" s="193">
        <f>IF(N159="zákl. přenesená",J159,0)</f>
        <v>0</v>
      </c>
      <c r="BH159" s="193">
        <f>IF(N159="sníž. přenesená",J159,0)</f>
        <v>0</v>
      </c>
      <c r="BI159" s="193">
        <f>IF(N159="nulová",J159,0)</f>
        <v>0</v>
      </c>
      <c r="BJ159" s="19" t="s">
        <v>79</v>
      </c>
      <c r="BK159" s="193">
        <f>ROUND(I159*H159,2)</f>
        <v>0</v>
      </c>
      <c r="BL159" s="19" t="s">
        <v>79</v>
      </c>
      <c r="BM159" s="192" t="s">
        <v>2241</v>
      </c>
    </row>
    <row r="160" spans="1:65" s="2" customFormat="1" ht="195">
      <c r="A160" s="36"/>
      <c r="B160" s="37"/>
      <c r="C160" s="38"/>
      <c r="D160" s="194" t="s">
        <v>219</v>
      </c>
      <c r="E160" s="38"/>
      <c r="F160" s="195" t="s">
        <v>713</v>
      </c>
      <c r="G160" s="38"/>
      <c r="H160" s="38"/>
      <c r="I160" s="196"/>
      <c r="J160" s="38"/>
      <c r="K160" s="38"/>
      <c r="L160" s="41"/>
      <c r="M160" s="197"/>
      <c r="N160" s="198"/>
      <c r="O160" s="66"/>
      <c r="P160" s="66"/>
      <c r="Q160" s="66"/>
      <c r="R160" s="66"/>
      <c r="S160" s="66"/>
      <c r="T160" s="67"/>
      <c r="U160" s="36"/>
      <c r="V160" s="36"/>
      <c r="W160" s="36"/>
      <c r="X160" s="36"/>
      <c r="Y160" s="36"/>
      <c r="Z160" s="36"/>
      <c r="AA160" s="36"/>
      <c r="AB160" s="36"/>
      <c r="AC160" s="36"/>
      <c r="AD160" s="36"/>
      <c r="AE160" s="36"/>
      <c r="AT160" s="19" t="s">
        <v>219</v>
      </c>
      <c r="AU160" s="19" t="s">
        <v>79</v>
      </c>
    </row>
    <row r="161" spans="1:65" s="2" customFormat="1" ht="14.45" customHeight="1">
      <c r="A161" s="36"/>
      <c r="B161" s="37"/>
      <c r="C161" s="242" t="s">
        <v>554</v>
      </c>
      <c r="D161" s="242" t="s">
        <v>442</v>
      </c>
      <c r="E161" s="243" t="s">
        <v>2202</v>
      </c>
      <c r="F161" s="244" t="s">
        <v>2203</v>
      </c>
      <c r="G161" s="245" t="s">
        <v>216</v>
      </c>
      <c r="H161" s="246">
        <v>1</v>
      </c>
      <c r="I161" s="247"/>
      <c r="J161" s="248">
        <f>ROUND(I161*H161,2)</f>
        <v>0</v>
      </c>
      <c r="K161" s="244" t="s">
        <v>19</v>
      </c>
      <c r="L161" s="249"/>
      <c r="M161" s="250" t="s">
        <v>19</v>
      </c>
      <c r="N161" s="251" t="s">
        <v>43</v>
      </c>
      <c r="O161" s="66"/>
      <c r="P161" s="190">
        <f>O161*H161</f>
        <v>0</v>
      </c>
      <c r="Q161" s="190">
        <v>1.43E-2</v>
      </c>
      <c r="R161" s="190">
        <f>Q161*H161</f>
        <v>1.43E-2</v>
      </c>
      <c r="S161" s="190">
        <v>0</v>
      </c>
      <c r="T161" s="191">
        <f>S161*H161</f>
        <v>0</v>
      </c>
      <c r="U161" s="36"/>
      <c r="V161" s="36"/>
      <c r="W161" s="36"/>
      <c r="X161" s="36"/>
      <c r="Y161" s="36"/>
      <c r="Z161" s="36"/>
      <c r="AA161" s="36"/>
      <c r="AB161" s="36"/>
      <c r="AC161" s="36"/>
      <c r="AD161" s="36"/>
      <c r="AE161" s="36"/>
      <c r="AR161" s="192" t="s">
        <v>81</v>
      </c>
      <c r="AT161" s="192" t="s">
        <v>442</v>
      </c>
      <c r="AU161" s="192" t="s">
        <v>79</v>
      </c>
      <c r="AY161" s="19" t="s">
        <v>211</v>
      </c>
      <c r="BE161" s="193">
        <f>IF(N161="základní",J161,0)</f>
        <v>0</v>
      </c>
      <c r="BF161" s="193">
        <f>IF(N161="snížená",J161,0)</f>
        <v>0</v>
      </c>
      <c r="BG161" s="193">
        <f>IF(N161="zákl. přenesená",J161,0)</f>
        <v>0</v>
      </c>
      <c r="BH161" s="193">
        <f>IF(N161="sníž. přenesená",J161,0)</f>
        <v>0</v>
      </c>
      <c r="BI161" s="193">
        <f>IF(N161="nulová",J161,0)</f>
        <v>0</v>
      </c>
      <c r="BJ161" s="19" t="s">
        <v>79</v>
      </c>
      <c r="BK161" s="193">
        <f>ROUND(I161*H161,2)</f>
        <v>0</v>
      </c>
      <c r="BL161" s="19" t="s">
        <v>79</v>
      </c>
      <c r="BM161" s="192" t="s">
        <v>2242</v>
      </c>
    </row>
    <row r="162" spans="1:65" s="2" customFormat="1" ht="14.45" customHeight="1">
      <c r="A162" s="36"/>
      <c r="B162" s="37"/>
      <c r="C162" s="181" t="s">
        <v>558</v>
      </c>
      <c r="D162" s="181" t="s">
        <v>213</v>
      </c>
      <c r="E162" s="182" t="s">
        <v>2205</v>
      </c>
      <c r="F162" s="183" t="s">
        <v>2206</v>
      </c>
      <c r="G162" s="184" t="s">
        <v>1691</v>
      </c>
      <c r="H162" s="185">
        <v>1</v>
      </c>
      <c r="I162" s="186"/>
      <c r="J162" s="187">
        <f>ROUND(I162*H162,2)</f>
        <v>0</v>
      </c>
      <c r="K162" s="183" t="s">
        <v>19</v>
      </c>
      <c r="L162" s="41"/>
      <c r="M162" s="188" t="s">
        <v>19</v>
      </c>
      <c r="N162" s="189" t="s">
        <v>43</v>
      </c>
      <c r="O162" s="66"/>
      <c r="P162" s="190">
        <f>O162*H162</f>
        <v>0</v>
      </c>
      <c r="Q162" s="190">
        <v>0</v>
      </c>
      <c r="R162" s="190">
        <f>Q162*H162</f>
        <v>0</v>
      </c>
      <c r="S162" s="190">
        <v>0</v>
      </c>
      <c r="T162" s="191">
        <f>S162*H162</f>
        <v>0</v>
      </c>
      <c r="U162" s="36"/>
      <c r="V162" s="36"/>
      <c r="W162" s="36"/>
      <c r="X162" s="36"/>
      <c r="Y162" s="36"/>
      <c r="Z162" s="36"/>
      <c r="AA162" s="36"/>
      <c r="AB162" s="36"/>
      <c r="AC162" s="36"/>
      <c r="AD162" s="36"/>
      <c r="AE162" s="36"/>
      <c r="AR162" s="192" t="s">
        <v>148</v>
      </c>
      <c r="AT162" s="192" t="s">
        <v>213</v>
      </c>
      <c r="AU162" s="192" t="s">
        <v>79</v>
      </c>
      <c r="AY162" s="19" t="s">
        <v>211</v>
      </c>
      <c r="BE162" s="193">
        <f>IF(N162="základní",J162,0)</f>
        <v>0</v>
      </c>
      <c r="BF162" s="193">
        <f>IF(N162="snížená",J162,0)</f>
        <v>0</v>
      </c>
      <c r="BG162" s="193">
        <f>IF(N162="zákl. přenesená",J162,0)</f>
        <v>0</v>
      </c>
      <c r="BH162" s="193">
        <f>IF(N162="sníž. přenesená",J162,0)</f>
        <v>0</v>
      </c>
      <c r="BI162" s="193">
        <f>IF(N162="nulová",J162,0)</f>
        <v>0</v>
      </c>
      <c r="BJ162" s="19" t="s">
        <v>79</v>
      </c>
      <c r="BK162" s="193">
        <f>ROUND(I162*H162,2)</f>
        <v>0</v>
      </c>
      <c r="BL162" s="19" t="s">
        <v>148</v>
      </c>
      <c r="BM162" s="192" t="s">
        <v>2243</v>
      </c>
    </row>
    <row r="163" spans="1:65" s="2" customFormat="1" ht="14.45" customHeight="1">
      <c r="A163" s="36"/>
      <c r="B163" s="37"/>
      <c r="C163" s="181" t="s">
        <v>563</v>
      </c>
      <c r="D163" s="181" t="s">
        <v>213</v>
      </c>
      <c r="E163" s="182" t="s">
        <v>2208</v>
      </c>
      <c r="F163" s="183" t="s">
        <v>2209</v>
      </c>
      <c r="G163" s="184" t="s">
        <v>216</v>
      </c>
      <c r="H163" s="185">
        <v>2</v>
      </c>
      <c r="I163" s="186"/>
      <c r="J163" s="187">
        <f>ROUND(I163*H163,2)</f>
        <v>0</v>
      </c>
      <c r="K163" s="183" t="s">
        <v>19</v>
      </c>
      <c r="L163" s="41"/>
      <c r="M163" s="188" t="s">
        <v>19</v>
      </c>
      <c r="N163" s="189" t="s">
        <v>43</v>
      </c>
      <c r="O163" s="66"/>
      <c r="P163" s="190">
        <f>O163*H163</f>
        <v>0</v>
      </c>
      <c r="Q163" s="190">
        <v>0</v>
      </c>
      <c r="R163" s="190">
        <f>Q163*H163</f>
        <v>0</v>
      </c>
      <c r="S163" s="190">
        <v>0</v>
      </c>
      <c r="T163" s="191">
        <f>S163*H163</f>
        <v>0</v>
      </c>
      <c r="U163" s="36"/>
      <c r="V163" s="36"/>
      <c r="W163" s="36"/>
      <c r="X163" s="36"/>
      <c r="Y163" s="36"/>
      <c r="Z163" s="36"/>
      <c r="AA163" s="36"/>
      <c r="AB163" s="36"/>
      <c r="AC163" s="36"/>
      <c r="AD163" s="36"/>
      <c r="AE163" s="36"/>
      <c r="AR163" s="192" t="s">
        <v>148</v>
      </c>
      <c r="AT163" s="192" t="s">
        <v>213</v>
      </c>
      <c r="AU163" s="192" t="s">
        <v>79</v>
      </c>
      <c r="AY163" s="19" t="s">
        <v>211</v>
      </c>
      <c r="BE163" s="193">
        <f>IF(N163="základní",J163,0)</f>
        <v>0</v>
      </c>
      <c r="BF163" s="193">
        <f>IF(N163="snížená",J163,0)</f>
        <v>0</v>
      </c>
      <c r="BG163" s="193">
        <f>IF(N163="zákl. přenesená",J163,0)</f>
        <v>0</v>
      </c>
      <c r="BH163" s="193">
        <f>IF(N163="sníž. přenesená",J163,0)</f>
        <v>0</v>
      </c>
      <c r="BI163" s="193">
        <f>IF(N163="nulová",J163,0)</f>
        <v>0</v>
      </c>
      <c r="BJ163" s="19" t="s">
        <v>79</v>
      </c>
      <c r="BK163" s="193">
        <f>ROUND(I163*H163,2)</f>
        <v>0</v>
      </c>
      <c r="BL163" s="19" t="s">
        <v>148</v>
      </c>
      <c r="BM163" s="192" t="s">
        <v>2244</v>
      </c>
    </row>
    <row r="164" spans="1:65" s="12" customFormat="1" ht="25.9" customHeight="1">
      <c r="B164" s="165"/>
      <c r="C164" s="166"/>
      <c r="D164" s="167" t="s">
        <v>71</v>
      </c>
      <c r="E164" s="168" t="s">
        <v>1736</v>
      </c>
      <c r="F164" s="168" t="s">
        <v>2023</v>
      </c>
      <c r="G164" s="166"/>
      <c r="H164" s="166"/>
      <c r="I164" s="169"/>
      <c r="J164" s="170">
        <f>BK164</f>
        <v>0</v>
      </c>
      <c r="K164" s="166"/>
      <c r="L164" s="171"/>
      <c r="M164" s="172"/>
      <c r="N164" s="173"/>
      <c r="O164" s="173"/>
      <c r="P164" s="174">
        <f>SUM(P165:P169)</f>
        <v>0</v>
      </c>
      <c r="Q164" s="173"/>
      <c r="R164" s="174">
        <f>SUM(R165:R169)</f>
        <v>0</v>
      </c>
      <c r="S164" s="173"/>
      <c r="T164" s="175">
        <f>SUM(T165:T169)</f>
        <v>0</v>
      </c>
      <c r="AR164" s="176" t="s">
        <v>79</v>
      </c>
      <c r="AT164" s="177" t="s">
        <v>71</v>
      </c>
      <c r="AU164" s="177" t="s">
        <v>72</v>
      </c>
      <c r="AY164" s="176" t="s">
        <v>211</v>
      </c>
      <c r="BK164" s="178">
        <f>SUM(BK165:BK169)</f>
        <v>0</v>
      </c>
    </row>
    <row r="165" spans="1:65" s="2" customFormat="1" ht="24.2" customHeight="1">
      <c r="A165" s="36"/>
      <c r="B165" s="37"/>
      <c r="C165" s="181" t="s">
        <v>568</v>
      </c>
      <c r="D165" s="181" t="s">
        <v>213</v>
      </c>
      <c r="E165" s="182" t="s">
        <v>2245</v>
      </c>
      <c r="F165" s="183" t="s">
        <v>2246</v>
      </c>
      <c r="G165" s="184" t="s">
        <v>2247</v>
      </c>
      <c r="H165" s="185">
        <v>2</v>
      </c>
      <c r="I165" s="186"/>
      <c r="J165" s="187">
        <f>ROUND(I165*H165,2)</f>
        <v>0</v>
      </c>
      <c r="K165" s="183" t="s">
        <v>19</v>
      </c>
      <c r="L165" s="41"/>
      <c r="M165" s="188" t="s">
        <v>19</v>
      </c>
      <c r="N165" s="189" t="s">
        <v>43</v>
      </c>
      <c r="O165" s="66"/>
      <c r="P165" s="190">
        <f>O165*H165</f>
        <v>0</v>
      </c>
      <c r="Q165" s="190">
        <v>0</v>
      </c>
      <c r="R165" s="190">
        <f>Q165*H165</f>
        <v>0</v>
      </c>
      <c r="S165" s="190">
        <v>0</v>
      </c>
      <c r="T165" s="191">
        <f>S165*H165</f>
        <v>0</v>
      </c>
      <c r="U165" s="36"/>
      <c r="V165" s="36"/>
      <c r="W165" s="36"/>
      <c r="X165" s="36"/>
      <c r="Y165" s="36"/>
      <c r="Z165" s="36"/>
      <c r="AA165" s="36"/>
      <c r="AB165" s="36"/>
      <c r="AC165" s="36"/>
      <c r="AD165" s="36"/>
      <c r="AE165" s="36"/>
      <c r="AR165" s="192" t="s">
        <v>148</v>
      </c>
      <c r="AT165" s="192" t="s">
        <v>213</v>
      </c>
      <c r="AU165" s="192" t="s">
        <v>79</v>
      </c>
      <c r="AY165" s="19" t="s">
        <v>211</v>
      </c>
      <c r="BE165" s="193">
        <f>IF(N165="základní",J165,0)</f>
        <v>0</v>
      </c>
      <c r="BF165" s="193">
        <f>IF(N165="snížená",J165,0)</f>
        <v>0</v>
      </c>
      <c r="BG165" s="193">
        <f>IF(N165="zákl. přenesená",J165,0)</f>
        <v>0</v>
      </c>
      <c r="BH165" s="193">
        <f>IF(N165="sníž. přenesená",J165,0)</f>
        <v>0</v>
      </c>
      <c r="BI165" s="193">
        <f>IF(N165="nulová",J165,0)</f>
        <v>0</v>
      </c>
      <c r="BJ165" s="19" t="s">
        <v>79</v>
      </c>
      <c r="BK165" s="193">
        <f>ROUND(I165*H165,2)</f>
        <v>0</v>
      </c>
      <c r="BL165" s="19" t="s">
        <v>148</v>
      </c>
      <c r="BM165" s="192" t="s">
        <v>2248</v>
      </c>
    </row>
    <row r="166" spans="1:65" s="2" customFormat="1" ht="14.45" customHeight="1">
      <c r="A166" s="36"/>
      <c r="B166" s="37"/>
      <c r="C166" s="181" t="s">
        <v>572</v>
      </c>
      <c r="D166" s="181" t="s">
        <v>213</v>
      </c>
      <c r="E166" s="182" t="s">
        <v>2249</v>
      </c>
      <c r="F166" s="183" t="s">
        <v>2250</v>
      </c>
      <c r="G166" s="184" t="s">
        <v>2247</v>
      </c>
      <c r="H166" s="185">
        <v>2</v>
      </c>
      <c r="I166" s="186"/>
      <c r="J166" s="187">
        <f>ROUND(I166*H166,2)</f>
        <v>0</v>
      </c>
      <c r="K166" s="183" t="s">
        <v>19</v>
      </c>
      <c r="L166" s="41"/>
      <c r="M166" s="188" t="s">
        <v>19</v>
      </c>
      <c r="N166" s="189" t="s">
        <v>43</v>
      </c>
      <c r="O166" s="66"/>
      <c r="P166" s="190">
        <f>O166*H166</f>
        <v>0</v>
      </c>
      <c r="Q166" s="190">
        <v>0</v>
      </c>
      <c r="R166" s="190">
        <f>Q166*H166</f>
        <v>0</v>
      </c>
      <c r="S166" s="190">
        <v>0</v>
      </c>
      <c r="T166" s="191">
        <f>S166*H166</f>
        <v>0</v>
      </c>
      <c r="U166" s="36"/>
      <c r="V166" s="36"/>
      <c r="W166" s="36"/>
      <c r="X166" s="36"/>
      <c r="Y166" s="36"/>
      <c r="Z166" s="36"/>
      <c r="AA166" s="36"/>
      <c r="AB166" s="36"/>
      <c r="AC166" s="36"/>
      <c r="AD166" s="36"/>
      <c r="AE166" s="36"/>
      <c r="AR166" s="192" t="s">
        <v>148</v>
      </c>
      <c r="AT166" s="192" t="s">
        <v>213</v>
      </c>
      <c r="AU166" s="192" t="s">
        <v>79</v>
      </c>
      <c r="AY166" s="19" t="s">
        <v>211</v>
      </c>
      <c r="BE166" s="193">
        <f>IF(N166="základní",J166,0)</f>
        <v>0</v>
      </c>
      <c r="BF166" s="193">
        <f>IF(N166="snížená",J166,0)</f>
        <v>0</v>
      </c>
      <c r="BG166" s="193">
        <f>IF(N166="zákl. přenesená",J166,0)</f>
        <v>0</v>
      </c>
      <c r="BH166" s="193">
        <f>IF(N166="sníž. přenesená",J166,0)</f>
        <v>0</v>
      </c>
      <c r="BI166" s="193">
        <f>IF(N166="nulová",J166,0)</f>
        <v>0</v>
      </c>
      <c r="BJ166" s="19" t="s">
        <v>79</v>
      </c>
      <c r="BK166" s="193">
        <f>ROUND(I166*H166,2)</f>
        <v>0</v>
      </c>
      <c r="BL166" s="19" t="s">
        <v>148</v>
      </c>
      <c r="BM166" s="192" t="s">
        <v>2251</v>
      </c>
    </row>
    <row r="167" spans="1:65" s="2" customFormat="1" ht="14.45" customHeight="1">
      <c r="A167" s="36"/>
      <c r="B167" s="37"/>
      <c r="C167" s="181" t="s">
        <v>576</v>
      </c>
      <c r="D167" s="181" t="s">
        <v>213</v>
      </c>
      <c r="E167" s="182" t="s">
        <v>2252</v>
      </c>
      <c r="F167" s="183" t="s">
        <v>2253</v>
      </c>
      <c r="G167" s="184" t="s">
        <v>2247</v>
      </c>
      <c r="H167" s="185">
        <v>2</v>
      </c>
      <c r="I167" s="186"/>
      <c r="J167" s="187">
        <f>ROUND(I167*H167,2)</f>
        <v>0</v>
      </c>
      <c r="K167" s="183" t="s">
        <v>19</v>
      </c>
      <c r="L167" s="41"/>
      <c r="M167" s="188" t="s">
        <v>19</v>
      </c>
      <c r="N167" s="189" t="s">
        <v>43</v>
      </c>
      <c r="O167" s="66"/>
      <c r="P167" s="190">
        <f>O167*H167</f>
        <v>0</v>
      </c>
      <c r="Q167" s="190">
        <v>0</v>
      </c>
      <c r="R167" s="190">
        <f>Q167*H167</f>
        <v>0</v>
      </c>
      <c r="S167" s="190">
        <v>0</v>
      </c>
      <c r="T167" s="191">
        <f>S167*H167</f>
        <v>0</v>
      </c>
      <c r="U167" s="36"/>
      <c r="V167" s="36"/>
      <c r="W167" s="36"/>
      <c r="X167" s="36"/>
      <c r="Y167" s="36"/>
      <c r="Z167" s="36"/>
      <c r="AA167" s="36"/>
      <c r="AB167" s="36"/>
      <c r="AC167" s="36"/>
      <c r="AD167" s="36"/>
      <c r="AE167" s="36"/>
      <c r="AR167" s="192" t="s">
        <v>148</v>
      </c>
      <c r="AT167" s="192" t="s">
        <v>213</v>
      </c>
      <c r="AU167" s="192" t="s">
        <v>79</v>
      </c>
      <c r="AY167" s="19" t="s">
        <v>211</v>
      </c>
      <c r="BE167" s="193">
        <f>IF(N167="základní",J167,0)</f>
        <v>0</v>
      </c>
      <c r="BF167" s="193">
        <f>IF(N167="snížená",J167,0)</f>
        <v>0</v>
      </c>
      <c r="BG167" s="193">
        <f>IF(N167="zákl. přenesená",J167,0)</f>
        <v>0</v>
      </c>
      <c r="BH167" s="193">
        <f>IF(N167="sníž. přenesená",J167,0)</f>
        <v>0</v>
      </c>
      <c r="BI167" s="193">
        <f>IF(N167="nulová",J167,0)</f>
        <v>0</v>
      </c>
      <c r="BJ167" s="19" t="s">
        <v>79</v>
      </c>
      <c r="BK167" s="193">
        <f>ROUND(I167*H167,2)</f>
        <v>0</v>
      </c>
      <c r="BL167" s="19" t="s">
        <v>148</v>
      </c>
      <c r="BM167" s="192" t="s">
        <v>2254</v>
      </c>
    </row>
    <row r="168" spans="1:65" s="2" customFormat="1" ht="14.45" customHeight="1">
      <c r="A168" s="36"/>
      <c r="B168" s="37"/>
      <c r="C168" s="181" t="s">
        <v>580</v>
      </c>
      <c r="D168" s="181" t="s">
        <v>213</v>
      </c>
      <c r="E168" s="182" t="s">
        <v>2255</v>
      </c>
      <c r="F168" s="183" t="s">
        <v>2256</v>
      </c>
      <c r="G168" s="184" t="s">
        <v>2247</v>
      </c>
      <c r="H168" s="185">
        <v>2</v>
      </c>
      <c r="I168" s="186"/>
      <c r="J168" s="187">
        <f>ROUND(I168*H168,2)</f>
        <v>0</v>
      </c>
      <c r="K168" s="183" t="s">
        <v>19</v>
      </c>
      <c r="L168" s="41"/>
      <c r="M168" s="188" t="s">
        <v>19</v>
      </c>
      <c r="N168" s="189" t="s">
        <v>43</v>
      </c>
      <c r="O168" s="66"/>
      <c r="P168" s="190">
        <f>O168*H168</f>
        <v>0</v>
      </c>
      <c r="Q168" s="190">
        <v>0</v>
      </c>
      <c r="R168" s="190">
        <f>Q168*H168</f>
        <v>0</v>
      </c>
      <c r="S168" s="190">
        <v>0</v>
      </c>
      <c r="T168" s="191">
        <f>S168*H168</f>
        <v>0</v>
      </c>
      <c r="U168" s="36"/>
      <c r="V168" s="36"/>
      <c r="W168" s="36"/>
      <c r="X168" s="36"/>
      <c r="Y168" s="36"/>
      <c r="Z168" s="36"/>
      <c r="AA168" s="36"/>
      <c r="AB168" s="36"/>
      <c r="AC168" s="36"/>
      <c r="AD168" s="36"/>
      <c r="AE168" s="36"/>
      <c r="AR168" s="192" t="s">
        <v>148</v>
      </c>
      <c r="AT168" s="192" t="s">
        <v>213</v>
      </c>
      <c r="AU168" s="192" t="s">
        <v>79</v>
      </c>
      <c r="AY168" s="19" t="s">
        <v>211</v>
      </c>
      <c r="BE168" s="193">
        <f>IF(N168="základní",J168,0)</f>
        <v>0</v>
      </c>
      <c r="BF168" s="193">
        <f>IF(N168="snížená",J168,0)</f>
        <v>0</v>
      </c>
      <c r="BG168" s="193">
        <f>IF(N168="zákl. přenesená",J168,0)</f>
        <v>0</v>
      </c>
      <c r="BH168" s="193">
        <f>IF(N168="sníž. přenesená",J168,0)</f>
        <v>0</v>
      </c>
      <c r="BI168" s="193">
        <f>IF(N168="nulová",J168,0)</f>
        <v>0</v>
      </c>
      <c r="BJ168" s="19" t="s">
        <v>79</v>
      </c>
      <c r="BK168" s="193">
        <f>ROUND(I168*H168,2)</f>
        <v>0</v>
      </c>
      <c r="BL168" s="19" t="s">
        <v>148</v>
      </c>
      <c r="BM168" s="192" t="s">
        <v>2257</v>
      </c>
    </row>
    <row r="169" spans="1:65" s="2" customFormat="1" ht="14.45" customHeight="1">
      <c r="A169" s="36"/>
      <c r="B169" s="37"/>
      <c r="C169" s="181" t="s">
        <v>584</v>
      </c>
      <c r="D169" s="181" t="s">
        <v>213</v>
      </c>
      <c r="E169" s="182" t="s">
        <v>2258</v>
      </c>
      <c r="F169" s="183" t="s">
        <v>2259</v>
      </c>
      <c r="G169" s="184" t="s">
        <v>2247</v>
      </c>
      <c r="H169" s="185">
        <v>2</v>
      </c>
      <c r="I169" s="186"/>
      <c r="J169" s="187">
        <f>ROUND(I169*H169,2)</f>
        <v>0</v>
      </c>
      <c r="K169" s="183" t="s">
        <v>19</v>
      </c>
      <c r="L169" s="41"/>
      <c r="M169" s="264" t="s">
        <v>19</v>
      </c>
      <c r="N169" s="265" t="s">
        <v>43</v>
      </c>
      <c r="O169" s="261"/>
      <c r="P169" s="262">
        <f>O169*H169</f>
        <v>0</v>
      </c>
      <c r="Q169" s="262">
        <v>0</v>
      </c>
      <c r="R169" s="262">
        <f>Q169*H169</f>
        <v>0</v>
      </c>
      <c r="S169" s="262">
        <v>0</v>
      </c>
      <c r="T169" s="263">
        <f>S169*H169</f>
        <v>0</v>
      </c>
      <c r="U169" s="36"/>
      <c r="V169" s="36"/>
      <c r="W169" s="36"/>
      <c r="X169" s="36"/>
      <c r="Y169" s="36"/>
      <c r="Z169" s="36"/>
      <c r="AA169" s="36"/>
      <c r="AB169" s="36"/>
      <c r="AC169" s="36"/>
      <c r="AD169" s="36"/>
      <c r="AE169" s="36"/>
      <c r="AR169" s="192" t="s">
        <v>148</v>
      </c>
      <c r="AT169" s="192" t="s">
        <v>213</v>
      </c>
      <c r="AU169" s="192" t="s">
        <v>79</v>
      </c>
      <c r="AY169" s="19" t="s">
        <v>211</v>
      </c>
      <c r="BE169" s="193">
        <f>IF(N169="základní",J169,0)</f>
        <v>0</v>
      </c>
      <c r="BF169" s="193">
        <f>IF(N169="snížená",J169,0)</f>
        <v>0</v>
      </c>
      <c r="BG169" s="193">
        <f>IF(N169="zákl. přenesená",J169,0)</f>
        <v>0</v>
      </c>
      <c r="BH169" s="193">
        <f>IF(N169="sníž. přenesená",J169,0)</f>
        <v>0</v>
      </c>
      <c r="BI169" s="193">
        <f>IF(N169="nulová",J169,0)</f>
        <v>0</v>
      </c>
      <c r="BJ169" s="19" t="s">
        <v>79</v>
      </c>
      <c r="BK169" s="193">
        <f>ROUND(I169*H169,2)</f>
        <v>0</v>
      </c>
      <c r="BL169" s="19" t="s">
        <v>148</v>
      </c>
      <c r="BM169" s="192" t="s">
        <v>2260</v>
      </c>
    </row>
    <row r="170" spans="1:65" s="2" customFormat="1" ht="6.95" customHeight="1">
      <c r="A170" s="36"/>
      <c r="B170" s="49"/>
      <c r="C170" s="50"/>
      <c r="D170" s="50"/>
      <c r="E170" s="50"/>
      <c r="F170" s="50"/>
      <c r="G170" s="50"/>
      <c r="H170" s="50"/>
      <c r="I170" s="50"/>
      <c r="J170" s="50"/>
      <c r="K170" s="50"/>
      <c r="L170" s="41"/>
      <c r="M170" s="36"/>
      <c r="O170" s="36"/>
      <c r="P170" s="36"/>
      <c r="Q170" s="36"/>
      <c r="R170" s="36"/>
      <c r="S170" s="36"/>
      <c r="T170" s="36"/>
      <c r="U170" s="36"/>
      <c r="V170" s="36"/>
      <c r="W170" s="36"/>
      <c r="X170" s="36"/>
      <c r="Y170" s="36"/>
      <c r="Z170" s="36"/>
      <c r="AA170" s="36"/>
      <c r="AB170" s="36"/>
      <c r="AC170" s="36"/>
      <c r="AD170" s="36"/>
      <c r="AE170" s="36"/>
    </row>
  </sheetData>
  <sheetProtection algorithmName="SHA-512" hashValue="TuGEEEAAJVoA3w9BNoKMT5ciky0XIqWX+4uqmhvN06vQ4HJBoIiR7eweXoSWQRrGLOJsZEhMThyeVRP/PA2gcg==" saltValue="UKxTV6UHiSrNNk7IXY7aROFPlBAKyNOijx9lcst372K7SLwFSzHrAilWFdlnyrB86//NSowtS++FGZFdTp+SUg==" spinCount="100000" sheet="1" objects="1" scenarios="1" formatColumns="0" formatRows="0" autoFilter="0"/>
  <autoFilter ref="C81:K169"/>
  <mergeCells count="9">
    <mergeCell ref="E50:H50"/>
    <mergeCell ref="E72:H72"/>
    <mergeCell ref="E74:H7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6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119</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11" t="s">
        <v>2261</v>
      </c>
      <c r="F9" s="410"/>
      <c r="G9" s="410"/>
      <c r="H9" s="410"/>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ROUND(J88,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ROUND((SUM(BE88:BE266)),  2)</f>
        <v>0</v>
      </c>
      <c r="G33" s="36"/>
      <c r="H33" s="36"/>
      <c r="I33" s="127">
        <v>0.21</v>
      </c>
      <c r="J33" s="126">
        <f>ROUND(((SUM(BE88:BE266))*I33),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ROUND((SUM(BF88:BF266)),  2)</f>
        <v>0</v>
      </c>
      <c r="G34" s="36"/>
      <c r="H34" s="36"/>
      <c r="I34" s="127">
        <v>0.15</v>
      </c>
      <c r="J34" s="126">
        <f>ROUND(((SUM(BF88:BF266))*I34),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ROUND((SUM(BG88:BG266)),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ROUND((SUM(BH88:BH266)),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ROUND((SUM(BI88:BI266)),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08 - PS 02 - Vrty NV1, NV2 - elektročást a MaR</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J88</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1678</v>
      </c>
      <c r="E60" s="146"/>
      <c r="F60" s="146"/>
      <c r="G60" s="146"/>
      <c r="H60" s="146"/>
      <c r="I60" s="146"/>
      <c r="J60" s="147">
        <f>J89</f>
        <v>0</v>
      </c>
      <c r="K60" s="144"/>
      <c r="L60" s="148"/>
    </row>
    <row r="61" spans="1:47" s="9" customFormat="1" ht="24.95" customHeight="1">
      <c r="B61" s="143"/>
      <c r="C61" s="144"/>
      <c r="D61" s="145" t="s">
        <v>2262</v>
      </c>
      <c r="E61" s="146"/>
      <c r="F61" s="146"/>
      <c r="G61" s="146"/>
      <c r="H61" s="146"/>
      <c r="I61" s="146"/>
      <c r="J61" s="147">
        <f>J195</f>
        <v>0</v>
      </c>
      <c r="K61" s="144"/>
      <c r="L61" s="148"/>
    </row>
    <row r="62" spans="1:47" s="9" customFormat="1" ht="24.95" customHeight="1">
      <c r="B62" s="143"/>
      <c r="C62" s="144"/>
      <c r="D62" s="145" t="s">
        <v>1680</v>
      </c>
      <c r="E62" s="146"/>
      <c r="F62" s="146"/>
      <c r="G62" s="146"/>
      <c r="H62" s="146"/>
      <c r="I62" s="146"/>
      <c r="J62" s="147">
        <f>J209</f>
        <v>0</v>
      </c>
      <c r="K62" s="144"/>
      <c r="L62" s="148"/>
    </row>
    <row r="63" spans="1:47" s="9" customFormat="1" ht="24.95" customHeight="1">
      <c r="B63" s="143"/>
      <c r="C63" s="144"/>
      <c r="D63" s="145" t="s">
        <v>1681</v>
      </c>
      <c r="E63" s="146"/>
      <c r="F63" s="146"/>
      <c r="G63" s="146"/>
      <c r="H63" s="146"/>
      <c r="I63" s="146"/>
      <c r="J63" s="147">
        <f>J213</f>
        <v>0</v>
      </c>
      <c r="K63" s="144"/>
      <c r="L63" s="148"/>
    </row>
    <row r="64" spans="1:47" s="9" customFormat="1" ht="24.95" customHeight="1">
      <c r="B64" s="143"/>
      <c r="C64" s="144"/>
      <c r="D64" s="145" t="s">
        <v>2263</v>
      </c>
      <c r="E64" s="146"/>
      <c r="F64" s="146"/>
      <c r="G64" s="146"/>
      <c r="H64" s="146"/>
      <c r="I64" s="146"/>
      <c r="J64" s="147">
        <f>J219</f>
        <v>0</v>
      </c>
      <c r="K64" s="144"/>
      <c r="L64" s="148"/>
    </row>
    <row r="65" spans="1:31" s="9" customFormat="1" ht="24.95" customHeight="1">
      <c r="B65" s="143"/>
      <c r="C65" s="144"/>
      <c r="D65" s="145" t="s">
        <v>1683</v>
      </c>
      <c r="E65" s="146"/>
      <c r="F65" s="146"/>
      <c r="G65" s="146"/>
      <c r="H65" s="146"/>
      <c r="I65" s="146"/>
      <c r="J65" s="147">
        <f>J227</f>
        <v>0</v>
      </c>
      <c r="K65" s="144"/>
      <c r="L65" s="148"/>
    </row>
    <row r="66" spans="1:31" s="9" customFormat="1" ht="24.95" customHeight="1">
      <c r="B66" s="143"/>
      <c r="C66" s="144"/>
      <c r="D66" s="145" t="s">
        <v>1684</v>
      </c>
      <c r="E66" s="146"/>
      <c r="F66" s="146"/>
      <c r="G66" s="146"/>
      <c r="H66" s="146"/>
      <c r="I66" s="146"/>
      <c r="J66" s="147">
        <f>J231</f>
        <v>0</v>
      </c>
      <c r="K66" s="144"/>
      <c r="L66" s="148"/>
    </row>
    <row r="67" spans="1:31" s="9" customFormat="1" ht="24.95" customHeight="1">
      <c r="B67" s="143"/>
      <c r="C67" s="144"/>
      <c r="D67" s="145" t="s">
        <v>1685</v>
      </c>
      <c r="E67" s="146"/>
      <c r="F67" s="146"/>
      <c r="G67" s="146"/>
      <c r="H67" s="146"/>
      <c r="I67" s="146"/>
      <c r="J67" s="147">
        <f>J250</f>
        <v>0</v>
      </c>
      <c r="K67" s="144"/>
      <c r="L67" s="148"/>
    </row>
    <row r="68" spans="1:31" s="9" customFormat="1" ht="24.95" customHeight="1">
      <c r="B68" s="143"/>
      <c r="C68" s="144"/>
      <c r="D68" s="145" t="s">
        <v>1686</v>
      </c>
      <c r="E68" s="146"/>
      <c r="F68" s="146"/>
      <c r="G68" s="146"/>
      <c r="H68" s="146"/>
      <c r="I68" s="146"/>
      <c r="J68" s="147">
        <f>J259</f>
        <v>0</v>
      </c>
      <c r="K68" s="144"/>
      <c r="L68" s="148"/>
    </row>
    <row r="69" spans="1:31" s="2" customFormat="1" ht="21.75" customHeight="1">
      <c r="A69" s="36"/>
      <c r="B69" s="37"/>
      <c r="C69" s="38"/>
      <c r="D69" s="38"/>
      <c r="E69" s="38"/>
      <c r="F69" s="38"/>
      <c r="G69" s="38"/>
      <c r="H69" s="38"/>
      <c r="I69" s="38"/>
      <c r="J69" s="38"/>
      <c r="K69" s="38"/>
      <c r="L69" s="116"/>
      <c r="S69" s="36"/>
      <c r="T69" s="36"/>
      <c r="U69" s="36"/>
      <c r="V69" s="36"/>
      <c r="W69" s="36"/>
      <c r="X69" s="36"/>
      <c r="Y69" s="36"/>
      <c r="Z69" s="36"/>
      <c r="AA69" s="36"/>
      <c r="AB69" s="36"/>
      <c r="AC69" s="36"/>
      <c r="AD69" s="36"/>
      <c r="AE69" s="36"/>
    </row>
    <row r="70" spans="1:31" s="2" customFormat="1" ht="6.95" customHeight="1">
      <c r="A70" s="36"/>
      <c r="B70" s="49"/>
      <c r="C70" s="50"/>
      <c r="D70" s="50"/>
      <c r="E70" s="50"/>
      <c r="F70" s="50"/>
      <c r="G70" s="50"/>
      <c r="H70" s="50"/>
      <c r="I70" s="50"/>
      <c r="J70" s="50"/>
      <c r="K70" s="50"/>
      <c r="L70" s="116"/>
      <c r="S70" s="36"/>
      <c r="T70" s="36"/>
      <c r="U70" s="36"/>
      <c r="V70" s="36"/>
      <c r="W70" s="36"/>
      <c r="X70" s="36"/>
      <c r="Y70" s="36"/>
      <c r="Z70" s="36"/>
      <c r="AA70" s="36"/>
      <c r="AB70" s="36"/>
      <c r="AC70" s="36"/>
      <c r="AD70" s="36"/>
      <c r="AE70" s="36"/>
    </row>
    <row r="74" spans="1:31" s="2" customFormat="1" ht="6.95" customHeight="1">
      <c r="A74" s="36"/>
      <c r="B74" s="51"/>
      <c r="C74" s="52"/>
      <c r="D74" s="52"/>
      <c r="E74" s="52"/>
      <c r="F74" s="52"/>
      <c r="G74" s="52"/>
      <c r="H74" s="52"/>
      <c r="I74" s="52"/>
      <c r="J74" s="52"/>
      <c r="K74" s="52"/>
      <c r="L74" s="116"/>
      <c r="S74" s="36"/>
      <c r="T74" s="36"/>
      <c r="U74" s="36"/>
      <c r="V74" s="36"/>
      <c r="W74" s="36"/>
      <c r="X74" s="36"/>
      <c r="Y74" s="36"/>
      <c r="Z74" s="36"/>
      <c r="AA74" s="36"/>
      <c r="AB74" s="36"/>
      <c r="AC74" s="36"/>
      <c r="AD74" s="36"/>
      <c r="AE74" s="36"/>
    </row>
    <row r="75" spans="1:31" s="2" customFormat="1" ht="24.95" customHeight="1">
      <c r="A75" s="36"/>
      <c r="B75" s="37"/>
      <c r="C75" s="25" t="s">
        <v>196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16</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415" t="str">
        <f>E7</f>
        <v>Český Brod, vodní zdroje NV1, NV2, napojení na veřejný vodovod</v>
      </c>
      <c r="F78" s="416"/>
      <c r="G78" s="416"/>
      <c r="H78" s="416"/>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158</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E9</f>
        <v>08 - PS 02 - Vrty NV1, NV2 - elektročást a MaR</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F12</f>
        <v>Český Brod</v>
      </c>
      <c r="G82" s="38"/>
      <c r="H82" s="38"/>
      <c r="I82" s="31" t="s">
        <v>23</v>
      </c>
      <c r="J82" s="61" t="str">
        <f>IF(J12="","",J12)</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E15</f>
        <v>Město Český Brod</v>
      </c>
      <c r="G84" s="38"/>
      <c r="H84" s="38"/>
      <c r="I84" s="31" t="s">
        <v>31</v>
      </c>
      <c r="J84" s="34" t="str">
        <f>E21</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IF(E18="","",E18)</f>
        <v>Vyplň údaj</v>
      </c>
      <c r="G85" s="38"/>
      <c r="H85" s="38"/>
      <c r="I85" s="31" t="s">
        <v>34</v>
      </c>
      <c r="J85" s="34" t="str">
        <f>E24</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P89+P195+P209+P213+P219+P227+P231+P250+P259</f>
        <v>0</v>
      </c>
      <c r="Q88" s="74"/>
      <c r="R88" s="162">
        <f>R89+R195+R209+R213+R219+R227+R231+R250+R259</f>
        <v>0</v>
      </c>
      <c r="S88" s="74"/>
      <c r="T88" s="163">
        <f>T89+T195+T209+T213+T219+T227+T231+T250+T259</f>
        <v>0</v>
      </c>
      <c r="U88" s="36"/>
      <c r="V88" s="36"/>
      <c r="W88" s="36"/>
      <c r="X88" s="36"/>
      <c r="Y88" s="36"/>
      <c r="Z88" s="36"/>
      <c r="AA88" s="36"/>
      <c r="AB88" s="36"/>
      <c r="AC88" s="36"/>
      <c r="AD88" s="36"/>
      <c r="AE88" s="36"/>
      <c r="AT88" s="19" t="s">
        <v>71</v>
      </c>
      <c r="AU88" s="19" t="s">
        <v>183</v>
      </c>
      <c r="BK88" s="164">
        <f>BK89+BK195+BK209+BK213+BK219+BK227+BK231+BK250+BK259</f>
        <v>0</v>
      </c>
    </row>
    <row r="89" spans="1:65" s="12" customFormat="1" ht="25.9" customHeight="1">
      <c r="B89" s="165"/>
      <c r="C89" s="166"/>
      <c r="D89" s="167" t="s">
        <v>71</v>
      </c>
      <c r="E89" s="168" t="s">
        <v>1687</v>
      </c>
      <c r="F89" s="168" t="s">
        <v>1688</v>
      </c>
      <c r="G89" s="166"/>
      <c r="H89" s="166"/>
      <c r="I89" s="169"/>
      <c r="J89" s="170">
        <f>BK89</f>
        <v>0</v>
      </c>
      <c r="K89" s="166"/>
      <c r="L89" s="171"/>
      <c r="M89" s="172"/>
      <c r="N89" s="173"/>
      <c r="O89" s="173"/>
      <c r="P89" s="174">
        <f>SUM(P90:P194)</f>
        <v>0</v>
      </c>
      <c r="Q89" s="173"/>
      <c r="R89" s="174">
        <f>SUM(R90:R194)</f>
        <v>0</v>
      </c>
      <c r="S89" s="173"/>
      <c r="T89" s="175">
        <f>SUM(T90:T194)</f>
        <v>0</v>
      </c>
      <c r="AR89" s="176" t="s">
        <v>79</v>
      </c>
      <c r="AT89" s="177" t="s">
        <v>71</v>
      </c>
      <c r="AU89" s="177" t="s">
        <v>72</v>
      </c>
      <c r="AY89" s="176" t="s">
        <v>211</v>
      </c>
      <c r="BK89" s="178">
        <f>SUM(BK90:BK194)</f>
        <v>0</v>
      </c>
    </row>
    <row r="90" spans="1:65" s="2" customFormat="1" ht="24.2" customHeight="1">
      <c r="A90" s="36"/>
      <c r="B90" s="37"/>
      <c r="C90" s="242" t="s">
        <v>79</v>
      </c>
      <c r="D90" s="242" t="s">
        <v>442</v>
      </c>
      <c r="E90" s="243" t="s">
        <v>2264</v>
      </c>
      <c r="F90" s="244" t="s">
        <v>2265</v>
      </c>
      <c r="G90" s="245" t="s">
        <v>1691</v>
      </c>
      <c r="H90" s="246">
        <v>1</v>
      </c>
      <c r="I90" s="247"/>
      <c r="J90" s="248">
        <f>ROUND(I90*H90,2)</f>
        <v>0</v>
      </c>
      <c r="K90" s="244" t="s">
        <v>19</v>
      </c>
      <c r="L90" s="249"/>
      <c r="M90" s="250" t="s">
        <v>19</v>
      </c>
      <c r="N90" s="251" t="s">
        <v>43</v>
      </c>
      <c r="O90" s="66"/>
      <c r="P90" s="190">
        <f>O90*H90</f>
        <v>0</v>
      </c>
      <c r="Q90" s="190">
        <v>0</v>
      </c>
      <c r="R90" s="190">
        <f>Q90*H90</f>
        <v>0</v>
      </c>
      <c r="S90" s="190">
        <v>0</v>
      </c>
      <c r="T90" s="191">
        <f>S90*H90</f>
        <v>0</v>
      </c>
      <c r="U90" s="36"/>
      <c r="V90" s="36"/>
      <c r="W90" s="36"/>
      <c r="X90" s="36"/>
      <c r="Y90" s="36"/>
      <c r="Z90" s="36"/>
      <c r="AA90" s="36"/>
      <c r="AB90" s="36"/>
      <c r="AC90" s="36"/>
      <c r="AD90" s="36"/>
      <c r="AE90" s="36"/>
      <c r="AR90" s="192" t="s">
        <v>254</v>
      </c>
      <c r="AT90" s="192" t="s">
        <v>442</v>
      </c>
      <c r="AU90" s="192" t="s">
        <v>79</v>
      </c>
      <c r="AY90" s="19" t="s">
        <v>211</v>
      </c>
      <c r="BE90" s="193">
        <f>IF(N90="základní",J90,0)</f>
        <v>0</v>
      </c>
      <c r="BF90" s="193">
        <f>IF(N90="snížená",J90,0)</f>
        <v>0</v>
      </c>
      <c r="BG90" s="193">
        <f>IF(N90="zákl. přenesená",J90,0)</f>
        <v>0</v>
      </c>
      <c r="BH90" s="193">
        <f>IF(N90="sníž. přenesená",J90,0)</f>
        <v>0</v>
      </c>
      <c r="BI90" s="193">
        <f>IF(N90="nulová",J90,0)</f>
        <v>0</v>
      </c>
      <c r="BJ90" s="19" t="s">
        <v>79</v>
      </c>
      <c r="BK90" s="193">
        <f>ROUND(I90*H90,2)</f>
        <v>0</v>
      </c>
      <c r="BL90" s="19" t="s">
        <v>148</v>
      </c>
      <c r="BM90" s="192" t="s">
        <v>81</v>
      </c>
    </row>
    <row r="91" spans="1:65" s="2" customFormat="1" ht="19.5">
      <c r="A91" s="36"/>
      <c r="B91" s="37"/>
      <c r="C91" s="38"/>
      <c r="D91" s="194" t="s">
        <v>1502</v>
      </c>
      <c r="E91" s="38"/>
      <c r="F91" s="195" t="s">
        <v>2266</v>
      </c>
      <c r="G91" s="38"/>
      <c r="H91" s="38"/>
      <c r="I91" s="196"/>
      <c r="J91" s="38"/>
      <c r="K91" s="38"/>
      <c r="L91" s="41"/>
      <c r="M91" s="197"/>
      <c r="N91" s="198"/>
      <c r="O91" s="66"/>
      <c r="P91" s="66"/>
      <c r="Q91" s="66"/>
      <c r="R91" s="66"/>
      <c r="S91" s="66"/>
      <c r="T91" s="67"/>
      <c r="U91" s="36"/>
      <c r="V91" s="36"/>
      <c r="W91" s="36"/>
      <c r="X91" s="36"/>
      <c r="Y91" s="36"/>
      <c r="Z91" s="36"/>
      <c r="AA91" s="36"/>
      <c r="AB91" s="36"/>
      <c r="AC91" s="36"/>
      <c r="AD91" s="36"/>
      <c r="AE91" s="36"/>
      <c r="AT91" s="19" t="s">
        <v>1502</v>
      </c>
      <c r="AU91" s="19" t="s">
        <v>79</v>
      </c>
    </row>
    <row r="92" spans="1:65" s="2" customFormat="1" ht="14.45" customHeight="1">
      <c r="A92" s="36"/>
      <c r="B92" s="37"/>
      <c r="C92" s="242" t="s">
        <v>81</v>
      </c>
      <c r="D92" s="242" t="s">
        <v>442</v>
      </c>
      <c r="E92" s="243" t="s">
        <v>2267</v>
      </c>
      <c r="F92" s="244" t="s">
        <v>2268</v>
      </c>
      <c r="G92" s="245" t="s">
        <v>1691</v>
      </c>
      <c r="H92" s="246">
        <v>1</v>
      </c>
      <c r="I92" s="247"/>
      <c r="J92" s="248">
        <f t="shared" ref="J92:J123" si="0">ROUND(I92*H92,2)</f>
        <v>0</v>
      </c>
      <c r="K92" s="244" t="s">
        <v>19</v>
      </c>
      <c r="L92" s="249"/>
      <c r="M92" s="250" t="s">
        <v>19</v>
      </c>
      <c r="N92" s="251" t="s">
        <v>43</v>
      </c>
      <c r="O92" s="66"/>
      <c r="P92" s="190">
        <f t="shared" ref="P92:P123" si="1">O92*H92</f>
        <v>0</v>
      </c>
      <c r="Q92" s="190">
        <v>0</v>
      </c>
      <c r="R92" s="190">
        <f t="shared" ref="R92:R123" si="2">Q92*H92</f>
        <v>0</v>
      </c>
      <c r="S92" s="190">
        <v>0</v>
      </c>
      <c r="T92" s="191">
        <f t="shared" ref="T92:T123" si="3">S92*H92</f>
        <v>0</v>
      </c>
      <c r="U92" s="36"/>
      <c r="V92" s="36"/>
      <c r="W92" s="36"/>
      <c r="X92" s="36"/>
      <c r="Y92" s="36"/>
      <c r="Z92" s="36"/>
      <c r="AA92" s="36"/>
      <c r="AB92" s="36"/>
      <c r="AC92" s="36"/>
      <c r="AD92" s="36"/>
      <c r="AE92" s="36"/>
      <c r="AR92" s="192" t="s">
        <v>254</v>
      </c>
      <c r="AT92" s="192" t="s">
        <v>442</v>
      </c>
      <c r="AU92" s="192" t="s">
        <v>79</v>
      </c>
      <c r="AY92" s="19" t="s">
        <v>211</v>
      </c>
      <c r="BE92" s="193">
        <f t="shared" ref="BE92:BE123" si="4">IF(N92="základní",J92,0)</f>
        <v>0</v>
      </c>
      <c r="BF92" s="193">
        <f t="shared" ref="BF92:BF123" si="5">IF(N92="snížená",J92,0)</f>
        <v>0</v>
      </c>
      <c r="BG92" s="193">
        <f t="shared" ref="BG92:BG123" si="6">IF(N92="zákl. přenesená",J92,0)</f>
        <v>0</v>
      </c>
      <c r="BH92" s="193">
        <f t="shared" ref="BH92:BH123" si="7">IF(N92="sníž. přenesená",J92,0)</f>
        <v>0</v>
      </c>
      <c r="BI92" s="193">
        <f t="shared" ref="BI92:BI123" si="8">IF(N92="nulová",J92,0)</f>
        <v>0</v>
      </c>
      <c r="BJ92" s="19" t="s">
        <v>79</v>
      </c>
      <c r="BK92" s="193">
        <f t="shared" ref="BK92:BK123" si="9">ROUND(I92*H92,2)</f>
        <v>0</v>
      </c>
      <c r="BL92" s="19" t="s">
        <v>148</v>
      </c>
      <c r="BM92" s="192" t="s">
        <v>148</v>
      </c>
    </row>
    <row r="93" spans="1:65" s="2" customFormat="1" ht="14.45" customHeight="1">
      <c r="A93" s="36"/>
      <c r="B93" s="37"/>
      <c r="C93" s="242" t="s">
        <v>225</v>
      </c>
      <c r="D93" s="242" t="s">
        <v>442</v>
      </c>
      <c r="E93" s="243" t="s">
        <v>2269</v>
      </c>
      <c r="F93" s="244" t="s">
        <v>2270</v>
      </c>
      <c r="G93" s="245" t="s">
        <v>1691</v>
      </c>
      <c r="H93" s="246">
        <v>1</v>
      </c>
      <c r="I93" s="247"/>
      <c r="J93" s="248">
        <f t="shared" si="0"/>
        <v>0</v>
      </c>
      <c r="K93" s="244" t="s">
        <v>19</v>
      </c>
      <c r="L93" s="249"/>
      <c r="M93" s="250" t="s">
        <v>19</v>
      </c>
      <c r="N93" s="251" t="s">
        <v>43</v>
      </c>
      <c r="O93" s="66"/>
      <c r="P93" s="190">
        <f t="shared" si="1"/>
        <v>0</v>
      </c>
      <c r="Q93" s="190">
        <v>0</v>
      </c>
      <c r="R93" s="190">
        <f t="shared" si="2"/>
        <v>0</v>
      </c>
      <c r="S93" s="190">
        <v>0</v>
      </c>
      <c r="T93" s="191">
        <f t="shared" si="3"/>
        <v>0</v>
      </c>
      <c r="U93" s="36"/>
      <c r="V93" s="36"/>
      <c r="W93" s="36"/>
      <c r="X93" s="36"/>
      <c r="Y93" s="36"/>
      <c r="Z93" s="36"/>
      <c r="AA93" s="36"/>
      <c r="AB93" s="36"/>
      <c r="AC93" s="36"/>
      <c r="AD93" s="36"/>
      <c r="AE93" s="36"/>
      <c r="AR93" s="192" t="s">
        <v>254</v>
      </c>
      <c r="AT93" s="192" t="s">
        <v>442</v>
      </c>
      <c r="AU93" s="192" t="s">
        <v>79</v>
      </c>
      <c r="AY93" s="19" t="s">
        <v>211</v>
      </c>
      <c r="BE93" s="193">
        <f t="shared" si="4"/>
        <v>0</v>
      </c>
      <c r="BF93" s="193">
        <f t="shared" si="5"/>
        <v>0</v>
      </c>
      <c r="BG93" s="193">
        <f t="shared" si="6"/>
        <v>0</v>
      </c>
      <c r="BH93" s="193">
        <f t="shared" si="7"/>
        <v>0</v>
      </c>
      <c r="BI93" s="193">
        <f t="shared" si="8"/>
        <v>0</v>
      </c>
      <c r="BJ93" s="19" t="s">
        <v>79</v>
      </c>
      <c r="BK93" s="193">
        <f t="shared" si="9"/>
        <v>0</v>
      </c>
      <c r="BL93" s="19" t="s">
        <v>148</v>
      </c>
      <c r="BM93" s="192" t="s">
        <v>243</v>
      </c>
    </row>
    <row r="94" spans="1:65" s="2" customFormat="1" ht="14.45" customHeight="1">
      <c r="A94" s="36"/>
      <c r="B94" s="37"/>
      <c r="C94" s="242" t="s">
        <v>148</v>
      </c>
      <c r="D94" s="242" t="s">
        <v>442</v>
      </c>
      <c r="E94" s="243" t="s">
        <v>2271</v>
      </c>
      <c r="F94" s="244" t="s">
        <v>2272</v>
      </c>
      <c r="G94" s="245" t="s">
        <v>1691</v>
      </c>
      <c r="H94" s="246">
        <v>1</v>
      </c>
      <c r="I94" s="247"/>
      <c r="J94" s="248">
        <f t="shared" si="0"/>
        <v>0</v>
      </c>
      <c r="K94" s="244" t="s">
        <v>19</v>
      </c>
      <c r="L94" s="249"/>
      <c r="M94" s="250" t="s">
        <v>19</v>
      </c>
      <c r="N94" s="251" t="s">
        <v>43</v>
      </c>
      <c r="O94" s="66"/>
      <c r="P94" s="190">
        <f t="shared" si="1"/>
        <v>0</v>
      </c>
      <c r="Q94" s="190">
        <v>0</v>
      </c>
      <c r="R94" s="190">
        <f t="shared" si="2"/>
        <v>0</v>
      </c>
      <c r="S94" s="190">
        <v>0</v>
      </c>
      <c r="T94" s="191">
        <f t="shared" si="3"/>
        <v>0</v>
      </c>
      <c r="U94" s="36"/>
      <c r="V94" s="36"/>
      <c r="W94" s="36"/>
      <c r="X94" s="36"/>
      <c r="Y94" s="36"/>
      <c r="Z94" s="36"/>
      <c r="AA94" s="36"/>
      <c r="AB94" s="36"/>
      <c r="AC94" s="36"/>
      <c r="AD94" s="36"/>
      <c r="AE94" s="36"/>
      <c r="AR94" s="192" t="s">
        <v>254</v>
      </c>
      <c r="AT94" s="192" t="s">
        <v>442</v>
      </c>
      <c r="AU94" s="192" t="s">
        <v>79</v>
      </c>
      <c r="AY94" s="19" t="s">
        <v>211</v>
      </c>
      <c r="BE94" s="193">
        <f t="shared" si="4"/>
        <v>0</v>
      </c>
      <c r="BF94" s="193">
        <f t="shared" si="5"/>
        <v>0</v>
      </c>
      <c r="BG94" s="193">
        <f t="shared" si="6"/>
        <v>0</v>
      </c>
      <c r="BH94" s="193">
        <f t="shared" si="7"/>
        <v>0</v>
      </c>
      <c r="BI94" s="193">
        <f t="shared" si="8"/>
        <v>0</v>
      </c>
      <c r="BJ94" s="19" t="s">
        <v>79</v>
      </c>
      <c r="BK94" s="193">
        <f t="shared" si="9"/>
        <v>0</v>
      </c>
      <c r="BL94" s="19" t="s">
        <v>148</v>
      </c>
      <c r="BM94" s="192" t="s">
        <v>254</v>
      </c>
    </row>
    <row r="95" spans="1:65" s="2" customFormat="1" ht="14.45" customHeight="1">
      <c r="A95" s="36"/>
      <c r="B95" s="37"/>
      <c r="C95" s="242" t="s">
        <v>237</v>
      </c>
      <c r="D95" s="242" t="s">
        <v>442</v>
      </c>
      <c r="E95" s="243" t="s">
        <v>2273</v>
      </c>
      <c r="F95" s="244" t="s">
        <v>2274</v>
      </c>
      <c r="G95" s="245" t="s">
        <v>1691</v>
      </c>
      <c r="H95" s="246">
        <v>2</v>
      </c>
      <c r="I95" s="247"/>
      <c r="J95" s="248">
        <f t="shared" si="0"/>
        <v>0</v>
      </c>
      <c r="K95" s="244" t="s">
        <v>19</v>
      </c>
      <c r="L95" s="249"/>
      <c r="M95" s="250" t="s">
        <v>19</v>
      </c>
      <c r="N95" s="251" t="s">
        <v>43</v>
      </c>
      <c r="O95" s="66"/>
      <c r="P95" s="190">
        <f t="shared" si="1"/>
        <v>0</v>
      </c>
      <c r="Q95" s="190">
        <v>0</v>
      </c>
      <c r="R95" s="190">
        <f t="shared" si="2"/>
        <v>0</v>
      </c>
      <c r="S95" s="190">
        <v>0</v>
      </c>
      <c r="T95" s="191">
        <f t="shared" si="3"/>
        <v>0</v>
      </c>
      <c r="U95" s="36"/>
      <c r="V95" s="36"/>
      <c r="W95" s="36"/>
      <c r="X95" s="36"/>
      <c r="Y95" s="36"/>
      <c r="Z95" s="36"/>
      <c r="AA95" s="36"/>
      <c r="AB95" s="36"/>
      <c r="AC95" s="36"/>
      <c r="AD95" s="36"/>
      <c r="AE95" s="36"/>
      <c r="AR95" s="192" t="s">
        <v>254</v>
      </c>
      <c r="AT95" s="192" t="s">
        <v>442</v>
      </c>
      <c r="AU95" s="192" t="s">
        <v>79</v>
      </c>
      <c r="AY95" s="19" t="s">
        <v>211</v>
      </c>
      <c r="BE95" s="193">
        <f t="shared" si="4"/>
        <v>0</v>
      </c>
      <c r="BF95" s="193">
        <f t="shared" si="5"/>
        <v>0</v>
      </c>
      <c r="BG95" s="193">
        <f t="shared" si="6"/>
        <v>0</v>
      </c>
      <c r="BH95" s="193">
        <f t="shared" si="7"/>
        <v>0</v>
      </c>
      <c r="BI95" s="193">
        <f t="shared" si="8"/>
        <v>0</v>
      </c>
      <c r="BJ95" s="19" t="s">
        <v>79</v>
      </c>
      <c r="BK95" s="193">
        <f t="shared" si="9"/>
        <v>0</v>
      </c>
      <c r="BL95" s="19" t="s">
        <v>148</v>
      </c>
      <c r="BM95" s="192" t="s">
        <v>133</v>
      </c>
    </row>
    <row r="96" spans="1:65" s="2" customFormat="1" ht="14.45" customHeight="1">
      <c r="A96" s="36"/>
      <c r="B96" s="37"/>
      <c r="C96" s="242" t="s">
        <v>243</v>
      </c>
      <c r="D96" s="242" t="s">
        <v>442</v>
      </c>
      <c r="E96" s="243" t="s">
        <v>2275</v>
      </c>
      <c r="F96" s="244" t="s">
        <v>2276</v>
      </c>
      <c r="G96" s="245" t="s">
        <v>1691</v>
      </c>
      <c r="H96" s="246">
        <v>2</v>
      </c>
      <c r="I96" s="247"/>
      <c r="J96" s="248">
        <f t="shared" si="0"/>
        <v>0</v>
      </c>
      <c r="K96" s="244" t="s">
        <v>19</v>
      </c>
      <c r="L96" s="249"/>
      <c r="M96" s="250" t="s">
        <v>19</v>
      </c>
      <c r="N96" s="251" t="s">
        <v>43</v>
      </c>
      <c r="O96" s="66"/>
      <c r="P96" s="190">
        <f t="shared" si="1"/>
        <v>0</v>
      </c>
      <c r="Q96" s="190">
        <v>0</v>
      </c>
      <c r="R96" s="190">
        <f t="shared" si="2"/>
        <v>0</v>
      </c>
      <c r="S96" s="190">
        <v>0</v>
      </c>
      <c r="T96" s="191">
        <f t="shared" si="3"/>
        <v>0</v>
      </c>
      <c r="U96" s="36"/>
      <c r="V96" s="36"/>
      <c r="W96" s="36"/>
      <c r="X96" s="36"/>
      <c r="Y96" s="36"/>
      <c r="Z96" s="36"/>
      <c r="AA96" s="36"/>
      <c r="AB96" s="36"/>
      <c r="AC96" s="36"/>
      <c r="AD96" s="36"/>
      <c r="AE96" s="36"/>
      <c r="AR96" s="192" t="s">
        <v>254</v>
      </c>
      <c r="AT96" s="192" t="s">
        <v>442</v>
      </c>
      <c r="AU96" s="192" t="s">
        <v>79</v>
      </c>
      <c r="AY96" s="19" t="s">
        <v>211</v>
      </c>
      <c r="BE96" s="193">
        <f t="shared" si="4"/>
        <v>0</v>
      </c>
      <c r="BF96" s="193">
        <f t="shared" si="5"/>
        <v>0</v>
      </c>
      <c r="BG96" s="193">
        <f t="shared" si="6"/>
        <v>0</v>
      </c>
      <c r="BH96" s="193">
        <f t="shared" si="7"/>
        <v>0</v>
      </c>
      <c r="BI96" s="193">
        <f t="shared" si="8"/>
        <v>0</v>
      </c>
      <c r="BJ96" s="19" t="s">
        <v>79</v>
      </c>
      <c r="BK96" s="193">
        <f t="shared" si="9"/>
        <v>0</v>
      </c>
      <c r="BL96" s="19" t="s">
        <v>148</v>
      </c>
      <c r="BM96" s="192" t="s">
        <v>276</v>
      </c>
    </row>
    <row r="97" spans="1:65" s="2" customFormat="1" ht="14.45" customHeight="1">
      <c r="A97" s="36"/>
      <c r="B97" s="37"/>
      <c r="C97" s="242" t="s">
        <v>248</v>
      </c>
      <c r="D97" s="242" t="s">
        <v>442</v>
      </c>
      <c r="E97" s="243" t="s">
        <v>2277</v>
      </c>
      <c r="F97" s="244" t="s">
        <v>2278</v>
      </c>
      <c r="G97" s="245" t="s">
        <v>1691</v>
      </c>
      <c r="H97" s="246">
        <v>1</v>
      </c>
      <c r="I97" s="247"/>
      <c r="J97" s="248">
        <f t="shared" si="0"/>
        <v>0</v>
      </c>
      <c r="K97" s="244" t="s">
        <v>19</v>
      </c>
      <c r="L97" s="249"/>
      <c r="M97" s="250" t="s">
        <v>19</v>
      </c>
      <c r="N97" s="251" t="s">
        <v>43</v>
      </c>
      <c r="O97" s="66"/>
      <c r="P97" s="190">
        <f t="shared" si="1"/>
        <v>0</v>
      </c>
      <c r="Q97" s="190">
        <v>0</v>
      </c>
      <c r="R97" s="190">
        <f t="shared" si="2"/>
        <v>0</v>
      </c>
      <c r="S97" s="190">
        <v>0</v>
      </c>
      <c r="T97" s="191">
        <f t="shared" si="3"/>
        <v>0</v>
      </c>
      <c r="U97" s="36"/>
      <c r="V97" s="36"/>
      <c r="W97" s="36"/>
      <c r="X97" s="36"/>
      <c r="Y97" s="36"/>
      <c r="Z97" s="36"/>
      <c r="AA97" s="36"/>
      <c r="AB97" s="36"/>
      <c r="AC97" s="36"/>
      <c r="AD97" s="36"/>
      <c r="AE97" s="36"/>
      <c r="AR97" s="192" t="s">
        <v>254</v>
      </c>
      <c r="AT97" s="192" t="s">
        <v>442</v>
      </c>
      <c r="AU97" s="192" t="s">
        <v>79</v>
      </c>
      <c r="AY97" s="19" t="s">
        <v>211</v>
      </c>
      <c r="BE97" s="193">
        <f t="shared" si="4"/>
        <v>0</v>
      </c>
      <c r="BF97" s="193">
        <f t="shared" si="5"/>
        <v>0</v>
      </c>
      <c r="BG97" s="193">
        <f t="shared" si="6"/>
        <v>0</v>
      </c>
      <c r="BH97" s="193">
        <f t="shared" si="7"/>
        <v>0</v>
      </c>
      <c r="BI97" s="193">
        <f t="shared" si="8"/>
        <v>0</v>
      </c>
      <c r="BJ97" s="19" t="s">
        <v>79</v>
      </c>
      <c r="BK97" s="193">
        <f t="shared" si="9"/>
        <v>0</v>
      </c>
      <c r="BL97" s="19" t="s">
        <v>148</v>
      </c>
      <c r="BM97" s="192" t="s">
        <v>289</v>
      </c>
    </row>
    <row r="98" spans="1:65" s="2" customFormat="1" ht="14.45" customHeight="1">
      <c r="A98" s="36"/>
      <c r="B98" s="37"/>
      <c r="C98" s="242" t="s">
        <v>254</v>
      </c>
      <c r="D98" s="242" t="s">
        <v>442</v>
      </c>
      <c r="E98" s="243" t="s">
        <v>2279</v>
      </c>
      <c r="F98" s="244" t="s">
        <v>2280</v>
      </c>
      <c r="G98" s="245" t="s">
        <v>1691</v>
      </c>
      <c r="H98" s="246">
        <v>1</v>
      </c>
      <c r="I98" s="247"/>
      <c r="J98" s="248">
        <f t="shared" si="0"/>
        <v>0</v>
      </c>
      <c r="K98" s="244" t="s">
        <v>19</v>
      </c>
      <c r="L98" s="249"/>
      <c r="M98" s="250" t="s">
        <v>19</v>
      </c>
      <c r="N98" s="251" t="s">
        <v>43</v>
      </c>
      <c r="O98" s="66"/>
      <c r="P98" s="190">
        <f t="shared" si="1"/>
        <v>0</v>
      </c>
      <c r="Q98" s="190">
        <v>0</v>
      </c>
      <c r="R98" s="190">
        <f t="shared" si="2"/>
        <v>0</v>
      </c>
      <c r="S98" s="190">
        <v>0</v>
      </c>
      <c r="T98" s="191">
        <f t="shared" si="3"/>
        <v>0</v>
      </c>
      <c r="U98" s="36"/>
      <c r="V98" s="36"/>
      <c r="W98" s="36"/>
      <c r="X98" s="36"/>
      <c r="Y98" s="36"/>
      <c r="Z98" s="36"/>
      <c r="AA98" s="36"/>
      <c r="AB98" s="36"/>
      <c r="AC98" s="36"/>
      <c r="AD98" s="36"/>
      <c r="AE98" s="36"/>
      <c r="AR98" s="192" t="s">
        <v>254</v>
      </c>
      <c r="AT98" s="192" t="s">
        <v>442</v>
      </c>
      <c r="AU98" s="192" t="s">
        <v>79</v>
      </c>
      <c r="AY98" s="19" t="s">
        <v>211</v>
      </c>
      <c r="BE98" s="193">
        <f t="shared" si="4"/>
        <v>0</v>
      </c>
      <c r="BF98" s="193">
        <f t="shared" si="5"/>
        <v>0</v>
      </c>
      <c r="BG98" s="193">
        <f t="shared" si="6"/>
        <v>0</v>
      </c>
      <c r="BH98" s="193">
        <f t="shared" si="7"/>
        <v>0</v>
      </c>
      <c r="BI98" s="193">
        <f t="shared" si="8"/>
        <v>0</v>
      </c>
      <c r="BJ98" s="19" t="s">
        <v>79</v>
      </c>
      <c r="BK98" s="193">
        <f t="shared" si="9"/>
        <v>0</v>
      </c>
      <c r="BL98" s="19" t="s">
        <v>148</v>
      </c>
      <c r="BM98" s="192" t="s">
        <v>306</v>
      </c>
    </row>
    <row r="99" spans="1:65" s="2" customFormat="1" ht="14.45" customHeight="1">
      <c r="A99" s="36"/>
      <c r="B99" s="37"/>
      <c r="C99" s="242" t="s">
        <v>259</v>
      </c>
      <c r="D99" s="242" t="s">
        <v>442</v>
      </c>
      <c r="E99" s="243" t="s">
        <v>2281</v>
      </c>
      <c r="F99" s="244" t="s">
        <v>2282</v>
      </c>
      <c r="G99" s="245" t="s">
        <v>1691</v>
      </c>
      <c r="H99" s="246">
        <v>2</v>
      </c>
      <c r="I99" s="247"/>
      <c r="J99" s="248">
        <f t="shared" si="0"/>
        <v>0</v>
      </c>
      <c r="K99" s="244" t="s">
        <v>19</v>
      </c>
      <c r="L99" s="249"/>
      <c r="M99" s="250" t="s">
        <v>19</v>
      </c>
      <c r="N99" s="251" t="s">
        <v>43</v>
      </c>
      <c r="O99" s="66"/>
      <c r="P99" s="190">
        <f t="shared" si="1"/>
        <v>0</v>
      </c>
      <c r="Q99" s="190">
        <v>0</v>
      </c>
      <c r="R99" s="190">
        <f t="shared" si="2"/>
        <v>0</v>
      </c>
      <c r="S99" s="190">
        <v>0</v>
      </c>
      <c r="T99" s="191">
        <f t="shared" si="3"/>
        <v>0</v>
      </c>
      <c r="U99" s="36"/>
      <c r="V99" s="36"/>
      <c r="W99" s="36"/>
      <c r="X99" s="36"/>
      <c r="Y99" s="36"/>
      <c r="Z99" s="36"/>
      <c r="AA99" s="36"/>
      <c r="AB99" s="36"/>
      <c r="AC99" s="36"/>
      <c r="AD99" s="36"/>
      <c r="AE99" s="36"/>
      <c r="AR99" s="192" t="s">
        <v>254</v>
      </c>
      <c r="AT99" s="192" t="s">
        <v>442</v>
      </c>
      <c r="AU99" s="192" t="s">
        <v>79</v>
      </c>
      <c r="AY99" s="19" t="s">
        <v>211</v>
      </c>
      <c r="BE99" s="193">
        <f t="shared" si="4"/>
        <v>0</v>
      </c>
      <c r="BF99" s="193">
        <f t="shared" si="5"/>
        <v>0</v>
      </c>
      <c r="BG99" s="193">
        <f t="shared" si="6"/>
        <v>0</v>
      </c>
      <c r="BH99" s="193">
        <f t="shared" si="7"/>
        <v>0</v>
      </c>
      <c r="BI99" s="193">
        <f t="shared" si="8"/>
        <v>0</v>
      </c>
      <c r="BJ99" s="19" t="s">
        <v>79</v>
      </c>
      <c r="BK99" s="193">
        <f t="shared" si="9"/>
        <v>0</v>
      </c>
      <c r="BL99" s="19" t="s">
        <v>148</v>
      </c>
      <c r="BM99" s="192" t="s">
        <v>315</v>
      </c>
    </row>
    <row r="100" spans="1:65" s="2" customFormat="1" ht="14.45" customHeight="1">
      <c r="A100" s="36"/>
      <c r="B100" s="37"/>
      <c r="C100" s="242" t="s">
        <v>133</v>
      </c>
      <c r="D100" s="242" t="s">
        <v>442</v>
      </c>
      <c r="E100" s="243" t="s">
        <v>2283</v>
      </c>
      <c r="F100" s="244" t="s">
        <v>2284</v>
      </c>
      <c r="G100" s="245" t="s">
        <v>1691</v>
      </c>
      <c r="H100" s="246">
        <v>1</v>
      </c>
      <c r="I100" s="247"/>
      <c r="J100" s="248">
        <f t="shared" si="0"/>
        <v>0</v>
      </c>
      <c r="K100" s="244" t="s">
        <v>19</v>
      </c>
      <c r="L100" s="249"/>
      <c r="M100" s="250" t="s">
        <v>19</v>
      </c>
      <c r="N100" s="251" t="s">
        <v>43</v>
      </c>
      <c r="O100" s="66"/>
      <c r="P100" s="190">
        <f t="shared" si="1"/>
        <v>0</v>
      </c>
      <c r="Q100" s="190">
        <v>0</v>
      </c>
      <c r="R100" s="190">
        <f t="shared" si="2"/>
        <v>0</v>
      </c>
      <c r="S100" s="190">
        <v>0</v>
      </c>
      <c r="T100" s="191">
        <f t="shared" si="3"/>
        <v>0</v>
      </c>
      <c r="U100" s="36"/>
      <c r="V100" s="36"/>
      <c r="W100" s="36"/>
      <c r="X100" s="36"/>
      <c r="Y100" s="36"/>
      <c r="Z100" s="36"/>
      <c r="AA100" s="36"/>
      <c r="AB100" s="36"/>
      <c r="AC100" s="36"/>
      <c r="AD100" s="36"/>
      <c r="AE100" s="36"/>
      <c r="AR100" s="192" t="s">
        <v>254</v>
      </c>
      <c r="AT100" s="192" t="s">
        <v>442</v>
      </c>
      <c r="AU100" s="192" t="s">
        <v>79</v>
      </c>
      <c r="AY100" s="19" t="s">
        <v>211</v>
      </c>
      <c r="BE100" s="193">
        <f t="shared" si="4"/>
        <v>0</v>
      </c>
      <c r="BF100" s="193">
        <f t="shared" si="5"/>
        <v>0</v>
      </c>
      <c r="BG100" s="193">
        <f t="shared" si="6"/>
        <v>0</v>
      </c>
      <c r="BH100" s="193">
        <f t="shared" si="7"/>
        <v>0</v>
      </c>
      <c r="BI100" s="193">
        <f t="shared" si="8"/>
        <v>0</v>
      </c>
      <c r="BJ100" s="19" t="s">
        <v>79</v>
      </c>
      <c r="BK100" s="193">
        <f t="shared" si="9"/>
        <v>0</v>
      </c>
      <c r="BL100" s="19" t="s">
        <v>148</v>
      </c>
      <c r="BM100" s="192" t="s">
        <v>324</v>
      </c>
    </row>
    <row r="101" spans="1:65" s="2" customFormat="1" ht="14.45" customHeight="1">
      <c r="A101" s="36"/>
      <c r="B101" s="37"/>
      <c r="C101" s="242" t="s">
        <v>270</v>
      </c>
      <c r="D101" s="242" t="s">
        <v>442</v>
      </c>
      <c r="E101" s="243" t="s">
        <v>2285</v>
      </c>
      <c r="F101" s="244" t="s">
        <v>2286</v>
      </c>
      <c r="G101" s="245" t="s">
        <v>1691</v>
      </c>
      <c r="H101" s="246">
        <v>1</v>
      </c>
      <c r="I101" s="247"/>
      <c r="J101" s="248">
        <f t="shared" si="0"/>
        <v>0</v>
      </c>
      <c r="K101" s="244" t="s">
        <v>19</v>
      </c>
      <c r="L101" s="249"/>
      <c r="M101" s="250" t="s">
        <v>19</v>
      </c>
      <c r="N101" s="251" t="s">
        <v>43</v>
      </c>
      <c r="O101" s="66"/>
      <c r="P101" s="190">
        <f t="shared" si="1"/>
        <v>0</v>
      </c>
      <c r="Q101" s="190">
        <v>0</v>
      </c>
      <c r="R101" s="190">
        <f t="shared" si="2"/>
        <v>0</v>
      </c>
      <c r="S101" s="190">
        <v>0</v>
      </c>
      <c r="T101" s="191">
        <f t="shared" si="3"/>
        <v>0</v>
      </c>
      <c r="U101" s="36"/>
      <c r="V101" s="36"/>
      <c r="W101" s="36"/>
      <c r="X101" s="36"/>
      <c r="Y101" s="36"/>
      <c r="Z101" s="36"/>
      <c r="AA101" s="36"/>
      <c r="AB101" s="36"/>
      <c r="AC101" s="36"/>
      <c r="AD101" s="36"/>
      <c r="AE101" s="36"/>
      <c r="AR101" s="192" t="s">
        <v>254</v>
      </c>
      <c r="AT101" s="192" t="s">
        <v>442</v>
      </c>
      <c r="AU101" s="192" t="s">
        <v>79</v>
      </c>
      <c r="AY101" s="19" t="s">
        <v>211</v>
      </c>
      <c r="BE101" s="193">
        <f t="shared" si="4"/>
        <v>0</v>
      </c>
      <c r="BF101" s="193">
        <f t="shared" si="5"/>
        <v>0</v>
      </c>
      <c r="BG101" s="193">
        <f t="shared" si="6"/>
        <v>0</v>
      </c>
      <c r="BH101" s="193">
        <f t="shared" si="7"/>
        <v>0</v>
      </c>
      <c r="BI101" s="193">
        <f t="shared" si="8"/>
        <v>0</v>
      </c>
      <c r="BJ101" s="19" t="s">
        <v>79</v>
      </c>
      <c r="BK101" s="193">
        <f t="shared" si="9"/>
        <v>0</v>
      </c>
      <c r="BL101" s="19" t="s">
        <v>148</v>
      </c>
      <c r="BM101" s="192" t="s">
        <v>336</v>
      </c>
    </row>
    <row r="102" spans="1:65" s="2" customFormat="1" ht="14.45" customHeight="1">
      <c r="A102" s="36"/>
      <c r="B102" s="37"/>
      <c r="C102" s="242" t="s">
        <v>276</v>
      </c>
      <c r="D102" s="242" t="s">
        <v>442</v>
      </c>
      <c r="E102" s="243" t="s">
        <v>2287</v>
      </c>
      <c r="F102" s="244" t="s">
        <v>2288</v>
      </c>
      <c r="G102" s="245" t="s">
        <v>1691</v>
      </c>
      <c r="H102" s="246">
        <v>1</v>
      </c>
      <c r="I102" s="247"/>
      <c r="J102" s="248">
        <f t="shared" si="0"/>
        <v>0</v>
      </c>
      <c r="K102" s="244" t="s">
        <v>19</v>
      </c>
      <c r="L102" s="249"/>
      <c r="M102" s="250" t="s">
        <v>19</v>
      </c>
      <c r="N102" s="251" t="s">
        <v>43</v>
      </c>
      <c r="O102" s="66"/>
      <c r="P102" s="190">
        <f t="shared" si="1"/>
        <v>0</v>
      </c>
      <c r="Q102" s="190">
        <v>0</v>
      </c>
      <c r="R102" s="190">
        <f t="shared" si="2"/>
        <v>0</v>
      </c>
      <c r="S102" s="190">
        <v>0</v>
      </c>
      <c r="T102" s="191">
        <f t="shared" si="3"/>
        <v>0</v>
      </c>
      <c r="U102" s="36"/>
      <c r="V102" s="36"/>
      <c r="W102" s="36"/>
      <c r="X102" s="36"/>
      <c r="Y102" s="36"/>
      <c r="Z102" s="36"/>
      <c r="AA102" s="36"/>
      <c r="AB102" s="36"/>
      <c r="AC102" s="36"/>
      <c r="AD102" s="36"/>
      <c r="AE102" s="36"/>
      <c r="AR102" s="192" t="s">
        <v>254</v>
      </c>
      <c r="AT102" s="192" t="s">
        <v>442</v>
      </c>
      <c r="AU102" s="192" t="s">
        <v>79</v>
      </c>
      <c r="AY102" s="19" t="s">
        <v>211</v>
      </c>
      <c r="BE102" s="193">
        <f t="shared" si="4"/>
        <v>0</v>
      </c>
      <c r="BF102" s="193">
        <f t="shared" si="5"/>
        <v>0</v>
      </c>
      <c r="BG102" s="193">
        <f t="shared" si="6"/>
        <v>0</v>
      </c>
      <c r="BH102" s="193">
        <f t="shared" si="7"/>
        <v>0</v>
      </c>
      <c r="BI102" s="193">
        <f t="shared" si="8"/>
        <v>0</v>
      </c>
      <c r="BJ102" s="19" t="s">
        <v>79</v>
      </c>
      <c r="BK102" s="193">
        <f t="shared" si="9"/>
        <v>0</v>
      </c>
      <c r="BL102" s="19" t="s">
        <v>148</v>
      </c>
      <c r="BM102" s="192" t="s">
        <v>348</v>
      </c>
    </row>
    <row r="103" spans="1:65" s="2" customFormat="1" ht="14.45" customHeight="1">
      <c r="A103" s="36"/>
      <c r="B103" s="37"/>
      <c r="C103" s="242" t="s">
        <v>282</v>
      </c>
      <c r="D103" s="242" t="s">
        <v>442</v>
      </c>
      <c r="E103" s="243" t="s">
        <v>2289</v>
      </c>
      <c r="F103" s="244" t="s">
        <v>2290</v>
      </c>
      <c r="G103" s="245" t="s">
        <v>1691</v>
      </c>
      <c r="H103" s="246">
        <v>1</v>
      </c>
      <c r="I103" s="247"/>
      <c r="J103" s="248">
        <f t="shared" si="0"/>
        <v>0</v>
      </c>
      <c r="K103" s="244" t="s">
        <v>19</v>
      </c>
      <c r="L103" s="249"/>
      <c r="M103" s="250" t="s">
        <v>19</v>
      </c>
      <c r="N103" s="251" t="s">
        <v>43</v>
      </c>
      <c r="O103" s="66"/>
      <c r="P103" s="190">
        <f t="shared" si="1"/>
        <v>0</v>
      </c>
      <c r="Q103" s="190">
        <v>0</v>
      </c>
      <c r="R103" s="190">
        <f t="shared" si="2"/>
        <v>0</v>
      </c>
      <c r="S103" s="190">
        <v>0</v>
      </c>
      <c r="T103" s="191">
        <f t="shared" si="3"/>
        <v>0</v>
      </c>
      <c r="U103" s="36"/>
      <c r="V103" s="36"/>
      <c r="W103" s="36"/>
      <c r="X103" s="36"/>
      <c r="Y103" s="36"/>
      <c r="Z103" s="36"/>
      <c r="AA103" s="36"/>
      <c r="AB103" s="36"/>
      <c r="AC103" s="36"/>
      <c r="AD103" s="36"/>
      <c r="AE103" s="36"/>
      <c r="AR103" s="192" t="s">
        <v>254</v>
      </c>
      <c r="AT103" s="192" t="s">
        <v>442</v>
      </c>
      <c r="AU103" s="192" t="s">
        <v>79</v>
      </c>
      <c r="AY103" s="19" t="s">
        <v>211</v>
      </c>
      <c r="BE103" s="193">
        <f t="shared" si="4"/>
        <v>0</v>
      </c>
      <c r="BF103" s="193">
        <f t="shared" si="5"/>
        <v>0</v>
      </c>
      <c r="BG103" s="193">
        <f t="shared" si="6"/>
        <v>0</v>
      </c>
      <c r="BH103" s="193">
        <f t="shared" si="7"/>
        <v>0</v>
      </c>
      <c r="BI103" s="193">
        <f t="shared" si="8"/>
        <v>0</v>
      </c>
      <c r="BJ103" s="19" t="s">
        <v>79</v>
      </c>
      <c r="BK103" s="193">
        <f t="shared" si="9"/>
        <v>0</v>
      </c>
      <c r="BL103" s="19" t="s">
        <v>148</v>
      </c>
      <c r="BM103" s="192" t="s">
        <v>356</v>
      </c>
    </row>
    <row r="104" spans="1:65" s="2" customFormat="1" ht="14.45" customHeight="1">
      <c r="A104" s="36"/>
      <c r="B104" s="37"/>
      <c r="C104" s="242" t="s">
        <v>289</v>
      </c>
      <c r="D104" s="242" t="s">
        <v>442</v>
      </c>
      <c r="E104" s="243" t="s">
        <v>2291</v>
      </c>
      <c r="F104" s="244" t="s">
        <v>2292</v>
      </c>
      <c r="G104" s="245" t="s">
        <v>1691</v>
      </c>
      <c r="H104" s="246">
        <v>1</v>
      </c>
      <c r="I104" s="247"/>
      <c r="J104" s="248">
        <f t="shared" si="0"/>
        <v>0</v>
      </c>
      <c r="K104" s="244" t="s">
        <v>19</v>
      </c>
      <c r="L104" s="249"/>
      <c r="M104" s="250" t="s">
        <v>19</v>
      </c>
      <c r="N104" s="251" t="s">
        <v>43</v>
      </c>
      <c r="O104" s="66"/>
      <c r="P104" s="190">
        <f t="shared" si="1"/>
        <v>0</v>
      </c>
      <c r="Q104" s="190">
        <v>0</v>
      </c>
      <c r="R104" s="190">
        <f t="shared" si="2"/>
        <v>0</v>
      </c>
      <c r="S104" s="190">
        <v>0</v>
      </c>
      <c r="T104" s="191">
        <f t="shared" si="3"/>
        <v>0</v>
      </c>
      <c r="U104" s="36"/>
      <c r="V104" s="36"/>
      <c r="W104" s="36"/>
      <c r="X104" s="36"/>
      <c r="Y104" s="36"/>
      <c r="Z104" s="36"/>
      <c r="AA104" s="36"/>
      <c r="AB104" s="36"/>
      <c r="AC104" s="36"/>
      <c r="AD104" s="36"/>
      <c r="AE104" s="36"/>
      <c r="AR104" s="192" t="s">
        <v>254</v>
      </c>
      <c r="AT104" s="192" t="s">
        <v>442</v>
      </c>
      <c r="AU104" s="192" t="s">
        <v>79</v>
      </c>
      <c r="AY104" s="19" t="s">
        <v>211</v>
      </c>
      <c r="BE104" s="193">
        <f t="shared" si="4"/>
        <v>0</v>
      </c>
      <c r="BF104" s="193">
        <f t="shared" si="5"/>
        <v>0</v>
      </c>
      <c r="BG104" s="193">
        <f t="shared" si="6"/>
        <v>0</v>
      </c>
      <c r="BH104" s="193">
        <f t="shared" si="7"/>
        <v>0</v>
      </c>
      <c r="BI104" s="193">
        <f t="shared" si="8"/>
        <v>0</v>
      </c>
      <c r="BJ104" s="19" t="s">
        <v>79</v>
      </c>
      <c r="BK104" s="193">
        <f t="shared" si="9"/>
        <v>0</v>
      </c>
      <c r="BL104" s="19" t="s">
        <v>148</v>
      </c>
      <c r="BM104" s="192" t="s">
        <v>368</v>
      </c>
    </row>
    <row r="105" spans="1:65" s="2" customFormat="1" ht="14.45" customHeight="1">
      <c r="A105" s="36"/>
      <c r="B105" s="37"/>
      <c r="C105" s="242" t="s">
        <v>8</v>
      </c>
      <c r="D105" s="242" t="s">
        <v>442</v>
      </c>
      <c r="E105" s="243" t="s">
        <v>2293</v>
      </c>
      <c r="F105" s="244" t="s">
        <v>2294</v>
      </c>
      <c r="G105" s="245" t="s">
        <v>1691</v>
      </c>
      <c r="H105" s="246">
        <v>5</v>
      </c>
      <c r="I105" s="247"/>
      <c r="J105" s="248">
        <f t="shared" si="0"/>
        <v>0</v>
      </c>
      <c r="K105" s="244" t="s">
        <v>19</v>
      </c>
      <c r="L105" s="249"/>
      <c r="M105" s="250" t="s">
        <v>19</v>
      </c>
      <c r="N105" s="251" t="s">
        <v>43</v>
      </c>
      <c r="O105" s="66"/>
      <c r="P105" s="190">
        <f t="shared" si="1"/>
        <v>0</v>
      </c>
      <c r="Q105" s="190">
        <v>0</v>
      </c>
      <c r="R105" s="190">
        <f t="shared" si="2"/>
        <v>0</v>
      </c>
      <c r="S105" s="190">
        <v>0</v>
      </c>
      <c r="T105" s="191">
        <f t="shared" si="3"/>
        <v>0</v>
      </c>
      <c r="U105" s="36"/>
      <c r="V105" s="36"/>
      <c r="W105" s="36"/>
      <c r="X105" s="36"/>
      <c r="Y105" s="36"/>
      <c r="Z105" s="36"/>
      <c r="AA105" s="36"/>
      <c r="AB105" s="36"/>
      <c r="AC105" s="36"/>
      <c r="AD105" s="36"/>
      <c r="AE105" s="36"/>
      <c r="AR105" s="192" t="s">
        <v>254</v>
      </c>
      <c r="AT105" s="192" t="s">
        <v>442</v>
      </c>
      <c r="AU105" s="192" t="s">
        <v>79</v>
      </c>
      <c r="AY105" s="19" t="s">
        <v>211</v>
      </c>
      <c r="BE105" s="193">
        <f t="shared" si="4"/>
        <v>0</v>
      </c>
      <c r="BF105" s="193">
        <f t="shared" si="5"/>
        <v>0</v>
      </c>
      <c r="BG105" s="193">
        <f t="shared" si="6"/>
        <v>0</v>
      </c>
      <c r="BH105" s="193">
        <f t="shared" si="7"/>
        <v>0</v>
      </c>
      <c r="BI105" s="193">
        <f t="shared" si="8"/>
        <v>0</v>
      </c>
      <c r="BJ105" s="19" t="s">
        <v>79</v>
      </c>
      <c r="BK105" s="193">
        <f t="shared" si="9"/>
        <v>0</v>
      </c>
      <c r="BL105" s="19" t="s">
        <v>148</v>
      </c>
      <c r="BM105" s="192" t="s">
        <v>377</v>
      </c>
    </row>
    <row r="106" spans="1:65" s="2" customFormat="1" ht="14.45" customHeight="1">
      <c r="A106" s="36"/>
      <c r="B106" s="37"/>
      <c r="C106" s="242" t="s">
        <v>306</v>
      </c>
      <c r="D106" s="242" t="s">
        <v>442</v>
      </c>
      <c r="E106" s="243" t="s">
        <v>2295</v>
      </c>
      <c r="F106" s="244" t="s">
        <v>2296</v>
      </c>
      <c r="G106" s="245" t="s">
        <v>1691</v>
      </c>
      <c r="H106" s="246">
        <v>2</v>
      </c>
      <c r="I106" s="247"/>
      <c r="J106" s="248">
        <f t="shared" si="0"/>
        <v>0</v>
      </c>
      <c r="K106" s="244" t="s">
        <v>19</v>
      </c>
      <c r="L106" s="249"/>
      <c r="M106" s="250" t="s">
        <v>19</v>
      </c>
      <c r="N106" s="251" t="s">
        <v>43</v>
      </c>
      <c r="O106" s="66"/>
      <c r="P106" s="190">
        <f t="shared" si="1"/>
        <v>0</v>
      </c>
      <c r="Q106" s="190">
        <v>0</v>
      </c>
      <c r="R106" s="190">
        <f t="shared" si="2"/>
        <v>0</v>
      </c>
      <c r="S106" s="190">
        <v>0</v>
      </c>
      <c r="T106" s="191">
        <f t="shared" si="3"/>
        <v>0</v>
      </c>
      <c r="U106" s="36"/>
      <c r="V106" s="36"/>
      <c r="W106" s="36"/>
      <c r="X106" s="36"/>
      <c r="Y106" s="36"/>
      <c r="Z106" s="36"/>
      <c r="AA106" s="36"/>
      <c r="AB106" s="36"/>
      <c r="AC106" s="36"/>
      <c r="AD106" s="36"/>
      <c r="AE106" s="36"/>
      <c r="AR106" s="192" t="s">
        <v>254</v>
      </c>
      <c r="AT106" s="192" t="s">
        <v>442</v>
      </c>
      <c r="AU106" s="192" t="s">
        <v>79</v>
      </c>
      <c r="AY106" s="19" t="s">
        <v>211</v>
      </c>
      <c r="BE106" s="193">
        <f t="shared" si="4"/>
        <v>0</v>
      </c>
      <c r="BF106" s="193">
        <f t="shared" si="5"/>
        <v>0</v>
      </c>
      <c r="BG106" s="193">
        <f t="shared" si="6"/>
        <v>0</v>
      </c>
      <c r="BH106" s="193">
        <f t="shared" si="7"/>
        <v>0</v>
      </c>
      <c r="BI106" s="193">
        <f t="shared" si="8"/>
        <v>0</v>
      </c>
      <c r="BJ106" s="19" t="s">
        <v>79</v>
      </c>
      <c r="BK106" s="193">
        <f t="shared" si="9"/>
        <v>0</v>
      </c>
      <c r="BL106" s="19" t="s">
        <v>148</v>
      </c>
      <c r="BM106" s="192" t="s">
        <v>388</v>
      </c>
    </row>
    <row r="107" spans="1:65" s="2" customFormat="1" ht="14.45" customHeight="1">
      <c r="A107" s="36"/>
      <c r="B107" s="37"/>
      <c r="C107" s="242" t="s">
        <v>311</v>
      </c>
      <c r="D107" s="242" t="s">
        <v>442</v>
      </c>
      <c r="E107" s="243" t="s">
        <v>2297</v>
      </c>
      <c r="F107" s="244" t="s">
        <v>2298</v>
      </c>
      <c r="G107" s="245" t="s">
        <v>1691</v>
      </c>
      <c r="H107" s="246">
        <v>1</v>
      </c>
      <c r="I107" s="247"/>
      <c r="J107" s="248">
        <f t="shared" si="0"/>
        <v>0</v>
      </c>
      <c r="K107" s="244" t="s">
        <v>19</v>
      </c>
      <c r="L107" s="249"/>
      <c r="M107" s="250" t="s">
        <v>19</v>
      </c>
      <c r="N107" s="251" t="s">
        <v>43</v>
      </c>
      <c r="O107" s="66"/>
      <c r="P107" s="190">
        <f t="shared" si="1"/>
        <v>0</v>
      </c>
      <c r="Q107" s="190">
        <v>0</v>
      </c>
      <c r="R107" s="190">
        <f t="shared" si="2"/>
        <v>0</v>
      </c>
      <c r="S107" s="190">
        <v>0</v>
      </c>
      <c r="T107" s="191">
        <f t="shared" si="3"/>
        <v>0</v>
      </c>
      <c r="U107" s="36"/>
      <c r="V107" s="36"/>
      <c r="W107" s="36"/>
      <c r="X107" s="36"/>
      <c r="Y107" s="36"/>
      <c r="Z107" s="36"/>
      <c r="AA107" s="36"/>
      <c r="AB107" s="36"/>
      <c r="AC107" s="36"/>
      <c r="AD107" s="36"/>
      <c r="AE107" s="36"/>
      <c r="AR107" s="192" t="s">
        <v>254</v>
      </c>
      <c r="AT107" s="192" t="s">
        <v>442</v>
      </c>
      <c r="AU107" s="192" t="s">
        <v>79</v>
      </c>
      <c r="AY107" s="19" t="s">
        <v>211</v>
      </c>
      <c r="BE107" s="193">
        <f t="shared" si="4"/>
        <v>0</v>
      </c>
      <c r="BF107" s="193">
        <f t="shared" si="5"/>
        <v>0</v>
      </c>
      <c r="BG107" s="193">
        <f t="shared" si="6"/>
        <v>0</v>
      </c>
      <c r="BH107" s="193">
        <f t="shared" si="7"/>
        <v>0</v>
      </c>
      <c r="BI107" s="193">
        <f t="shared" si="8"/>
        <v>0</v>
      </c>
      <c r="BJ107" s="19" t="s">
        <v>79</v>
      </c>
      <c r="BK107" s="193">
        <f t="shared" si="9"/>
        <v>0</v>
      </c>
      <c r="BL107" s="19" t="s">
        <v>148</v>
      </c>
      <c r="BM107" s="192" t="s">
        <v>397</v>
      </c>
    </row>
    <row r="108" spans="1:65" s="2" customFormat="1" ht="14.45" customHeight="1">
      <c r="A108" s="36"/>
      <c r="B108" s="37"/>
      <c r="C108" s="242" t="s">
        <v>315</v>
      </c>
      <c r="D108" s="242" t="s">
        <v>442</v>
      </c>
      <c r="E108" s="243" t="s">
        <v>2299</v>
      </c>
      <c r="F108" s="244" t="s">
        <v>2300</v>
      </c>
      <c r="G108" s="245" t="s">
        <v>1691</v>
      </c>
      <c r="H108" s="246">
        <v>1</v>
      </c>
      <c r="I108" s="247"/>
      <c r="J108" s="248">
        <f t="shared" si="0"/>
        <v>0</v>
      </c>
      <c r="K108" s="244" t="s">
        <v>19</v>
      </c>
      <c r="L108" s="249"/>
      <c r="M108" s="250" t="s">
        <v>19</v>
      </c>
      <c r="N108" s="251" t="s">
        <v>43</v>
      </c>
      <c r="O108" s="66"/>
      <c r="P108" s="190">
        <f t="shared" si="1"/>
        <v>0</v>
      </c>
      <c r="Q108" s="190">
        <v>0</v>
      </c>
      <c r="R108" s="190">
        <f t="shared" si="2"/>
        <v>0</v>
      </c>
      <c r="S108" s="190">
        <v>0</v>
      </c>
      <c r="T108" s="191">
        <f t="shared" si="3"/>
        <v>0</v>
      </c>
      <c r="U108" s="36"/>
      <c r="V108" s="36"/>
      <c r="W108" s="36"/>
      <c r="X108" s="36"/>
      <c r="Y108" s="36"/>
      <c r="Z108" s="36"/>
      <c r="AA108" s="36"/>
      <c r="AB108" s="36"/>
      <c r="AC108" s="36"/>
      <c r="AD108" s="36"/>
      <c r="AE108" s="36"/>
      <c r="AR108" s="192" t="s">
        <v>254</v>
      </c>
      <c r="AT108" s="192" t="s">
        <v>442</v>
      </c>
      <c r="AU108" s="192" t="s">
        <v>79</v>
      </c>
      <c r="AY108" s="19" t="s">
        <v>211</v>
      </c>
      <c r="BE108" s="193">
        <f t="shared" si="4"/>
        <v>0</v>
      </c>
      <c r="BF108" s="193">
        <f t="shared" si="5"/>
        <v>0</v>
      </c>
      <c r="BG108" s="193">
        <f t="shared" si="6"/>
        <v>0</v>
      </c>
      <c r="BH108" s="193">
        <f t="shared" si="7"/>
        <v>0</v>
      </c>
      <c r="BI108" s="193">
        <f t="shared" si="8"/>
        <v>0</v>
      </c>
      <c r="BJ108" s="19" t="s">
        <v>79</v>
      </c>
      <c r="BK108" s="193">
        <f t="shared" si="9"/>
        <v>0</v>
      </c>
      <c r="BL108" s="19" t="s">
        <v>148</v>
      </c>
      <c r="BM108" s="192" t="s">
        <v>407</v>
      </c>
    </row>
    <row r="109" spans="1:65" s="2" customFormat="1" ht="14.45" customHeight="1">
      <c r="A109" s="36"/>
      <c r="B109" s="37"/>
      <c r="C109" s="242" t="s">
        <v>319</v>
      </c>
      <c r="D109" s="242" t="s">
        <v>442</v>
      </c>
      <c r="E109" s="243" t="s">
        <v>2301</v>
      </c>
      <c r="F109" s="244" t="s">
        <v>2302</v>
      </c>
      <c r="G109" s="245" t="s">
        <v>1691</v>
      </c>
      <c r="H109" s="246">
        <v>1</v>
      </c>
      <c r="I109" s="247"/>
      <c r="J109" s="248">
        <f t="shared" si="0"/>
        <v>0</v>
      </c>
      <c r="K109" s="244" t="s">
        <v>19</v>
      </c>
      <c r="L109" s="249"/>
      <c r="M109" s="250" t="s">
        <v>19</v>
      </c>
      <c r="N109" s="251" t="s">
        <v>43</v>
      </c>
      <c r="O109" s="66"/>
      <c r="P109" s="190">
        <f t="shared" si="1"/>
        <v>0</v>
      </c>
      <c r="Q109" s="190">
        <v>0</v>
      </c>
      <c r="R109" s="190">
        <f t="shared" si="2"/>
        <v>0</v>
      </c>
      <c r="S109" s="190">
        <v>0</v>
      </c>
      <c r="T109" s="191">
        <f t="shared" si="3"/>
        <v>0</v>
      </c>
      <c r="U109" s="36"/>
      <c r="V109" s="36"/>
      <c r="W109" s="36"/>
      <c r="X109" s="36"/>
      <c r="Y109" s="36"/>
      <c r="Z109" s="36"/>
      <c r="AA109" s="36"/>
      <c r="AB109" s="36"/>
      <c r="AC109" s="36"/>
      <c r="AD109" s="36"/>
      <c r="AE109" s="36"/>
      <c r="AR109" s="192" t="s">
        <v>254</v>
      </c>
      <c r="AT109" s="192" t="s">
        <v>442</v>
      </c>
      <c r="AU109" s="192" t="s">
        <v>79</v>
      </c>
      <c r="AY109" s="19" t="s">
        <v>211</v>
      </c>
      <c r="BE109" s="193">
        <f t="shared" si="4"/>
        <v>0</v>
      </c>
      <c r="BF109" s="193">
        <f t="shared" si="5"/>
        <v>0</v>
      </c>
      <c r="BG109" s="193">
        <f t="shared" si="6"/>
        <v>0</v>
      </c>
      <c r="BH109" s="193">
        <f t="shared" si="7"/>
        <v>0</v>
      </c>
      <c r="BI109" s="193">
        <f t="shared" si="8"/>
        <v>0</v>
      </c>
      <c r="BJ109" s="19" t="s">
        <v>79</v>
      </c>
      <c r="BK109" s="193">
        <f t="shared" si="9"/>
        <v>0</v>
      </c>
      <c r="BL109" s="19" t="s">
        <v>148</v>
      </c>
      <c r="BM109" s="192" t="s">
        <v>418</v>
      </c>
    </row>
    <row r="110" spans="1:65" s="2" customFormat="1" ht="14.45" customHeight="1">
      <c r="A110" s="36"/>
      <c r="B110" s="37"/>
      <c r="C110" s="242" t="s">
        <v>324</v>
      </c>
      <c r="D110" s="242" t="s">
        <v>442</v>
      </c>
      <c r="E110" s="243" t="s">
        <v>2303</v>
      </c>
      <c r="F110" s="244" t="s">
        <v>2304</v>
      </c>
      <c r="G110" s="245" t="s">
        <v>1691</v>
      </c>
      <c r="H110" s="246">
        <v>1</v>
      </c>
      <c r="I110" s="247"/>
      <c r="J110" s="248">
        <f t="shared" si="0"/>
        <v>0</v>
      </c>
      <c r="K110" s="244" t="s">
        <v>19</v>
      </c>
      <c r="L110" s="249"/>
      <c r="M110" s="250" t="s">
        <v>19</v>
      </c>
      <c r="N110" s="251" t="s">
        <v>43</v>
      </c>
      <c r="O110" s="66"/>
      <c r="P110" s="190">
        <f t="shared" si="1"/>
        <v>0</v>
      </c>
      <c r="Q110" s="190">
        <v>0</v>
      </c>
      <c r="R110" s="190">
        <f t="shared" si="2"/>
        <v>0</v>
      </c>
      <c r="S110" s="190">
        <v>0</v>
      </c>
      <c r="T110" s="191">
        <f t="shared" si="3"/>
        <v>0</v>
      </c>
      <c r="U110" s="36"/>
      <c r="V110" s="36"/>
      <c r="W110" s="36"/>
      <c r="X110" s="36"/>
      <c r="Y110" s="36"/>
      <c r="Z110" s="36"/>
      <c r="AA110" s="36"/>
      <c r="AB110" s="36"/>
      <c r="AC110" s="36"/>
      <c r="AD110" s="36"/>
      <c r="AE110" s="36"/>
      <c r="AR110" s="192" t="s">
        <v>254</v>
      </c>
      <c r="AT110" s="192" t="s">
        <v>442</v>
      </c>
      <c r="AU110" s="192" t="s">
        <v>79</v>
      </c>
      <c r="AY110" s="19" t="s">
        <v>211</v>
      </c>
      <c r="BE110" s="193">
        <f t="shared" si="4"/>
        <v>0</v>
      </c>
      <c r="BF110" s="193">
        <f t="shared" si="5"/>
        <v>0</v>
      </c>
      <c r="BG110" s="193">
        <f t="shared" si="6"/>
        <v>0</v>
      </c>
      <c r="BH110" s="193">
        <f t="shared" si="7"/>
        <v>0</v>
      </c>
      <c r="BI110" s="193">
        <f t="shared" si="8"/>
        <v>0</v>
      </c>
      <c r="BJ110" s="19" t="s">
        <v>79</v>
      </c>
      <c r="BK110" s="193">
        <f t="shared" si="9"/>
        <v>0</v>
      </c>
      <c r="BL110" s="19" t="s">
        <v>148</v>
      </c>
      <c r="BM110" s="192" t="s">
        <v>434</v>
      </c>
    </row>
    <row r="111" spans="1:65" s="2" customFormat="1" ht="14.45" customHeight="1">
      <c r="A111" s="36"/>
      <c r="B111" s="37"/>
      <c r="C111" s="242" t="s">
        <v>7</v>
      </c>
      <c r="D111" s="242" t="s">
        <v>442</v>
      </c>
      <c r="E111" s="243" t="s">
        <v>2305</v>
      </c>
      <c r="F111" s="244" t="s">
        <v>2306</v>
      </c>
      <c r="G111" s="245" t="s">
        <v>1691</v>
      </c>
      <c r="H111" s="246">
        <v>1</v>
      </c>
      <c r="I111" s="247"/>
      <c r="J111" s="248">
        <f t="shared" si="0"/>
        <v>0</v>
      </c>
      <c r="K111" s="244" t="s">
        <v>19</v>
      </c>
      <c r="L111" s="249"/>
      <c r="M111" s="250" t="s">
        <v>19</v>
      </c>
      <c r="N111" s="251" t="s">
        <v>43</v>
      </c>
      <c r="O111" s="66"/>
      <c r="P111" s="190">
        <f t="shared" si="1"/>
        <v>0</v>
      </c>
      <c r="Q111" s="190">
        <v>0</v>
      </c>
      <c r="R111" s="190">
        <f t="shared" si="2"/>
        <v>0</v>
      </c>
      <c r="S111" s="190">
        <v>0</v>
      </c>
      <c r="T111" s="191">
        <f t="shared" si="3"/>
        <v>0</v>
      </c>
      <c r="U111" s="36"/>
      <c r="V111" s="36"/>
      <c r="W111" s="36"/>
      <c r="X111" s="36"/>
      <c r="Y111" s="36"/>
      <c r="Z111" s="36"/>
      <c r="AA111" s="36"/>
      <c r="AB111" s="36"/>
      <c r="AC111" s="36"/>
      <c r="AD111" s="36"/>
      <c r="AE111" s="36"/>
      <c r="AR111" s="192" t="s">
        <v>254</v>
      </c>
      <c r="AT111" s="192" t="s">
        <v>442</v>
      </c>
      <c r="AU111" s="192" t="s">
        <v>79</v>
      </c>
      <c r="AY111" s="19" t="s">
        <v>211</v>
      </c>
      <c r="BE111" s="193">
        <f t="shared" si="4"/>
        <v>0</v>
      </c>
      <c r="BF111" s="193">
        <f t="shared" si="5"/>
        <v>0</v>
      </c>
      <c r="BG111" s="193">
        <f t="shared" si="6"/>
        <v>0</v>
      </c>
      <c r="BH111" s="193">
        <f t="shared" si="7"/>
        <v>0</v>
      </c>
      <c r="BI111" s="193">
        <f t="shared" si="8"/>
        <v>0</v>
      </c>
      <c r="BJ111" s="19" t="s">
        <v>79</v>
      </c>
      <c r="BK111" s="193">
        <f t="shared" si="9"/>
        <v>0</v>
      </c>
      <c r="BL111" s="19" t="s">
        <v>148</v>
      </c>
      <c r="BM111" s="192" t="s">
        <v>448</v>
      </c>
    </row>
    <row r="112" spans="1:65" s="2" customFormat="1" ht="14.45" customHeight="1">
      <c r="A112" s="36"/>
      <c r="B112" s="37"/>
      <c r="C112" s="242" t="s">
        <v>336</v>
      </c>
      <c r="D112" s="242" t="s">
        <v>442</v>
      </c>
      <c r="E112" s="243" t="s">
        <v>2307</v>
      </c>
      <c r="F112" s="244" t="s">
        <v>2308</v>
      </c>
      <c r="G112" s="245" t="s">
        <v>1691</v>
      </c>
      <c r="H112" s="246">
        <v>1</v>
      </c>
      <c r="I112" s="247"/>
      <c r="J112" s="248">
        <f t="shared" si="0"/>
        <v>0</v>
      </c>
      <c r="K112" s="244" t="s">
        <v>19</v>
      </c>
      <c r="L112" s="249"/>
      <c r="M112" s="250" t="s">
        <v>19</v>
      </c>
      <c r="N112" s="251" t="s">
        <v>43</v>
      </c>
      <c r="O112" s="66"/>
      <c r="P112" s="190">
        <f t="shared" si="1"/>
        <v>0</v>
      </c>
      <c r="Q112" s="190">
        <v>0</v>
      </c>
      <c r="R112" s="190">
        <f t="shared" si="2"/>
        <v>0</v>
      </c>
      <c r="S112" s="190">
        <v>0</v>
      </c>
      <c r="T112" s="191">
        <f t="shared" si="3"/>
        <v>0</v>
      </c>
      <c r="U112" s="36"/>
      <c r="V112" s="36"/>
      <c r="W112" s="36"/>
      <c r="X112" s="36"/>
      <c r="Y112" s="36"/>
      <c r="Z112" s="36"/>
      <c r="AA112" s="36"/>
      <c r="AB112" s="36"/>
      <c r="AC112" s="36"/>
      <c r="AD112" s="36"/>
      <c r="AE112" s="36"/>
      <c r="AR112" s="192" t="s">
        <v>254</v>
      </c>
      <c r="AT112" s="192" t="s">
        <v>442</v>
      </c>
      <c r="AU112" s="192" t="s">
        <v>79</v>
      </c>
      <c r="AY112" s="19" t="s">
        <v>211</v>
      </c>
      <c r="BE112" s="193">
        <f t="shared" si="4"/>
        <v>0</v>
      </c>
      <c r="BF112" s="193">
        <f t="shared" si="5"/>
        <v>0</v>
      </c>
      <c r="BG112" s="193">
        <f t="shared" si="6"/>
        <v>0</v>
      </c>
      <c r="BH112" s="193">
        <f t="shared" si="7"/>
        <v>0</v>
      </c>
      <c r="BI112" s="193">
        <f t="shared" si="8"/>
        <v>0</v>
      </c>
      <c r="BJ112" s="19" t="s">
        <v>79</v>
      </c>
      <c r="BK112" s="193">
        <f t="shared" si="9"/>
        <v>0</v>
      </c>
      <c r="BL112" s="19" t="s">
        <v>148</v>
      </c>
      <c r="BM112" s="192" t="s">
        <v>464</v>
      </c>
    </row>
    <row r="113" spans="1:65" s="2" customFormat="1" ht="14.45" customHeight="1">
      <c r="A113" s="36"/>
      <c r="B113" s="37"/>
      <c r="C113" s="242" t="s">
        <v>343</v>
      </c>
      <c r="D113" s="242" t="s">
        <v>442</v>
      </c>
      <c r="E113" s="243" t="s">
        <v>2309</v>
      </c>
      <c r="F113" s="244" t="s">
        <v>2310</v>
      </c>
      <c r="G113" s="245" t="s">
        <v>1691</v>
      </c>
      <c r="H113" s="246">
        <v>200</v>
      </c>
      <c r="I113" s="247"/>
      <c r="J113" s="248">
        <f t="shared" si="0"/>
        <v>0</v>
      </c>
      <c r="K113" s="244" t="s">
        <v>19</v>
      </c>
      <c r="L113" s="249"/>
      <c r="M113" s="250" t="s">
        <v>19</v>
      </c>
      <c r="N113" s="251" t="s">
        <v>43</v>
      </c>
      <c r="O113" s="66"/>
      <c r="P113" s="190">
        <f t="shared" si="1"/>
        <v>0</v>
      </c>
      <c r="Q113" s="190">
        <v>0</v>
      </c>
      <c r="R113" s="190">
        <f t="shared" si="2"/>
        <v>0</v>
      </c>
      <c r="S113" s="190">
        <v>0</v>
      </c>
      <c r="T113" s="191">
        <f t="shared" si="3"/>
        <v>0</v>
      </c>
      <c r="U113" s="36"/>
      <c r="V113" s="36"/>
      <c r="W113" s="36"/>
      <c r="X113" s="36"/>
      <c r="Y113" s="36"/>
      <c r="Z113" s="36"/>
      <c r="AA113" s="36"/>
      <c r="AB113" s="36"/>
      <c r="AC113" s="36"/>
      <c r="AD113" s="36"/>
      <c r="AE113" s="36"/>
      <c r="AR113" s="192" t="s">
        <v>254</v>
      </c>
      <c r="AT113" s="192" t="s">
        <v>442</v>
      </c>
      <c r="AU113" s="192" t="s">
        <v>79</v>
      </c>
      <c r="AY113" s="19" t="s">
        <v>211</v>
      </c>
      <c r="BE113" s="193">
        <f t="shared" si="4"/>
        <v>0</v>
      </c>
      <c r="BF113" s="193">
        <f t="shared" si="5"/>
        <v>0</v>
      </c>
      <c r="BG113" s="193">
        <f t="shared" si="6"/>
        <v>0</v>
      </c>
      <c r="BH113" s="193">
        <f t="shared" si="7"/>
        <v>0</v>
      </c>
      <c r="BI113" s="193">
        <f t="shared" si="8"/>
        <v>0</v>
      </c>
      <c r="BJ113" s="19" t="s">
        <v>79</v>
      </c>
      <c r="BK113" s="193">
        <f t="shared" si="9"/>
        <v>0</v>
      </c>
      <c r="BL113" s="19" t="s">
        <v>148</v>
      </c>
      <c r="BM113" s="192" t="s">
        <v>474</v>
      </c>
    </row>
    <row r="114" spans="1:65" s="2" customFormat="1" ht="14.45" customHeight="1">
      <c r="A114" s="36"/>
      <c r="B114" s="37"/>
      <c r="C114" s="242" t="s">
        <v>348</v>
      </c>
      <c r="D114" s="242" t="s">
        <v>442</v>
      </c>
      <c r="E114" s="243" t="s">
        <v>2311</v>
      </c>
      <c r="F114" s="244" t="s">
        <v>2312</v>
      </c>
      <c r="G114" s="245" t="s">
        <v>1691</v>
      </c>
      <c r="H114" s="246">
        <v>12</v>
      </c>
      <c r="I114" s="247"/>
      <c r="J114" s="248">
        <f t="shared" si="0"/>
        <v>0</v>
      </c>
      <c r="K114" s="244" t="s">
        <v>19</v>
      </c>
      <c r="L114" s="249"/>
      <c r="M114" s="250" t="s">
        <v>19</v>
      </c>
      <c r="N114" s="251" t="s">
        <v>43</v>
      </c>
      <c r="O114" s="66"/>
      <c r="P114" s="190">
        <f t="shared" si="1"/>
        <v>0</v>
      </c>
      <c r="Q114" s="190">
        <v>0</v>
      </c>
      <c r="R114" s="190">
        <f t="shared" si="2"/>
        <v>0</v>
      </c>
      <c r="S114" s="190">
        <v>0</v>
      </c>
      <c r="T114" s="191">
        <f t="shared" si="3"/>
        <v>0</v>
      </c>
      <c r="U114" s="36"/>
      <c r="V114" s="36"/>
      <c r="W114" s="36"/>
      <c r="X114" s="36"/>
      <c r="Y114" s="36"/>
      <c r="Z114" s="36"/>
      <c r="AA114" s="36"/>
      <c r="AB114" s="36"/>
      <c r="AC114" s="36"/>
      <c r="AD114" s="36"/>
      <c r="AE114" s="36"/>
      <c r="AR114" s="192" t="s">
        <v>254</v>
      </c>
      <c r="AT114" s="192" t="s">
        <v>442</v>
      </c>
      <c r="AU114" s="192" t="s">
        <v>79</v>
      </c>
      <c r="AY114" s="19" t="s">
        <v>211</v>
      </c>
      <c r="BE114" s="193">
        <f t="shared" si="4"/>
        <v>0</v>
      </c>
      <c r="BF114" s="193">
        <f t="shared" si="5"/>
        <v>0</v>
      </c>
      <c r="BG114" s="193">
        <f t="shared" si="6"/>
        <v>0</v>
      </c>
      <c r="BH114" s="193">
        <f t="shared" si="7"/>
        <v>0</v>
      </c>
      <c r="BI114" s="193">
        <f t="shared" si="8"/>
        <v>0</v>
      </c>
      <c r="BJ114" s="19" t="s">
        <v>79</v>
      </c>
      <c r="BK114" s="193">
        <f t="shared" si="9"/>
        <v>0</v>
      </c>
      <c r="BL114" s="19" t="s">
        <v>148</v>
      </c>
      <c r="BM114" s="192" t="s">
        <v>487</v>
      </c>
    </row>
    <row r="115" spans="1:65" s="2" customFormat="1" ht="14.45" customHeight="1">
      <c r="A115" s="36"/>
      <c r="B115" s="37"/>
      <c r="C115" s="242" t="s">
        <v>352</v>
      </c>
      <c r="D115" s="242" t="s">
        <v>442</v>
      </c>
      <c r="E115" s="243" t="s">
        <v>2313</v>
      </c>
      <c r="F115" s="244" t="s">
        <v>2314</v>
      </c>
      <c r="G115" s="245" t="s">
        <v>1691</v>
      </c>
      <c r="H115" s="246">
        <v>1</v>
      </c>
      <c r="I115" s="247"/>
      <c r="J115" s="248">
        <f t="shared" si="0"/>
        <v>0</v>
      </c>
      <c r="K115" s="244" t="s">
        <v>19</v>
      </c>
      <c r="L115" s="249"/>
      <c r="M115" s="250" t="s">
        <v>19</v>
      </c>
      <c r="N115" s="251" t="s">
        <v>43</v>
      </c>
      <c r="O115" s="66"/>
      <c r="P115" s="190">
        <f t="shared" si="1"/>
        <v>0</v>
      </c>
      <c r="Q115" s="190">
        <v>0</v>
      </c>
      <c r="R115" s="190">
        <f t="shared" si="2"/>
        <v>0</v>
      </c>
      <c r="S115" s="190">
        <v>0</v>
      </c>
      <c r="T115" s="191">
        <f t="shared" si="3"/>
        <v>0</v>
      </c>
      <c r="U115" s="36"/>
      <c r="V115" s="36"/>
      <c r="W115" s="36"/>
      <c r="X115" s="36"/>
      <c r="Y115" s="36"/>
      <c r="Z115" s="36"/>
      <c r="AA115" s="36"/>
      <c r="AB115" s="36"/>
      <c r="AC115" s="36"/>
      <c r="AD115" s="36"/>
      <c r="AE115" s="36"/>
      <c r="AR115" s="192" t="s">
        <v>254</v>
      </c>
      <c r="AT115" s="192" t="s">
        <v>442</v>
      </c>
      <c r="AU115" s="192" t="s">
        <v>79</v>
      </c>
      <c r="AY115" s="19" t="s">
        <v>211</v>
      </c>
      <c r="BE115" s="193">
        <f t="shared" si="4"/>
        <v>0</v>
      </c>
      <c r="BF115" s="193">
        <f t="shared" si="5"/>
        <v>0</v>
      </c>
      <c r="BG115" s="193">
        <f t="shared" si="6"/>
        <v>0</v>
      </c>
      <c r="BH115" s="193">
        <f t="shared" si="7"/>
        <v>0</v>
      </c>
      <c r="BI115" s="193">
        <f t="shared" si="8"/>
        <v>0</v>
      </c>
      <c r="BJ115" s="19" t="s">
        <v>79</v>
      </c>
      <c r="BK115" s="193">
        <f t="shared" si="9"/>
        <v>0</v>
      </c>
      <c r="BL115" s="19" t="s">
        <v>148</v>
      </c>
      <c r="BM115" s="192" t="s">
        <v>497</v>
      </c>
    </row>
    <row r="116" spans="1:65" s="2" customFormat="1" ht="14.45" customHeight="1">
      <c r="A116" s="36"/>
      <c r="B116" s="37"/>
      <c r="C116" s="242" t="s">
        <v>356</v>
      </c>
      <c r="D116" s="242" t="s">
        <v>442</v>
      </c>
      <c r="E116" s="243" t="s">
        <v>2315</v>
      </c>
      <c r="F116" s="244" t="s">
        <v>2316</v>
      </c>
      <c r="G116" s="245" t="s">
        <v>1691</v>
      </c>
      <c r="H116" s="246">
        <v>1</v>
      </c>
      <c r="I116" s="247"/>
      <c r="J116" s="248">
        <f t="shared" si="0"/>
        <v>0</v>
      </c>
      <c r="K116" s="244" t="s">
        <v>19</v>
      </c>
      <c r="L116" s="249"/>
      <c r="M116" s="250" t="s">
        <v>19</v>
      </c>
      <c r="N116" s="251" t="s">
        <v>43</v>
      </c>
      <c r="O116" s="66"/>
      <c r="P116" s="190">
        <f t="shared" si="1"/>
        <v>0</v>
      </c>
      <c r="Q116" s="190">
        <v>0</v>
      </c>
      <c r="R116" s="190">
        <f t="shared" si="2"/>
        <v>0</v>
      </c>
      <c r="S116" s="190">
        <v>0</v>
      </c>
      <c r="T116" s="191">
        <f t="shared" si="3"/>
        <v>0</v>
      </c>
      <c r="U116" s="36"/>
      <c r="V116" s="36"/>
      <c r="W116" s="36"/>
      <c r="X116" s="36"/>
      <c r="Y116" s="36"/>
      <c r="Z116" s="36"/>
      <c r="AA116" s="36"/>
      <c r="AB116" s="36"/>
      <c r="AC116" s="36"/>
      <c r="AD116" s="36"/>
      <c r="AE116" s="36"/>
      <c r="AR116" s="192" t="s">
        <v>254</v>
      </c>
      <c r="AT116" s="192" t="s">
        <v>442</v>
      </c>
      <c r="AU116" s="192" t="s">
        <v>79</v>
      </c>
      <c r="AY116" s="19" t="s">
        <v>211</v>
      </c>
      <c r="BE116" s="193">
        <f t="shared" si="4"/>
        <v>0</v>
      </c>
      <c r="BF116" s="193">
        <f t="shared" si="5"/>
        <v>0</v>
      </c>
      <c r="BG116" s="193">
        <f t="shared" si="6"/>
        <v>0</v>
      </c>
      <c r="BH116" s="193">
        <f t="shared" si="7"/>
        <v>0</v>
      </c>
      <c r="BI116" s="193">
        <f t="shared" si="8"/>
        <v>0</v>
      </c>
      <c r="BJ116" s="19" t="s">
        <v>79</v>
      </c>
      <c r="BK116" s="193">
        <f t="shared" si="9"/>
        <v>0</v>
      </c>
      <c r="BL116" s="19" t="s">
        <v>148</v>
      </c>
      <c r="BM116" s="192" t="s">
        <v>512</v>
      </c>
    </row>
    <row r="117" spans="1:65" s="2" customFormat="1" ht="14.45" customHeight="1">
      <c r="A117" s="36"/>
      <c r="B117" s="37"/>
      <c r="C117" s="242" t="s">
        <v>363</v>
      </c>
      <c r="D117" s="242" t="s">
        <v>442</v>
      </c>
      <c r="E117" s="243" t="s">
        <v>2317</v>
      </c>
      <c r="F117" s="244" t="s">
        <v>2318</v>
      </c>
      <c r="G117" s="245" t="s">
        <v>1691</v>
      </c>
      <c r="H117" s="246">
        <v>1</v>
      </c>
      <c r="I117" s="247"/>
      <c r="J117" s="248">
        <f t="shared" si="0"/>
        <v>0</v>
      </c>
      <c r="K117" s="244" t="s">
        <v>19</v>
      </c>
      <c r="L117" s="249"/>
      <c r="M117" s="250" t="s">
        <v>19</v>
      </c>
      <c r="N117" s="251" t="s">
        <v>43</v>
      </c>
      <c r="O117" s="66"/>
      <c r="P117" s="190">
        <f t="shared" si="1"/>
        <v>0</v>
      </c>
      <c r="Q117" s="190">
        <v>0</v>
      </c>
      <c r="R117" s="190">
        <f t="shared" si="2"/>
        <v>0</v>
      </c>
      <c r="S117" s="190">
        <v>0</v>
      </c>
      <c r="T117" s="191">
        <f t="shared" si="3"/>
        <v>0</v>
      </c>
      <c r="U117" s="36"/>
      <c r="V117" s="36"/>
      <c r="W117" s="36"/>
      <c r="X117" s="36"/>
      <c r="Y117" s="36"/>
      <c r="Z117" s="36"/>
      <c r="AA117" s="36"/>
      <c r="AB117" s="36"/>
      <c r="AC117" s="36"/>
      <c r="AD117" s="36"/>
      <c r="AE117" s="36"/>
      <c r="AR117" s="192" t="s">
        <v>254</v>
      </c>
      <c r="AT117" s="192" t="s">
        <v>442</v>
      </c>
      <c r="AU117" s="192" t="s">
        <v>79</v>
      </c>
      <c r="AY117" s="19" t="s">
        <v>211</v>
      </c>
      <c r="BE117" s="193">
        <f t="shared" si="4"/>
        <v>0</v>
      </c>
      <c r="BF117" s="193">
        <f t="shared" si="5"/>
        <v>0</v>
      </c>
      <c r="BG117" s="193">
        <f t="shared" si="6"/>
        <v>0</v>
      </c>
      <c r="BH117" s="193">
        <f t="shared" si="7"/>
        <v>0</v>
      </c>
      <c r="BI117" s="193">
        <f t="shared" si="8"/>
        <v>0</v>
      </c>
      <c r="BJ117" s="19" t="s">
        <v>79</v>
      </c>
      <c r="BK117" s="193">
        <f t="shared" si="9"/>
        <v>0</v>
      </c>
      <c r="BL117" s="19" t="s">
        <v>148</v>
      </c>
      <c r="BM117" s="192" t="s">
        <v>522</v>
      </c>
    </row>
    <row r="118" spans="1:65" s="2" customFormat="1" ht="14.45" customHeight="1">
      <c r="A118" s="36"/>
      <c r="B118" s="37"/>
      <c r="C118" s="242" t="s">
        <v>368</v>
      </c>
      <c r="D118" s="242" t="s">
        <v>442</v>
      </c>
      <c r="E118" s="243" t="s">
        <v>2319</v>
      </c>
      <c r="F118" s="244" t="s">
        <v>2320</v>
      </c>
      <c r="G118" s="245" t="s">
        <v>1691</v>
      </c>
      <c r="H118" s="246">
        <v>1</v>
      </c>
      <c r="I118" s="247"/>
      <c r="J118" s="248">
        <f t="shared" si="0"/>
        <v>0</v>
      </c>
      <c r="K118" s="244" t="s">
        <v>19</v>
      </c>
      <c r="L118" s="249"/>
      <c r="M118" s="250" t="s">
        <v>19</v>
      </c>
      <c r="N118" s="251" t="s">
        <v>43</v>
      </c>
      <c r="O118" s="66"/>
      <c r="P118" s="190">
        <f t="shared" si="1"/>
        <v>0</v>
      </c>
      <c r="Q118" s="190">
        <v>0</v>
      </c>
      <c r="R118" s="190">
        <f t="shared" si="2"/>
        <v>0</v>
      </c>
      <c r="S118" s="190">
        <v>0</v>
      </c>
      <c r="T118" s="191">
        <f t="shared" si="3"/>
        <v>0</v>
      </c>
      <c r="U118" s="36"/>
      <c r="V118" s="36"/>
      <c r="W118" s="36"/>
      <c r="X118" s="36"/>
      <c r="Y118" s="36"/>
      <c r="Z118" s="36"/>
      <c r="AA118" s="36"/>
      <c r="AB118" s="36"/>
      <c r="AC118" s="36"/>
      <c r="AD118" s="36"/>
      <c r="AE118" s="36"/>
      <c r="AR118" s="192" t="s">
        <v>254</v>
      </c>
      <c r="AT118" s="192" t="s">
        <v>442</v>
      </c>
      <c r="AU118" s="192" t="s">
        <v>79</v>
      </c>
      <c r="AY118" s="19" t="s">
        <v>211</v>
      </c>
      <c r="BE118" s="193">
        <f t="shared" si="4"/>
        <v>0</v>
      </c>
      <c r="BF118" s="193">
        <f t="shared" si="5"/>
        <v>0</v>
      </c>
      <c r="BG118" s="193">
        <f t="shared" si="6"/>
        <v>0</v>
      </c>
      <c r="BH118" s="193">
        <f t="shared" si="7"/>
        <v>0</v>
      </c>
      <c r="BI118" s="193">
        <f t="shared" si="8"/>
        <v>0</v>
      </c>
      <c r="BJ118" s="19" t="s">
        <v>79</v>
      </c>
      <c r="BK118" s="193">
        <f t="shared" si="9"/>
        <v>0</v>
      </c>
      <c r="BL118" s="19" t="s">
        <v>148</v>
      </c>
      <c r="BM118" s="192" t="s">
        <v>533</v>
      </c>
    </row>
    <row r="119" spans="1:65" s="2" customFormat="1" ht="14.45" customHeight="1">
      <c r="A119" s="36"/>
      <c r="B119" s="37"/>
      <c r="C119" s="242" t="s">
        <v>373</v>
      </c>
      <c r="D119" s="242" t="s">
        <v>442</v>
      </c>
      <c r="E119" s="243" t="s">
        <v>2321</v>
      </c>
      <c r="F119" s="244" t="s">
        <v>2322</v>
      </c>
      <c r="G119" s="245" t="s">
        <v>1821</v>
      </c>
      <c r="H119" s="246">
        <v>25</v>
      </c>
      <c r="I119" s="247"/>
      <c r="J119" s="248">
        <f t="shared" si="0"/>
        <v>0</v>
      </c>
      <c r="K119" s="244" t="s">
        <v>19</v>
      </c>
      <c r="L119" s="249"/>
      <c r="M119" s="250" t="s">
        <v>19</v>
      </c>
      <c r="N119" s="251" t="s">
        <v>43</v>
      </c>
      <c r="O119" s="66"/>
      <c r="P119" s="190">
        <f t="shared" si="1"/>
        <v>0</v>
      </c>
      <c r="Q119" s="190">
        <v>0</v>
      </c>
      <c r="R119" s="190">
        <f t="shared" si="2"/>
        <v>0</v>
      </c>
      <c r="S119" s="190">
        <v>0</v>
      </c>
      <c r="T119" s="191">
        <f t="shared" si="3"/>
        <v>0</v>
      </c>
      <c r="U119" s="36"/>
      <c r="V119" s="36"/>
      <c r="W119" s="36"/>
      <c r="X119" s="36"/>
      <c r="Y119" s="36"/>
      <c r="Z119" s="36"/>
      <c r="AA119" s="36"/>
      <c r="AB119" s="36"/>
      <c r="AC119" s="36"/>
      <c r="AD119" s="36"/>
      <c r="AE119" s="36"/>
      <c r="AR119" s="192" t="s">
        <v>254</v>
      </c>
      <c r="AT119" s="192" t="s">
        <v>442</v>
      </c>
      <c r="AU119" s="192" t="s">
        <v>79</v>
      </c>
      <c r="AY119" s="19" t="s">
        <v>211</v>
      </c>
      <c r="BE119" s="193">
        <f t="shared" si="4"/>
        <v>0</v>
      </c>
      <c r="BF119" s="193">
        <f t="shared" si="5"/>
        <v>0</v>
      </c>
      <c r="BG119" s="193">
        <f t="shared" si="6"/>
        <v>0</v>
      </c>
      <c r="BH119" s="193">
        <f t="shared" si="7"/>
        <v>0</v>
      </c>
      <c r="BI119" s="193">
        <f t="shared" si="8"/>
        <v>0</v>
      </c>
      <c r="BJ119" s="19" t="s">
        <v>79</v>
      </c>
      <c r="BK119" s="193">
        <f t="shared" si="9"/>
        <v>0</v>
      </c>
      <c r="BL119" s="19" t="s">
        <v>148</v>
      </c>
      <c r="BM119" s="192" t="s">
        <v>543</v>
      </c>
    </row>
    <row r="120" spans="1:65" s="2" customFormat="1" ht="14.45" customHeight="1">
      <c r="A120" s="36"/>
      <c r="B120" s="37"/>
      <c r="C120" s="242" t="s">
        <v>377</v>
      </c>
      <c r="D120" s="242" t="s">
        <v>442</v>
      </c>
      <c r="E120" s="243" t="s">
        <v>2323</v>
      </c>
      <c r="F120" s="244" t="s">
        <v>2324</v>
      </c>
      <c r="G120" s="245" t="s">
        <v>1691</v>
      </c>
      <c r="H120" s="246">
        <v>1</v>
      </c>
      <c r="I120" s="247"/>
      <c r="J120" s="248">
        <f t="shared" si="0"/>
        <v>0</v>
      </c>
      <c r="K120" s="244" t="s">
        <v>19</v>
      </c>
      <c r="L120" s="249"/>
      <c r="M120" s="250" t="s">
        <v>19</v>
      </c>
      <c r="N120" s="251" t="s">
        <v>43</v>
      </c>
      <c r="O120" s="66"/>
      <c r="P120" s="190">
        <f t="shared" si="1"/>
        <v>0</v>
      </c>
      <c r="Q120" s="190">
        <v>0</v>
      </c>
      <c r="R120" s="190">
        <f t="shared" si="2"/>
        <v>0</v>
      </c>
      <c r="S120" s="190">
        <v>0</v>
      </c>
      <c r="T120" s="191">
        <f t="shared" si="3"/>
        <v>0</v>
      </c>
      <c r="U120" s="36"/>
      <c r="V120" s="36"/>
      <c r="W120" s="36"/>
      <c r="X120" s="36"/>
      <c r="Y120" s="36"/>
      <c r="Z120" s="36"/>
      <c r="AA120" s="36"/>
      <c r="AB120" s="36"/>
      <c r="AC120" s="36"/>
      <c r="AD120" s="36"/>
      <c r="AE120" s="36"/>
      <c r="AR120" s="192" t="s">
        <v>254</v>
      </c>
      <c r="AT120" s="192" t="s">
        <v>442</v>
      </c>
      <c r="AU120" s="192" t="s">
        <v>79</v>
      </c>
      <c r="AY120" s="19" t="s">
        <v>211</v>
      </c>
      <c r="BE120" s="193">
        <f t="shared" si="4"/>
        <v>0</v>
      </c>
      <c r="BF120" s="193">
        <f t="shared" si="5"/>
        <v>0</v>
      </c>
      <c r="BG120" s="193">
        <f t="shared" si="6"/>
        <v>0</v>
      </c>
      <c r="BH120" s="193">
        <f t="shared" si="7"/>
        <v>0</v>
      </c>
      <c r="BI120" s="193">
        <f t="shared" si="8"/>
        <v>0</v>
      </c>
      <c r="BJ120" s="19" t="s">
        <v>79</v>
      </c>
      <c r="BK120" s="193">
        <f t="shared" si="9"/>
        <v>0</v>
      </c>
      <c r="BL120" s="19" t="s">
        <v>148</v>
      </c>
      <c r="BM120" s="192" t="s">
        <v>554</v>
      </c>
    </row>
    <row r="121" spans="1:65" s="2" customFormat="1" ht="14.45" customHeight="1">
      <c r="A121" s="36"/>
      <c r="B121" s="37"/>
      <c r="C121" s="242" t="s">
        <v>381</v>
      </c>
      <c r="D121" s="242" t="s">
        <v>442</v>
      </c>
      <c r="E121" s="243" t="s">
        <v>2325</v>
      </c>
      <c r="F121" s="244" t="s">
        <v>2326</v>
      </c>
      <c r="G121" s="245" t="s">
        <v>1691</v>
      </c>
      <c r="H121" s="246">
        <v>1</v>
      </c>
      <c r="I121" s="247"/>
      <c r="J121" s="248">
        <f t="shared" si="0"/>
        <v>0</v>
      </c>
      <c r="K121" s="244" t="s">
        <v>19</v>
      </c>
      <c r="L121" s="249"/>
      <c r="M121" s="250" t="s">
        <v>19</v>
      </c>
      <c r="N121" s="251" t="s">
        <v>43</v>
      </c>
      <c r="O121" s="66"/>
      <c r="P121" s="190">
        <f t="shared" si="1"/>
        <v>0</v>
      </c>
      <c r="Q121" s="190">
        <v>0</v>
      </c>
      <c r="R121" s="190">
        <f t="shared" si="2"/>
        <v>0</v>
      </c>
      <c r="S121" s="190">
        <v>0</v>
      </c>
      <c r="T121" s="191">
        <f t="shared" si="3"/>
        <v>0</v>
      </c>
      <c r="U121" s="36"/>
      <c r="V121" s="36"/>
      <c r="W121" s="36"/>
      <c r="X121" s="36"/>
      <c r="Y121" s="36"/>
      <c r="Z121" s="36"/>
      <c r="AA121" s="36"/>
      <c r="AB121" s="36"/>
      <c r="AC121" s="36"/>
      <c r="AD121" s="36"/>
      <c r="AE121" s="36"/>
      <c r="AR121" s="192" t="s">
        <v>254</v>
      </c>
      <c r="AT121" s="192" t="s">
        <v>442</v>
      </c>
      <c r="AU121" s="192" t="s">
        <v>79</v>
      </c>
      <c r="AY121" s="19" t="s">
        <v>211</v>
      </c>
      <c r="BE121" s="193">
        <f t="shared" si="4"/>
        <v>0</v>
      </c>
      <c r="BF121" s="193">
        <f t="shared" si="5"/>
        <v>0</v>
      </c>
      <c r="BG121" s="193">
        <f t="shared" si="6"/>
        <v>0</v>
      </c>
      <c r="BH121" s="193">
        <f t="shared" si="7"/>
        <v>0</v>
      </c>
      <c r="BI121" s="193">
        <f t="shared" si="8"/>
        <v>0</v>
      </c>
      <c r="BJ121" s="19" t="s">
        <v>79</v>
      </c>
      <c r="BK121" s="193">
        <f t="shared" si="9"/>
        <v>0</v>
      </c>
      <c r="BL121" s="19" t="s">
        <v>148</v>
      </c>
      <c r="BM121" s="192" t="s">
        <v>563</v>
      </c>
    </row>
    <row r="122" spans="1:65" s="2" customFormat="1" ht="14.45" customHeight="1">
      <c r="A122" s="36"/>
      <c r="B122" s="37"/>
      <c r="C122" s="242" t="s">
        <v>388</v>
      </c>
      <c r="D122" s="242" t="s">
        <v>442</v>
      </c>
      <c r="E122" s="243" t="s">
        <v>2327</v>
      </c>
      <c r="F122" s="244" t="s">
        <v>2328</v>
      </c>
      <c r="G122" s="245" t="s">
        <v>1691</v>
      </c>
      <c r="H122" s="246">
        <v>1</v>
      </c>
      <c r="I122" s="247"/>
      <c r="J122" s="248">
        <f t="shared" si="0"/>
        <v>0</v>
      </c>
      <c r="K122" s="244" t="s">
        <v>19</v>
      </c>
      <c r="L122" s="249"/>
      <c r="M122" s="250" t="s">
        <v>19</v>
      </c>
      <c r="N122" s="251" t="s">
        <v>43</v>
      </c>
      <c r="O122" s="66"/>
      <c r="P122" s="190">
        <f t="shared" si="1"/>
        <v>0</v>
      </c>
      <c r="Q122" s="190">
        <v>0</v>
      </c>
      <c r="R122" s="190">
        <f t="shared" si="2"/>
        <v>0</v>
      </c>
      <c r="S122" s="190">
        <v>0</v>
      </c>
      <c r="T122" s="191">
        <f t="shared" si="3"/>
        <v>0</v>
      </c>
      <c r="U122" s="36"/>
      <c r="V122" s="36"/>
      <c r="W122" s="36"/>
      <c r="X122" s="36"/>
      <c r="Y122" s="36"/>
      <c r="Z122" s="36"/>
      <c r="AA122" s="36"/>
      <c r="AB122" s="36"/>
      <c r="AC122" s="36"/>
      <c r="AD122" s="36"/>
      <c r="AE122" s="36"/>
      <c r="AR122" s="192" t="s">
        <v>254</v>
      </c>
      <c r="AT122" s="192" t="s">
        <v>442</v>
      </c>
      <c r="AU122" s="192" t="s">
        <v>79</v>
      </c>
      <c r="AY122" s="19" t="s">
        <v>211</v>
      </c>
      <c r="BE122" s="193">
        <f t="shared" si="4"/>
        <v>0</v>
      </c>
      <c r="BF122" s="193">
        <f t="shared" si="5"/>
        <v>0</v>
      </c>
      <c r="BG122" s="193">
        <f t="shared" si="6"/>
        <v>0</v>
      </c>
      <c r="BH122" s="193">
        <f t="shared" si="7"/>
        <v>0</v>
      </c>
      <c r="BI122" s="193">
        <f t="shared" si="8"/>
        <v>0</v>
      </c>
      <c r="BJ122" s="19" t="s">
        <v>79</v>
      </c>
      <c r="BK122" s="193">
        <f t="shared" si="9"/>
        <v>0</v>
      </c>
      <c r="BL122" s="19" t="s">
        <v>148</v>
      </c>
      <c r="BM122" s="192" t="s">
        <v>572</v>
      </c>
    </row>
    <row r="123" spans="1:65" s="2" customFormat="1" ht="14.45" customHeight="1">
      <c r="A123" s="36"/>
      <c r="B123" s="37"/>
      <c r="C123" s="242" t="s">
        <v>393</v>
      </c>
      <c r="D123" s="242" t="s">
        <v>442</v>
      </c>
      <c r="E123" s="243" t="s">
        <v>2329</v>
      </c>
      <c r="F123" s="244" t="s">
        <v>2330</v>
      </c>
      <c r="G123" s="245" t="s">
        <v>1691</v>
      </c>
      <c r="H123" s="246">
        <v>5</v>
      </c>
      <c r="I123" s="247"/>
      <c r="J123" s="248">
        <f t="shared" si="0"/>
        <v>0</v>
      </c>
      <c r="K123" s="244" t="s">
        <v>19</v>
      </c>
      <c r="L123" s="249"/>
      <c r="M123" s="250" t="s">
        <v>19</v>
      </c>
      <c r="N123" s="251" t="s">
        <v>43</v>
      </c>
      <c r="O123" s="66"/>
      <c r="P123" s="190">
        <f t="shared" si="1"/>
        <v>0</v>
      </c>
      <c r="Q123" s="190">
        <v>0</v>
      </c>
      <c r="R123" s="190">
        <f t="shared" si="2"/>
        <v>0</v>
      </c>
      <c r="S123" s="190">
        <v>0</v>
      </c>
      <c r="T123" s="191">
        <f t="shared" si="3"/>
        <v>0</v>
      </c>
      <c r="U123" s="36"/>
      <c r="V123" s="36"/>
      <c r="W123" s="36"/>
      <c r="X123" s="36"/>
      <c r="Y123" s="36"/>
      <c r="Z123" s="36"/>
      <c r="AA123" s="36"/>
      <c r="AB123" s="36"/>
      <c r="AC123" s="36"/>
      <c r="AD123" s="36"/>
      <c r="AE123" s="36"/>
      <c r="AR123" s="192" t="s">
        <v>254</v>
      </c>
      <c r="AT123" s="192" t="s">
        <v>442</v>
      </c>
      <c r="AU123" s="192" t="s">
        <v>79</v>
      </c>
      <c r="AY123" s="19" t="s">
        <v>211</v>
      </c>
      <c r="BE123" s="193">
        <f t="shared" si="4"/>
        <v>0</v>
      </c>
      <c r="BF123" s="193">
        <f t="shared" si="5"/>
        <v>0</v>
      </c>
      <c r="BG123" s="193">
        <f t="shared" si="6"/>
        <v>0</v>
      </c>
      <c r="BH123" s="193">
        <f t="shared" si="7"/>
        <v>0</v>
      </c>
      <c r="BI123" s="193">
        <f t="shared" si="8"/>
        <v>0</v>
      </c>
      <c r="BJ123" s="19" t="s">
        <v>79</v>
      </c>
      <c r="BK123" s="193">
        <f t="shared" si="9"/>
        <v>0</v>
      </c>
      <c r="BL123" s="19" t="s">
        <v>148</v>
      </c>
      <c r="BM123" s="192" t="s">
        <v>580</v>
      </c>
    </row>
    <row r="124" spans="1:65" s="2" customFormat="1" ht="14.45" customHeight="1">
      <c r="A124" s="36"/>
      <c r="B124" s="37"/>
      <c r="C124" s="242" t="s">
        <v>397</v>
      </c>
      <c r="D124" s="242" t="s">
        <v>442</v>
      </c>
      <c r="E124" s="243" t="s">
        <v>2331</v>
      </c>
      <c r="F124" s="244" t="s">
        <v>2332</v>
      </c>
      <c r="G124" s="245" t="s">
        <v>1691</v>
      </c>
      <c r="H124" s="246">
        <v>1</v>
      </c>
      <c r="I124" s="247"/>
      <c r="J124" s="248">
        <f t="shared" ref="J124:J155" si="10">ROUND(I124*H124,2)</f>
        <v>0</v>
      </c>
      <c r="K124" s="244" t="s">
        <v>19</v>
      </c>
      <c r="L124" s="249"/>
      <c r="M124" s="250" t="s">
        <v>19</v>
      </c>
      <c r="N124" s="251" t="s">
        <v>43</v>
      </c>
      <c r="O124" s="66"/>
      <c r="P124" s="190">
        <f t="shared" ref="P124:P155" si="11">O124*H124</f>
        <v>0</v>
      </c>
      <c r="Q124" s="190">
        <v>0</v>
      </c>
      <c r="R124" s="190">
        <f t="shared" ref="R124:R155" si="12">Q124*H124</f>
        <v>0</v>
      </c>
      <c r="S124" s="190">
        <v>0</v>
      </c>
      <c r="T124" s="191">
        <f t="shared" ref="T124:T155" si="13">S124*H124</f>
        <v>0</v>
      </c>
      <c r="U124" s="36"/>
      <c r="V124" s="36"/>
      <c r="W124" s="36"/>
      <c r="X124" s="36"/>
      <c r="Y124" s="36"/>
      <c r="Z124" s="36"/>
      <c r="AA124" s="36"/>
      <c r="AB124" s="36"/>
      <c r="AC124" s="36"/>
      <c r="AD124" s="36"/>
      <c r="AE124" s="36"/>
      <c r="AR124" s="192" t="s">
        <v>254</v>
      </c>
      <c r="AT124" s="192" t="s">
        <v>442</v>
      </c>
      <c r="AU124" s="192" t="s">
        <v>79</v>
      </c>
      <c r="AY124" s="19" t="s">
        <v>211</v>
      </c>
      <c r="BE124" s="193">
        <f t="shared" ref="BE124:BE155" si="14">IF(N124="základní",J124,0)</f>
        <v>0</v>
      </c>
      <c r="BF124" s="193">
        <f t="shared" ref="BF124:BF155" si="15">IF(N124="snížená",J124,0)</f>
        <v>0</v>
      </c>
      <c r="BG124" s="193">
        <f t="shared" ref="BG124:BG155" si="16">IF(N124="zákl. přenesená",J124,0)</f>
        <v>0</v>
      </c>
      <c r="BH124" s="193">
        <f t="shared" ref="BH124:BH155" si="17">IF(N124="sníž. přenesená",J124,0)</f>
        <v>0</v>
      </c>
      <c r="BI124" s="193">
        <f t="shared" ref="BI124:BI155" si="18">IF(N124="nulová",J124,0)</f>
        <v>0</v>
      </c>
      <c r="BJ124" s="19" t="s">
        <v>79</v>
      </c>
      <c r="BK124" s="193">
        <f t="shared" ref="BK124:BK155" si="19">ROUND(I124*H124,2)</f>
        <v>0</v>
      </c>
      <c r="BL124" s="19" t="s">
        <v>148</v>
      </c>
      <c r="BM124" s="192" t="s">
        <v>588</v>
      </c>
    </row>
    <row r="125" spans="1:65" s="2" customFormat="1" ht="14.45" customHeight="1">
      <c r="A125" s="36"/>
      <c r="B125" s="37"/>
      <c r="C125" s="242" t="s">
        <v>401</v>
      </c>
      <c r="D125" s="242" t="s">
        <v>442</v>
      </c>
      <c r="E125" s="243" t="s">
        <v>2333</v>
      </c>
      <c r="F125" s="244" t="s">
        <v>2334</v>
      </c>
      <c r="G125" s="245" t="s">
        <v>1691</v>
      </c>
      <c r="H125" s="246">
        <v>1</v>
      </c>
      <c r="I125" s="247"/>
      <c r="J125" s="248">
        <f t="shared" si="10"/>
        <v>0</v>
      </c>
      <c r="K125" s="244" t="s">
        <v>19</v>
      </c>
      <c r="L125" s="249"/>
      <c r="M125" s="250" t="s">
        <v>19</v>
      </c>
      <c r="N125" s="251" t="s">
        <v>43</v>
      </c>
      <c r="O125" s="66"/>
      <c r="P125" s="190">
        <f t="shared" si="11"/>
        <v>0</v>
      </c>
      <c r="Q125" s="190">
        <v>0</v>
      </c>
      <c r="R125" s="190">
        <f t="shared" si="12"/>
        <v>0</v>
      </c>
      <c r="S125" s="190">
        <v>0</v>
      </c>
      <c r="T125" s="191">
        <f t="shared" si="13"/>
        <v>0</v>
      </c>
      <c r="U125" s="36"/>
      <c r="V125" s="36"/>
      <c r="W125" s="36"/>
      <c r="X125" s="36"/>
      <c r="Y125" s="36"/>
      <c r="Z125" s="36"/>
      <c r="AA125" s="36"/>
      <c r="AB125" s="36"/>
      <c r="AC125" s="36"/>
      <c r="AD125" s="36"/>
      <c r="AE125" s="36"/>
      <c r="AR125" s="192" t="s">
        <v>254</v>
      </c>
      <c r="AT125" s="192" t="s">
        <v>442</v>
      </c>
      <c r="AU125" s="192" t="s">
        <v>79</v>
      </c>
      <c r="AY125" s="19" t="s">
        <v>211</v>
      </c>
      <c r="BE125" s="193">
        <f t="shared" si="14"/>
        <v>0</v>
      </c>
      <c r="BF125" s="193">
        <f t="shared" si="15"/>
        <v>0</v>
      </c>
      <c r="BG125" s="193">
        <f t="shared" si="16"/>
        <v>0</v>
      </c>
      <c r="BH125" s="193">
        <f t="shared" si="17"/>
        <v>0</v>
      </c>
      <c r="BI125" s="193">
        <f t="shared" si="18"/>
        <v>0</v>
      </c>
      <c r="BJ125" s="19" t="s">
        <v>79</v>
      </c>
      <c r="BK125" s="193">
        <f t="shared" si="19"/>
        <v>0</v>
      </c>
      <c r="BL125" s="19" t="s">
        <v>148</v>
      </c>
      <c r="BM125" s="192" t="s">
        <v>596</v>
      </c>
    </row>
    <row r="126" spans="1:65" s="2" customFormat="1" ht="14.45" customHeight="1">
      <c r="A126" s="36"/>
      <c r="B126" s="37"/>
      <c r="C126" s="242" t="s">
        <v>407</v>
      </c>
      <c r="D126" s="242" t="s">
        <v>442</v>
      </c>
      <c r="E126" s="243" t="s">
        <v>2335</v>
      </c>
      <c r="F126" s="244" t="s">
        <v>2336</v>
      </c>
      <c r="G126" s="245" t="s">
        <v>1691</v>
      </c>
      <c r="H126" s="246">
        <v>8</v>
      </c>
      <c r="I126" s="247"/>
      <c r="J126" s="248">
        <f t="shared" si="10"/>
        <v>0</v>
      </c>
      <c r="K126" s="244" t="s">
        <v>19</v>
      </c>
      <c r="L126" s="249"/>
      <c r="M126" s="250" t="s">
        <v>19</v>
      </c>
      <c r="N126" s="251" t="s">
        <v>43</v>
      </c>
      <c r="O126" s="66"/>
      <c r="P126" s="190">
        <f t="shared" si="11"/>
        <v>0</v>
      </c>
      <c r="Q126" s="190">
        <v>0</v>
      </c>
      <c r="R126" s="190">
        <f t="shared" si="12"/>
        <v>0</v>
      </c>
      <c r="S126" s="190">
        <v>0</v>
      </c>
      <c r="T126" s="191">
        <f t="shared" si="13"/>
        <v>0</v>
      </c>
      <c r="U126" s="36"/>
      <c r="V126" s="36"/>
      <c r="W126" s="36"/>
      <c r="X126" s="36"/>
      <c r="Y126" s="36"/>
      <c r="Z126" s="36"/>
      <c r="AA126" s="36"/>
      <c r="AB126" s="36"/>
      <c r="AC126" s="36"/>
      <c r="AD126" s="36"/>
      <c r="AE126" s="36"/>
      <c r="AR126" s="192" t="s">
        <v>254</v>
      </c>
      <c r="AT126" s="192" t="s">
        <v>442</v>
      </c>
      <c r="AU126" s="192" t="s">
        <v>79</v>
      </c>
      <c r="AY126" s="19" t="s">
        <v>211</v>
      </c>
      <c r="BE126" s="193">
        <f t="shared" si="14"/>
        <v>0</v>
      </c>
      <c r="BF126" s="193">
        <f t="shared" si="15"/>
        <v>0</v>
      </c>
      <c r="BG126" s="193">
        <f t="shared" si="16"/>
        <v>0</v>
      </c>
      <c r="BH126" s="193">
        <f t="shared" si="17"/>
        <v>0</v>
      </c>
      <c r="BI126" s="193">
        <f t="shared" si="18"/>
        <v>0</v>
      </c>
      <c r="BJ126" s="19" t="s">
        <v>79</v>
      </c>
      <c r="BK126" s="193">
        <f t="shared" si="19"/>
        <v>0</v>
      </c>
      <c r="BL126" s="19" t="s">
        <v>148</v>
      </c>
      <c r="BM126" s="192" t="s">
        <v>604</v>
      </c>
    </row>
    <row r="127" spans="1:65" s="2" customFormat="1" ht="14.45" customHeight="1">
      <c r="A127" s="36"/>
      <c r="B127" s="37"/>
      <c r="C127" s="242" t="s">
        <v>411</v>
      </c>
      <c r="D127" s="242" t="s">
        <v>442</v>
      </c>
      <c r="E127" s="243" t="s">
        <v>2337</v>
      </c>
      <c r="F127" s="244" t="s">
        <v>2338</v>
      </c>
      <c r="G127" s="245" t="s">
        <v>1691</v>
      </c>
      <c r="H127" s="246">
        <v>2</v>
      </c>
      <c r="I127" s="247"/>
      <c r="J127" s="248">
        <f t="shared" si="10"/>
        <v>0</v>
      </c>
      <c r="K127" s="244" t="s">
        <v>19</v>
      </c>
      <c r="L127" s="249"/>
      <c r="M127" s="250" t="s">
        <v>19</v>
      </c>
      <c r="N127" s="251" t="s">
        <v>43</v>
      </c>
      <c r="O127" s="66"/>
      <c r="P127" s="190">
        <f t="shared" si="11"/>
        <v>0</v>
      </c>
      <c r="Q127" s="190">
        <v>0</v>
      </c>
      <c r="R127" s="190">
        <f t="shared" si="12"/>
        <v>0</v>
      </c>
      <c r="S127" s="190">
        <v>0</v>
      </c>
      <c r="T127" s="191">
        <f t="shared" si="13"/>
        <v>0</v>
      </c>
      <c r="U127" s="36"/>
      <c r="V127" s="36"/>
      <c r="W127" s="36"/>
      <c r="X127" s="36"/>
      <c r="Y127" s="36"/>
      <c r="Z127" s="36"/>
      <c r="AA127" s="36"/>
      <c r="AB127" s="36"/>
      <c r="AC127" s="36"/>
      <c r="AD127" s="36"/>
      <c r="AE127" s="36"/>
      <c r="AR127" s="192" t="s">
        <v>254</v>
      </c>
      <c r="AT127" s="192" t="s">
        <v>442</v>
      </c>
      <c r="AU127" s="192" t="s">
        <v>79</v>
      </c>
      <c r="AY127" s="19" t="s">
        <v>211</v>
      </c>
      <c r="BE127" s="193">
        <f t="shared" si="14"/>
        <v>0</v>
      </c>
      <c r="BF127" s="193">
        <f t="shared" si="15"/>
        <v>0</v>
      </c>
      <c r="BG127" s="193">
        <f t="shared" si="16"/>
        <v>0</v>
      </c>
      <c r="BH127" s="193">
        <f t="shared" si="17"/>
        <v>0</v>
      </c>
      <c r="BI127" s="193">
        <f t="shared" si="18"/>
        <v>0</v>
      </c>
      <c r="BJ127" s="19" t="s">
        <v>79</v>
      </c>
      <c r="BK127" s="193">
        <f t="shared" si="19"/>
        <v>0</v>
      </c>
      <c r="BL127" s="19" t="s">
        <v>148</v>
      </c>
      <c r="BM127" s="192" t="s">
        <v>612</v>
      </c>
    </row>
    <row r="128" spans="1:65" s="2" customFormat="1" ht="14.45" customHeight="1">
      <c r="A128" s="36"/>
      <c r="B128" s="37"/>
      <c r="C128" s="242" t="s">
        <v>418</v>
      </c>
      <c r="D128" s="242" t="s">
        <v>442</v>
      </c>
      <c r="E128" s="243" t="s">
        <v>2339</v>
      </c>
      <c r="F128" s="244" t="s">
        <v>2340</v>
      </c>
      <c r="G128" s="245" t="s">
        <v>1691</v>
      </c>
      <c r="H128" s="246">
        <v>1</v>
      </c>
      <c r="I128" s="247"/>
      <c r="J128" s="248">
        <f t="shared" si="10"/>
        <v>0</v>
      </c>
      <c r="K128" s="244" t="s">
        <v>19</v>
      </c>
      <c r="L128" s="249"/>
      <c r="M128" s="250" t="s">
        <v>19</v>
      </c>
      <c r="N128" s="251" t="s">
        <v>43</v>
      </c>
      <c r="O128" s="66"/>
      <c r="P128" s="190">
        <f t="shared" si="11"/>
        <v>0</v>
      </c>
      <c r="Q128" s="190">
        <v>0</v>
      </c>
      <c r="R128" s="190">
        <f t="shared" si="12"/>
        <v>0</v>
      </c>
      <c r="S128" s="190">
        <v>0</v>
      </c>
      <c r="T128" s="191">
        <f t="shared" si="13"/>
        <v>0</v>
      </c>
      <c r="U128" s="36"/>
      <c r="V128" s="36"/>
      <c r="W128" s="36"/>
      <c r="X128" s="36"/>
      <c r="Y128" s="36"/>
      <c r="Z128" s="36"/>
      <c r="AA128" s="36"/>
      <c r="AB128" s="36"/>
      <c r="AC128" s="36"/>
      <c r="AD128" s="36"/>
      <c r="AE128" s="36"/>
      <c r="AR128" s="192" t="s">
        <v>254</v>
      </c>
      <c r="AT128" s="192" t="s">
        <v>442</v>
      </c>
      <c r="AU128" s="192" t="s">
        <v>79</v>
      </c>
      <c r="AY128" s="19" t="s">
        <v>211</v>
      </c>
      <c r="BE128" s="193">
        <f t="shared" si="14"/>
        <v>0</v>
      </c>
      <c r="BF128" s="193">
        <f t="shared" si="15"/>
        <v>0</v>
      </c>
      <c r="BG128" s="193">
        <f t="shared" si="16"/>
        <v>0</v>
      </c>
      <c r="BH128" s="193">
        <f t="shared" si="17"/>
        <v>0</v>
      </c>
      <c r="BI128" s="193">
        <f t="shared" si="18"/>
        <v>0</v>
      </c>
      <c r="BJ128" s="19" t="s">
        <v>79</v>
      </c>
      <c r="BK128" s="193">
        <f t="shared" si="19"/>
        <v>0</v>
      </c>
      <c r="BL128" s="19" t="s">
        <v>148</v>
      </c>
      <c r="BM128" s="192" t="s">
        <v>620</v>
      </c>
    </row>
    <row r="129" spans="1:65" s="2" customFormat="1" ht="14.45" customHeight="1">
      <c r="A129" s="36"/>
      <c r="B129" s="37"/>
      <c r="C129" s="242" t="s">
        <v>427</v>
      </c>
      <c r="D129" s="242" t="s">
        <v>442</v>
      </c>
      <c r="E129" s="243" t="s">
        <v>2341</v>
      </c>
      <c r="F129" s="244" t="s">
        <v>2342</v>
      </c>
      <c r="G129" s="245" t="s">
        <v>1691</v>
      </c>
      <c r="H129" s="246">
        <v>2</v>
      </c>
      <c r="I129" s="247"/>
      <c r="J129" s="248">
        <f t="shared" si="10"/>
        <v>0</v>
      </c>
      <c r="K129" s="244" t="s">
        <v>19</v>
      </c>
      <c r="L129" s="249"/>
      <c r="M129" s="250" t="s">
        <v>19</v>
      </c>
      <c r="N129" s="251" t="s">
        <v>43</v>
      </c>
      <c r="O129" s="66"/>
      <c r="P129" s="190">
        <f t="shared" si="11"/>
        <v>0</v>
      </c>
      <c r="Q129" s="190">
        <v>0</v>
      </c>
      <c r="R129" s="190">
        <f t="shared" si="12"/>
        <v>0</v>
      </c>
      <c r="S129" s="190">
        <v>0</v>
      </c>
      <c r="T129" s="191">
        <f t="shared" si="13"/>
        <v>0</v>
      </c>
      <c r="U129" s="36"/>
      <c r="V129" s="36"/>
      <c r="W129" s="36"/>
      <c r="X129" s="36"/>
      <c r="Y129" s="36"/>
      <c r="Z129" s="36"/>
      <c r="AA129" s="36"/>
      <c r="AB129" s="36"/>
      <c r="AC129" s="36"/>
      <c r="AD129" s="36"/>
      <c r="AE129" s="36"/>
      <c r="AR129" s="192" t="s">
        <v>254</v>
      </c>
      <c r="AT129" s="192" t="s">
        <v>442</v>
      </c>
      <c r="AU129" s="192" t="s">
        <v>79</v>
      </c>
      <c r="AY129" s="19" t="s">
        <v>211</v>
      </c>
      <c r="BE129" s="193">
        <f t="shared" si="14"/>
        <v>0</v>
      </c>
      <c r="BF129" s="193">
        <f t="shared" si="15"/>
        <v>0</v>
      </c>
      <c r="BG129" s="193">
        <f t="shared" si="16"/>
        <v>0</v>
      </c>
      <c r="BH129" s="193">
        <f t="shared" si="17"/>
        <v>0</v>
      </c>
      <c r="BI129" s="193">
        <f t="shared" si="18"/>
        <v>0</v>
      </c>
      <c r="BJ129" s="19" t="s">
        <v>79</v>
      </c>
      <c r="BK129" s="193">
        <f t="shared" si="19"/>
        <v>0</v>
      </c>
      <c r="BL129" s="19" t="s">
        <v>148</v>
      </c>
      <c r="BM129" s="192" t="s">
        <v>628</v>
      </c>
    </row>
    <row r="130" spans="1:65" s="2" customFormat="1" ht="14.45" customHeight="1">
      <c r="A130" s="36"/>
      <c r="B130" s="37"/>
      <c r="C130" s="242" t="s">
        <v>434</v>
      </c>
      <c r="D130" s="242" t="s">
        <v>442</v>
      </c>
      <c r="E130" s="243" t="s">
        <v>2343</v>
      </c>
      <c r="F130" s="244" t="s">
        <v>2344</v>
      </c>
      <c r="G130" s="245" t="s">
        <v>1691</v>
      </c>
      <c r="H130" s="246">
        <v>3</v>
      </c>
      <c r="I130" s="247"/>
      <c r="J130" s="248">
        <f t="shared" si="10"/>
        <v>0</v>
      </c>
      <c r="K130" s="244" t="s">
        <v>19</v>
      </c>
      <c r="L130" s="249"/>
      <c r="M130" s="250" t="s">
        <v>19</v>
      </c>
      <c r="N130" s="251" t="s">
        <v>43</v>
      </c>
      <c r="O130" s="66"/>
      <c r="P130" s="190">
        <f t="shared" si="11"/>
        <v>0</v>
      </c>
      <c r="Q130" s="190">
        <v>0</v>
      </c>
      <c r="R130" s="190">
        <f t="shared" si="12"/>
        <v>0</v>
      </c>
      <c r="S130" s="190">
        <v>0</v>
      </c>
      <c r="T130" s="191">
        <f t="shared" si="13"/>
        <v>0</v>
      </c>
      <c r="U130" s="36"/>
      <c r="V130" s="36"/>
      <c r="W130" s="36"/>
      <c r="X130" s="36"/>
      <c r="Y130" s="36"/>
      <c r="Z130" s="36"/>
      <c r="AA130" s="36"/>
      <c r="AB130" s="36"/>
      <c r="AC130" s="36"/>
      <c r="AD130" s="36"/>
      <c r="AE130" s="36"/>
      <c r="AR130" s="192" t="s">
        <v>254</v>
      </c>
      <c r="AT130" s="192" t="s">
        <v>442</v>
      </c>
      <c r="AU130" s="192" t="s">
        <v>79</v>
      </c>
      <c r="AY130" s="19" t="s">
        <v>211</v>
      </c>
      <c r="BE130" s="193">
        <f t="shared" si="14"/>
        <v>0</v>
      </c>
      <c r="BF130" s="193">
        <f t="shared" si="15"/>
        <v>0</v>
      </c>
      <c r="BG130" s="193">
        <f t="shared" si="16"/>
        <v>0</v>
      </c>
      <c r="BH130" s="193">
        <f t="shared" si="17"/>
        <v>0</v>
      </c>
      <c r="BI130" s="193">
        <f t="shared" si="18"/>
        <v>0</v>
      </c>
      <c r="BJ130" s="19" t="s">
        <v>79</v>
      </c>
      <c r="BK130" s="193">
        <f t="shared" si="19"/>
        <v>0</v>
      </c>
      <c r="BL130" s="19" t="s">
        <v>148</v>
      </c>
      <c r="BM130" s="192" t="s">
        <v>639</v>
      </c>
    </row>
    <row r="131" spans="1:65" s="2" customFormat="1" ht="14.45" customHeight="1">
      <c r="A131" s="36"/>
      <c r="B131" s="37"/>
      <c r="C131" s="242" t="s">
        <v>441</v>
      </c>
      <c r="D131" s="242" t="s">
        <v>442</v>
      </c>
      <c r="E131" s="243" t="s">
        <v>2345</v>
      </c>
      <c r="F131" s="244" t="s">
        <v>2346</v>
      </c>
      <c r="G131" s="245" t="s">
        <v>1691</v>
      </c>
      <c r="H131" s="246">
        <v>1</v>
      </c>
      <c r="I131" s="247"/>
      <c r="J131" s="248">
        <f t="shared" si="10"/>
        <v>0</v>
      </c>
      <c r="K131" s="244" t="s">
        <v>19</v>
      </c>
      <c r="L131" s="249"/>
      <c r="M131" s="250" t="s">
        <v>19</v>
      </c>
      <c r="N131" s="251" t="s">
        <v>43</v>
      </c>
      <c r="O131" s="66"/>
      <c r="P131" s="190">
        <f t="shared" si="11"/>
        <v>0</v>
      </c>
      <c r="Q131" s="190">
        <v>0</v>
      </c>
      <c r="R131" s="190">
        <f t="shared" si="12"/>
        <v>0</v>
      </c>
      <c r="S131" s="190">
        <v>0</v>
      </c>
      <c r="T131" s="191">
        <f t="shared" si="13"/>
        <v>0</v>
      </c>
      <c r="U131" s="36"/>
      <c r="V131" s="36"/>
      <c r="W131" s="36"/>
      <c r="X131" s="36"/>
      <c r="Y131" s="36"/>
      <c r="Z131" s="36"/>
      <c r="AA131" s="36"/>
      <c r="AB131" s="36"/>
      <c r="AC131" s="36"/>
      <c r="AD131" s="36"/>
      <c r="AE131" s="36"/>
      <c r="AR131" s="192" t="s">
        <v>254</v>
      </c>
      <c r="AT131" s="192" t="s">
        <v>442</v>
      </c>
      <c r="AU131" s="192" t="s">
        <v>79</v>
      </c>
      <c r="AY131" s="19" t="s">
        <v>211</v>
      </c>
      <c r="BE131" s="193">
        <f t="shared" si="14"/>
        <v>0</v>
      </c>
      <c r="BF131" s="193">
        <f t="shared" si="15"/>
        <v>0</v>
      </c>
      <c r="BG131" s="193">
        <f t="shared" si="16"/>
        <v>0</v>
      </c>
      <c r="BH131" s="193">
        <f t="shared" si="17"/>
        <v>0</v>
      </c>
      <c r="BI131" s="193">
        <f t="shared" si="18"/>
        <v>0</v>
      </c>
      <c r="BJ131" s="19" t="s">
        <v>79</v>
      </c>
      <c r="BK131" s="193">
        <f t="shared" si="19"/>
        <v>0</v>
      </c>
      <c r="BL131" s="19" t="s">
        <v>148</v>
      </c>
      <c r="BM131" s="192" t="s">
        <v>161</v>
      </c>
    </row>
    <row r="132" spans="1:65" s="2" customFormat="1" ht="14.45" customHeight="1">
      <c r="A132" s="36"/>
      <c r="B132" s="37"/>
      <c r="C132" s="242" t="s">
        <v>448</v>
      </c>
      <c r="D132" s="242" t="s">
        <v>442</v>
      </c>
      <c r="E132" s="243" t="s">
        <v>2347</v>
      </c>
      <c r="F132" s="244" t="s">
        <v>2310</v>
      </c>
      <c r="G132" s="245" t="s">
        <v>1691</v>
      </c>
      <c r="H132" s="246">
        <v>50</v>
      </c>
      <c r="I132" s="247"/>
      <c r="J132" s="248">
        <f t="shared" si="10"/>
        <v>0</v>
      </c>
      <c r="K132" s="244" t="s">
        <v>19</v>
      </c>
      <c r="L132" s="249"/>
      <c r="M132" s="250" t="s">
        <v>19</v>
      </c>
      <c r="N132" s="251" t="s">
        <v>43</v>
      </c>
      <c r="O132" s="66"/>
      <c r="P132" s="190">
        <f t="shared" si="11"/>
        <v>0</v>
      </c>
      <c r="Q132" s="190">
        <v>0</v>
      </c>
      <c r="R132" s="190">
        <f t="shared" si="12"/>
        <v>0</v>
      </c>
      <c r="S132" s="190">
        <v>0</v>
      </c>
      <c r="T132" s="191">
        <f t="shared" si="13"/>
        <v>0</v>
      </c>
      <c r="U132" s="36"/>
      <c r="V132" s="36"/>
      <c r="W132" s="36"/>
      <c r="X132" s="36"/>
      <c r="Y132" s="36"/>
      <c r="Z132" s="36"/>
      <c r="AA132" s="36"/>
      <c r="AB132" s="36"/>
      <c r="AC132" s="36"/>
      <c r="AD132" s="36"/>
      <c r="AE132" s="36"/>
      <c r="AR132" s="192" t="s">
        <v>254</v>
      </c>
      <c r="AT132" s="192" t="s">
        <v>442</v>
      </c>
      <c r="AU132" s="192" t="s">
        <v>79</v>
      </c>
      <c r="AY132" s="19" t="s">
        <v>211</v>
      </c>
      <c r="BE132" s="193">
        <f t="shared" si="14"/>
        <v>0</v>
      </c>
      <c r="BF132" s="193">
        <f t="shared" si="15"/>
        <v>0</v>
      </c>
      <c r="BG132" s="193">
        <f t="shared" si="16"/>
        <v>0</v>
      </c>
      <c r="BH132" s="193">
        <f t="shared" si="17"/>
        <v>0</v>
      </c>
      <c r="BI132" s="193">
        <f t="shared" si="18"/>
        <v>0</v>
      </c>
      <c r="BJ132" s="19" t="s">
        <v>79</v>
      </c>
      <c r="BK132" s="193">
        <f t="shared" si="19"/>
        <v>0</v>
      </c>
      <c r="BL132" s="19" t="s">
        <v>148</v>
      </c>
      <c r="BM132" s="192" t="s">
        <v>660</v>
      </c>
    </row>
    <row r="133" spans="1:65" s="2" customFormat="1" ht="14.45" customHeight="1">
      <c r="A133" s="36"/>
      <c r="B133" s="37"/>
      <c r="C133" s="242" t="s">
        <v>459</v>
      </c>
      <c r="D133" s="242" t="s">
        <v>442</v>
      </c>
      <c r="E133" s="243" t="s">
        <v>2348</v>
      </c>
      <c r="F133" s="244" t="s">
        <v>2349</v>
      </c>
      <c r="G133" s="245" t="s">
        <v>1691</v>
      </c>
      <c r="H133" s="246">
        <v>2</v>
      </c>
      <c r="I133" s="247"/>
      <c r="J133" s="248">
        <f t="shared" si="10"/>
        <v>0</v>
      </c>
      <c r="K133" s="244" t="s">
        <v>19</v>
      </c>
      <c r="L133" s="249"/>
      <c r="M133" s="250" t="s">
        <v>19</v>
      </c>
      <c r="N133" s="251" t="s">
        <v>43</v>
      </c>
      <c r="O133" s="66"/>
      <c r="P133" s="190">
        <f t="shared" si="11"/>
        <v>0</v>
      </c>
      <c r="Q133" s="190">
        <v>0</v>
      </c>
      <c r="R133" s="190">
        <f t="shared" si="12"/>
        <v>0</v>
      </c>
      <c r="S133" s="190">
        <v>0</v>
      </c>
      <c r="T133" s="191">
        <f t="shared" si="13"/>
        <v>0</v>
      </c>
      <c r="U133" s="36"/>
      <c r="V133" s="36"/>
      <c r="W133" s="36"/>
      <c r="X133" s="36"/>
      <c r="Y133" s="36"/>
      <c r="Z133" s="36"/>
      <c r="AA133" s="36"/>
      <c r="AB133" s="36"/>
      <c r="AC133" s="36"/>
      <c r="AD133" s="36"/>
      <c r="AE133" s="36"/>
      <c r="AR133" s="192" t="s">
        <v>254</v>
      </c>
      <c r="AT133" s="192" t="s">
        <v>442</v>
      </c>
      <c r="AU133" s="192" t="s">
        <v>79</v>
      </c>
      <c r="AY133" s="19" t="s">
        <v>211</v>
      </c>
      <c r="BE133" s="193">
        <f t="shared" si="14"/>
        <v>0</v>
      </c>
      <c r="BF133" s="193">
        <f t="shared" si="15"/>
        <v>0</v>
      </c>
      <c r="BG133" s="193">
        <f t="shared" si="16"/>
        <v>0</v>
      </c>
      <c r="BH133" s="193">
        <f t="shared" si="17"/>
        <v>0</v>
      </c>
      <c r="BI133" s="193">
        <f t="shared" si="18"/>
        <v>0</v>
      </c>
      <c r="BJ133" s="19" t="s">
        <v>79</v>
      </c>
      <c r="BK133" s="193">
        <f t="shared" si="19"/>
        <v>0</v>
      </c>
      <c r="BL133" s="19" t="s">
        <v>148</v>
      </c>
      <c r="BM133" s="192" t="s">
        <v>669</v>
      </c>
    </row>
    <row r="134" spans="1:65" s="2" customFormat="1" ht="14.45" customHeight="1">
      <c r="A134" s="36"/>
      <c r="B134" s="37"/>
      <c r="C134" s="242" t="s">
        <v>464</v>
      </c>
      <c r="D134" s="242" t="s">
        <v>442</v>
      </c>
      <c r="E134" s="243" t="s">
        <v>2350</v>
      </c>
      <c r="F134" s="244" t="s">
        <v>2351</v>
      </c>
      <c r="G134" s="245" t="s">
        <v>1691</v>
      </c>
      <c r="H134" s="246">
        <v>2</v>
      </c>
      <c r="I134" s="247"/>
      <c r="J134" s="248">
        <f t="shared" si="10"/>
        <v>0</v>
      </c>
      <c r="K134" s="244" t="s">
        <v>19</v>
      </c>
      <c r="L134" s="249"/>
      <c r="M134" s="250" t="s">
        <v>19</v>
      </c>
      <c r="N134" s="251" t="s">
        <v>43</v>
      </c>
      <c r="O134" s="66"/>
      <c r="P134" s="190">
        <f t="shared" si="11"/>
        <v>0</v>
      </c>
      <c r="Q134" s="190">
        <v>0</v>
      </c>
      <c r="R134" s="190">
        <f t="shared" si="12"/>
        <v>0</v>
      </c>
      <c r="S134" s="190">
        <v>0</v>
      </c>
      <c r="T134" s="191">
        <f t="shared" si="13"/>
        <v>0</v>
      </c>
      <c r="U134" s="36"/>
      <c r="V134" s="36"/>
      <c r="W134" s="36"/>
      <c r="X134" s="36"/>
      <c r="Y134" s="36"/>
      <c r="Z134" s="36"/>
      <c r="AA134" s="36"/>
      <c r="AB134" s="36"/>
      <c r="AC134" s="36"/>
      <c r="AD134" s="36"/>
      <c r="AE134" s="36"/>
      <c r="AR134" s="192" t="s">
        <v>254</v>
      </c>
      <c r="AT134" s="192" t="s">
        <v>442</v>
      </c>
      <c r="AU134" s="192" t="s">
        <v>79</v>
      </c>
      <c r="AY134" s="19" t="s">
        <v>211</v>
      </c>
      <c r="BE134" s="193">
        <f t="shared" si="14"/>
        <v>0</v>
      </c>
      <c r="BF134" s="193">
        <f t="shared" si="15"/>
        <v>0</v>
      </c>
      <c r="BG134" s="193">
        <f t="shared" si="16"/>
        <v>0</v>
      </c>
      <c r="BH134" s="193">
        <f t="shared" si="17"/>
        <v>0</v>
      </c>
      <c r="BI134" s="193">
        <f t="shared" si="18"/>
        <v>0</v>
      </c>
      <c r="BJ134" s="19" t="s">
        <v>79</v>
      </c>
      <c r="BK134" s="193">
        <f t="shared" si="19"/>
        <v>0</v>
      </c>
      <c r="BL134" s="19" t="s">
        <v>148</v>
      </c>
      <c r="BM134" s="192" t="s">
        <v>677</v>
      </c>
    </row>
    <row r="135" spans="1:65" s="2" customFormat="1" ht="14.45" customHeight="1">
      <c r="A135" s="36"/>
      <c r="B135" s="37"/>
      <c r="C135" s="242" t="s">
        <v>469</v>
      </c>
      <c r="D135" s="242" t="s">
        <v>442</v>
      </c>
      <c r="E135" s="243" t="s">
        <v>2352</v>
      </c>
      <c r="F135" s="244" t="s">
        <v>2353</v>
      </c>
      <c r="G135" s="245" t="s">
        <v>1691</v>
      </c>
      <c r="H135" s="246">
        <v>1</v>
      </c>
      <c r="I135" s="247"/>
      <c r="J135" s="248">
        <f t="shared" si="10"/>
        <v>0</v>
      </c>
      <c r="K135" s="244" t="s">
        <v>19</v>
      </c>
      <c r="L135" s="249"/>
      <c r="M135" s="250" t="s">
        <v>19</v>
      </c>
      <c r="N135" s="251" t="s">
        <v>43</v>
      </c>
      <c r="O135" s="66"/>
      <c r="P135" s="190">
        <f t="shared" si="11"/>
        <v>0</v>
      </c>
      <c r="Q135" s="190">
        <v>0</v>
      </c>
      <c r="R135" s="190">
        <f t="shared" si="12"/>
        <v>0</v>
      </c>
      <c r="S135" s="190">
        <v>0</v>
      </c>
      <c r="T135" s="191">
        <f t="shared" si="13"/>
        <v>0</v>
      </c>
      <c r="U135" s="36"/>
      <c r="V135" s="36"/>
      <c r="W135" s="36"/>
      <c r="X135" s="36"/>
      <c r="Y135" s="36"/>
      <c r="Z135" s="36"/>
      <c r="AA135" s="36"/>
      <c r="AB135" s="36"/>
      <c r="AC135" s="36"/>
      <c r="AD135" s="36"/>
      <c r="AE135" s="36"/>
      <c r="AR135" s="192" t="s">
        <v>254</v>
      </c>
      <c r="AT135" s="192" t="s">
        <v>442</v>
      </c>
      <c r="AU135" s="192" t="s">
        <v>79</v>
      </c>
      <c r="AY135" s="19" t="s">
        <v>211</v>
      </c>
      <c r="BE135" s="193">
        <f t="shared" si="14"/>
        <v>0</v>
      </c>
      <c r="BF135" s="193">
        <f t="shared" si="15"/>
        <v>0</v>
      </c>
      <c r="BG135" s="193">
        <f t="shared" si="16"/>
        <v>0</v>
      </c>
      <c r="BH135" s="193">
        <f t="shared" si="17"/>
        <v>0</v>
      </c>
      <c r="BI135" s="193">
        <f t="shared" si="18"/>
        <v>0</v>
      </c>
      <c r="BJ135" s="19" t="s">
        <v>79</v>
      </c>
      <c r="BK135" s="193">
        <f t="shared" si="19"/>
        <v>0</v>
      </c>
      <c r="BL135" s="19" t="s">
        <v>148</v>
      </c>
      <c r="BM135" s="192" t="s">
        <v>685</v>
      </c>
    </row>
    <row r="136" spans="1:65" s="2" customFormat="1" ht="14.45" customHeight="1">
      <c r="A136" s="36"/>
      <c r="B136" s="37"/>
      <c r="C136" s="242" t="s">
        <v>474</v>
      </c>
      <c r="D136" s="242" t="s">
        <v>442</v>
      </c>
      <c r="E136" s="243" t="s">
        <v>2354</v>
      </c>
      <c r="F136" s="244" t="s">
        <v>2355</v>
      </c>
      <c r="G136" s="245" t="s">
        <v>1691</v>
      </c>
      <c r="H136" s="246">
        <v>1</v>
      </c>
      <c r="I136" s="247"/>
      <c r="J136" s="248">
        <f t="shared" si="10"/>
        <v>0</v>
      </c>
      <c r="K136" s="244" t="s">
        <v>19</v>
      </c>
      <c r="L136" s="249"/>
      <c r="M136" s="250" t="s">
        <v>19</v>
      </c>
      <c r="N136" s="251" t="s">
        <v>43</v>
      </c>
      <c r="O136" s="66"/>
      <c r="P136" s="190">
        <f t="shared" si="11"/>
        <v>0</v>
      </c>
      <c r="Q136" s="190">
        <v>0</v>
      </c>
      <c r="R136" s="190">
        <f t="shared" si="12"/>
        <v>0</v>
      </c>
      <c r="S136" s="190">
        <v>0</v>
      </c>
      <c r="T136" s="191">
        <f t="shared" si="13"/>
        <v>0</v>
      </c>
      <c r="U136" s="36"/>
      <c r="V136" s="36"/>
      <c r="W136" s="36"/>
      <c r="X136" s="36"/>
      <c r="Y136" s="36"/>
      <c r="Z136" s="36"/>
      <c r="AA136" s="36"/>
      <c r="AB136" s="36"/>
      <c r="AC136" s="36"/>
      <c r="AD136" s="36"/>
      <c r="AE136" s="36"/>
      <c r="AR136" s="192" t="s">
        <v>254</v>
      </c>
      <c r="AT136" s="192" t="s">
        <v>442</v>
      </c>
      <c r="AU136" s="192" t="s">
        <v>79</v>
      </c>
      <c r="AY136" s="19" t="s">
        <v>211</v>
      </c>
      <c r="BE136" s="193">
        <f t="shared" si="14"/>
        <v>0</v>
      </c>
      <c r="BF136" s="193">
        <f t="shared" si="15"/>
        <v>0</v>
      </c>
      <c r="BG136" s="193">
        <f t="shared" si="16"/>
        <v>0</v>
      </c>
      <c r="BH136" s="193">
        <f t="shared" si="17"/>
        <v>0</v>
      </c>
      <c r="BI136" s="193">
        <f t="shared" si="18"/>
        <v>0</v>
      </c>
      <c r="BJ136" s="19" t="s">
        <v>79</v>
      </c>
      <c r="BK136" s="193">
        <f t="shared" si="19"/>
        <v>0</v>
      </c>
      <c r="BL136" s="19" t="s">
        <v>148</v>
      </c>
      <c r="BM136" s="192" t="s">
        <v>693</v>
      </c>
    </row>
    <row r="137" spans="1:65" s="2" customFormat="1" ht="14.45" customHeight="1">
      <c r="A137" s="36"/>
      <c r="B137" s="37"/>
      <c r="C137" s="242" t="s">
        <v>481</v>
      </c>
      <c r="D137" s="242" t="s">
        <v>442</v>
      </c>
      <c r="E137" s="243" t="s">
        <v>2356</v>
      </c>
      <c r="F137" s="244" t="s">
        <v>2357</v>
      </c>
      <c r="G137" s="245" t="s">
        <v>1691</v>
      </c>
      <c r="H137" s="246">
        <v>2</v>
      </c>
      <c r="I137" s="247"/>
      <c r="J137" s="248">
        <f t="shared" si="10"/>
        <v>0</v>
      </c>
      <c r="K137" s="244" t="s">
        <v>19</v>
      </c>
      <c r="L137" s="249"/>
      <c r="M137" s="250" t="s">
        <v>19</v>
      </c>
      <c r="N137" s="251" t="s">
        <v>43</v>
      </c>
      <c r="O137" s="66"/>
      <c r="P137" s="190">
        <f t="shared" si="11"/>
        <v>0</v>
      </c>
      <c r="Q137" s="190">
        <v>0</v>
      </c>
      <c r="R137" s="190">
        <f t="shared" si="12"/>
        <v>0</v>
      </c>
      <c r="S137" s="190">
        <v>0</v>
      </c>
      <c r="T137" s="191">
        <f t="shared" si="13"/>
        <v>0</v>
      </c>
      <c r="U137" s="36"/>
      <c r="V137" s="36"/>
      <c r="W137" s="36"/>
      <c r="X137" s="36"/>
      <c r="Y137" s="36"/>
      <c r="Z137" s="36"/>
      <c r="AA137" s="36"/>
      <c r="AB137" s="36"/>
      <c r="AC137" s="36"/>
      <c r="AD137" s="36"/>
      <c r="AE137" s="36"/>
      <c r="AR137" s="192" t="s">
        <v>254</v>
      </c>
      <c r="AT137" s="192" t="s">
        <v>442</v>
      </c>
      <c r="AU137" s="192" t="s">
        <v>79</v>
      </c>
      <c r="AY137" s="19" t="s">
        <v>211</v>
      </c>
      <c r="BE137" s="193">
        <f t="shared" si="14"/>
        <v>0</v>
      </c>
      <c r="BF137" s="193">
        <f t="shared" si="15"/>
        <v>0</v>
      </c>
      <c r="BG137" s="193">
        <f t="shared" si="16"/>
        <v>0</v>
      </c>
      <c r="BH137" s="193">
        <f t="shared" si="17"/>
        <v>0</v>
      </c>
      <c r="BI137" s="193">
        <f t="shared" si="18"/>
        <v>0</v>
      </c>
      <c r="BJ137" s="19" t="s">
        <v>79</v>
      </c>
      <c r="BK137" s="193">
        <f t="shared" si="19"/>
        <v>0</v>
      </c>
      <c r="BL137" s="19" t="s">
        <v>148</v>
      </c>
      <c r="BM137" s="192" t="s">
        <v>701</v>
      </c>
    </row>
    <row r="138" spans="1:65" s="2" customFormat="1" ht="14.45" customHeight="1">
      <c r="A138" s="36"/>
      <c r="B138" s="37"/>
      <c r="C138" s="242" t="s">
        <v>487</v>
      </c>
      <c r="D138" s="242" t="s">
        <v>442</v>
      </c>
      <c r="E138" s="243" t="s">
        <v>2358</v>
      </c>
      <c r="F138" s="244" t="s">
        <v>2359</v>
      </c>
      <c r="G138" s="245" t="s">
        <v>1691</v>
      </c>
      <c r="H138" s="246">
        <v>1</v>
      </c>
      <c r="I138" s="247"/>
      <c r="J138" s="248">
        <f t="shared" si="10"/>
        <v>0</v>
      </c>
      <c r="K138" s="244" t="s">
        <v>19</v>
      </c>
      <c r="L138" s="249"/>
      <c r="M138" s="250" t="s">
        <v>19</v>
      </c>
      <c r="N138" s="251" t="s">
        <v>43</v>
      </c>
      <c r="O138" s="66"/>
      <c r="P138" s="190">
        <f t="shared" si="11"/>
        <v>0</v>
      </c>
      <c r="Q138" s="190">
        <v>0</v>
      </c>
      <c r="R138" s="190">
        <f t="shared" si="12"/>
        <v>0</v>
      </c>
      <c r="S138" s="190">
        <v>0</v>
      </c>
      <c r="T138" s="191">
        <f t="shared" si="13"/>
        <v>0</v>
      </c>
      <c r="U138" s="36"/>
      <c r="V138" s="36"/>
      <c r="W138" s="36"/>
      <c r="X138" s="36"/>
      <c r="Y138" s="36"/>
      <c r="Z138" s="36"/>
      <c r="AA138" s="36"/>
      <c r="AB138" s="36"/>
      <c r="AC138" s="36"/>
      <c r="AD138" s="36"/>
      <c r="AE138" s="36"/>
      <c r="AR138" s="192" t="s">
        <v>254</v>
      </c>
      <c r="AT138" s="192" t="s">
        <v>442</v>
      </c>
      <c r="AU138" s="192" t="s">
        <v>79</v>
      </c>
      <c r="AY138" s="19" t="s">
        <v>211</v>
      </c>
      <c r="BE138" s="193">
        <f t="shared" si="14"/>
        <v>0</v>
      </c>
      <c r="BF138" s="193">
        <f t="shared" si="15"/>
        <v>0</v>
      </c>
      <c r="BG138" s="193">
        <f t="shared" si="16"/>
        <v>0</v>
      </c>
      <c r="BH138" s="193">
        <f t="shared" si="17"/>
        <v>0</v>
      </c>
      <c r="BI138" s="193">
        <f t="shared" si="18"/>
        <v>0</v>
      </c>
      <c r="BJ138" s="19" t="s">
        <v>79</v>
      </c>
      <c r="BK138" s="193">
        <f t="shared" si="19"/>
        <v>0</v>
      </c>
      <c r="BL138" s="19" t="s">
        <v>148</v>
      </c>
      <c r="BM138" s="192" t="s">
        <v>709</v>
      </c>
    </row>
    <row r="139" spans="1:65" s="2" customFormat="1" ht="14.45" customHeight="1">
      <c r="A139" s="36"/>
      <c r="B139" s="37"/>
      <c r="C139" s="242" t="s">
        <v>492</v>
      </c>
      <c r="D139" s="242" t="s">
        <v>442</v>
      </c>
      <c r="E139" s="243" t="s">
        <v>2360</v>
      </c>
      <c r="F139" s="244" t="s">
        <v>2361</v>
      </c>
      <c r="G139" s="245" t="s">
        <v>1691</v>
      </c>
      <c r="H139" s="246">
        <v>1</v>
      </c>
      <c r="I139" s="247"/>
      <c r="J139" s="248">
        <f t="shared" si="10"/>
        <v>0</v>
      </c>
      <c r="K139" s="244" t="s">
        <v>19</v>
      </c>
      <c r="L139" s="249"/>
      <c r="M139" s="250" t="s">
        <v>19</v>
      </c>
      <c r="N139" s="251" t="s">
        <v>43</v>
      </c>
      <c r="O139" s="66"/>
      <c r="P139" s="190">
        <f t="shared" si="11"/>
        <v>0</v>
      </c>
      <c r="Q139" s="190">
        <v>0</v>
      </c>
      <c r="R139" s="190">
        <f t="shared" si="12"/>
        <v>0</v>
      </c>
      <c r="S139" s="190">
        <v>0</v>
      </c>
      <c r="T139" s="191">
        <f t="shared" si="13"/>
        <v>0</v>
      </c>
      <c r="U139" s="36"/>
      <c r="V139" s="36"/>
      <c r="W139" s="36"/>
      <c r="X139" s="36"/>
      <c r="Y139" s="36"/>
      <c r="Z139" s="36"/>
      <c r="AA139" s="36"/>
      <c r="AB139" s="36"/>
      <c r="AC139" s="36"/>
      <c r="AD139" s="36"/>
      <c r="AE139" s="36"/>
      <c r="AR139" s="192" t="s">
        <v>254</v>
      </c>
      <c r="AT139" s="192" t="s">
        <v>442</v>
      </c>
      <c r="AU139" s="192" t="s">
        <v>79</v>
      </c>
      <c r="AY139" s="19" t="s">
        <v>211</v>
      </c>
      <c r="BE139" s="193">
        <f t="shared" si="14"/>
        <v>0</v>
      </c>
      <c r="BF139" s="193">
        <f t="shared" si="15"/>
        <v>0</v>
      </c>
      <c r="BG139" s="193">
        <f t="shared" si="16"/>
        <v>0</v>
      </c>
      <c r="BH139" s="193">
        <f t="shared" si="17"/>
        <v>0</v>
      </c>
      <c r="BI139" s="193">
        <f t="shared" si="18"/>
        <v>0</v>
      </c>
      <c r="BJ139" s="19" t="s">
        <v>79</v>
      </c>
      <c r="BK139" s="193">
        <f t="shared" si="19"/>
        <v>0</v>
      </c>
      <c r="BL139" s="19" t="s">
        <v>148</v>
      </c>
      <c r="BM139" s="192" t="s">
        <v>720</v>
      </c>
    </row>
    <row r="140" spans="1:65" s="2" customFormat="1" ht="14.45" customHeight="1">
      <c r="A140" s="36"/>
      <c r="B140" s="37"/>
      <c r="C140" s="242" t="s">
        <v>497</v>
      </c>
      <c r="D140" s="242" t="s">
        <v>442</v>
      </c>
      <c r="E140" s="243" t="s">
        <v>2362</v>
      </c>
      <c r="F140" s="244" t="s">
        <v>2363</v>
      </c>
      <c r="G140" s="245" t="s">
        <v>1691</v>
      </c>
      <c r="H140" s="246">
        <v>1</v>
      </c>
      <c r="I140" s="247"/>
      <c r="J140" s="248">
        <f t="shared" si="10"/>
        <v>0</v>
      </c>
      <c r="K140" s="244" t="s">
        <v>19</v>
      </c>
      <c r="L140" s="249"/>
      <c r="M140" s="250" t="s">
        <v>19</v>
      </c>
      <c r="N140" s="251" t="s">
        <v>43</v>
      </c>
      <c r="O140" s="66"/>
      <c r="P140" s="190">
        <f t="shared" si="11"/>
        <v>0</v>
      </c>
      <c r="Q140" s="190">
        <v>0</v>
      </c>
      <c r="R140" s="190">
        <f t="shared" si="12"/>
        <v>0</v>
      </c>
      <c r="S140" s="190">
        <v>0</v>
      </c>
      <c r="T140" s="191">
        <f t="shared" si="13"/>
        <v>0</v>
      </c>
      <c r="U140" s="36"/>
      <c r="V140" s="36"/>
      <c r="W140" s="36"/>
      <c r="X140" s="36"/>
      <c r="Y140" s="36"/>
      <c r="Z140" s="36"/>
      <c r="AA140" s="36"/>
      <c r="AB140" s="36"/>
      <c r="AC140" s="36"/>
      <c r="AD140" s="36"/>
      <c r="AE140" s="36"/>
      <c r="AR140" s="192" t="s">
        <v>254</v>
      </c>
      <c r="AT140" s="192" t="s">
        <v>442</v>
      </c>
      <c r="AU140" s="192" t="s">
        <v>79</v>
      </c>
      <c r="AY140" s="19" t="s">
        <v>211</v>
      </c>
      <c r="BE140" s="193">
        <f t="shared" si="14"/>
        <v>0</v>
      </c>
      <c r="BF140" s="193">
        <f t="shared" si="15"/>
        <v>0</v>
      </c>
      <c r="BG140" s="193">
        <f t="shared" si="16"/>
        <v>0</v>
      </c>
      <c r="BH140" s="193">
        <f t="shared" si="17"/>
        <v>0</v>
      </c>
      <c r="BI140" s="193">
        <f t="shared" si="18"/>
        <v>0</v>
      </c>
      <c r="BJ140" s="19" t="s">
        <v>79</v>
      </c>
      <c r="BK140" s="193">
        <f t="shared" si="19"/>
        <v>0</v>
      </c>
      <c r="BL140" s="19" t="s">
        <v>148</v>
      </c>
      <c r="BM140" s="192" t="s">
        <v>728</v>
      </c>
    </row>
    <row r="141" spans="1:65" s="2" customFormat="1" ht="14.45" customHeight="1">
      <c r="A141" s="36"/>
      <c r="B141" s="37"/>
      <c r="C141" s="242" t="s">
        <v>502</v>
      </c>
      <c r="D141" s="242" t="s">
        <v>442</v>
      </c>
      <c r="E141" s="243" t="s">
        <v>2364</v>
      </c>
      <c r="F141" s="244" t="s">
        <v>2365</v>
      </c>
      <c r="G141" s="245" t="s">
        <v>1691</v>
      </c>
      <c r="H141" s="246">
        <v>1</v>
      </c>
      <c r="I141" s="247"/>
      <c r="J141" s="248">
        <f t="shared" si="10"/>
        <v>0</v>
      </c>
      <c r="K141" s="244" t="s">
        <v>19</v>
      </c>
      <c r="L141" s="249"/>
      <c r="M141" s="250" t="s">
        <v>19</v>
      </c>
      <c r="N141" s="251" t="s">
        <v>43</v>
      </c>
      <c r="O141" s="66"/>
      <c r="P141" s="190">
        <f t="shared" si="11"/>
        <v>0</v>
      </c>
      <c r="Q141" s="190">
        <v>0</v>
      </c>
      <c r="R141" s="190">
        <f t="shared" si="12"/>
        <v>0</v>
      </c>
      <c r="S141" s="190">
        <v>0</v>
      </c>
      <c r="T141" s="191">
        <f t="shared" si="13"/>
        <v>0</v>
      </c>
      <c r="U141" s="36"/>
      <c r="V141" s="36"/>
      <c r="W141" s="36"/>
      <c r="X141" s="36"/>
      <c r="Y141" s="36"/>
      <c r="Z141" s="36"/>
      <c r="AA141" s="36"/>
      <c r="AB141" s="36"/>
      <c r="AC141" s="36"/>
      <c r="AD141" s="36"/>
      <c r="AE141" s="36"/>
      <c r="AR141" s="192" t="s">
        <v>254</v>
      </c>
      <c r="AT141" s="192" t="s">
        <v>442</v>
      </c>
      <c r="AU141" s="192" t="s">
        <v>79</v>
      </c>
      <c r="AY141" s="19" t="s">
        <v>211</v>
      </c>
      <c r="BE141" s="193">
        <f t="shared" si="14"/>
        <v>0</v>
      </c>
      <c r="BF141" s="193">
        <f t="shared" si="15"/>
        <v>0</v>
      </c>
      <c r="BG141" s="193">
        <f t="shared" si="16"/>
        <v>0</v>
      </c>
      <c r="BH141" s="193">
        <f t="shared" si="17"/>
        <v>0</v>
      </c>
      <c r="BI141" s="193">
        <f t="shared" si="18"/>
        <v>0</v>
      </c>
      <c r="BJ141" s="19" t="s">
        <v>79</v>
      </c>
      <c r="BK141" s="193">
        <f t="shared" si="19"/>
        <v>0</v>
      </c>
      <c r="BL141" s="19" t="s">
        <v>148</v>
      </c>
      <c r="BM141" s="192" t="s">
        <v>736</v>
      </c>
    </row>
    <row r="142" spans="1:65" s="2" customFormat="1" ht="14.45" customHeight="1">
      <c r="A142" s="36"/>
      <c r="B142" s="37"/>
      <c r="C142" s="242" t="s">
        <v>512</v>
      </c>
      <c r="D142" s="242" t="s">
        <v>442</v>
      </c>
      <c r="E142" s="243" t="s">
        <v>2366</v>
      </c>
      <c r="F142" s="244" t="s">
        <v>2367</v>
      </c>
      <c r="G142" s="245" t="s">
        <v>1691</v>
      </c>
      <c r="H142" s="246">
        <v>1</v>
      </c>
      <c r="I142" s="247"/>
      <c r="J142" s="248">
        <f t="shared" si="10"/>
        <v>0</v>
      </c>
      <c r="K142" s="244" t="s">
        <v>19</v>
      </c>
      <c r="L142" s="249"/>
      <c r="M142" s="250" t="s">
        <v>19</v>
      </c>
      <c r="N142" s="251" t="s">
        <v>43</v>
      </c>
      <c r="O142" s="66"/>
      <c r="P142" s="190">
        <f t="shared" si="11"/>
        <v>0</v>
      </c>
      <c r="Q142" s="190">
        <v>0</v>
      </c>
      <c r="R142" s="190">
        <f t="shared" si="12"/>
        <v>0</v>
      </c>
      <c r="S142" s="190">
        <v>0</v>
      </c>
      <c r="T142" s="191">
        <f t="shared" si="13"/>
        <v>0</v>
      </c>
      <c r="U142" s="36"/>
      <c r="V142" s="36"/>
      <c r="W142" s="36"/>
      <c r="X142" s="36"/>
      <c r="Y142" s="36"/>
      <c r="Z142" s="36"/>
      <c r="AA142" s="36"/>
      <c r="AB142" s="36"/>
      <c r="AC142" s="36"/>
      <c r="AD142" s="36"/>
      <c r="AE142" s="36"/>
      <c r="AR142" s="192" t="s">
        <v>254</v>
      </c>
      <c r="AT142" s="192" t="s">
        <v>442</v>
      </c>
      <c r="AU142" s="192" t="s">
        <v>79</v>
      </c>
      <c r="AY142" s="19" t="s">
        <v>211</v>
      </c>
      <c r="BE142" s="193">
        <f t="shared" si="14"/>
        <v>0</v>
      </c>
      <c r="BF142" s="193">
        <f t="shared" si="15"/>
        <v>0</v>
      </c>
      <c r="BG142" s="193">
        <f t="shared" si="16"/>
        <v>0</v>
      </c>
      <c r="BH142" s="193">
        <f t="shared" si="17"/>
        <v>0</v>
      </c>
      <c r="BI142" s="193">
        <f t="shared" si="18"/>
        <v>0</v>
      </c>
      <c r="BJ142" s="19" t="s">
        <v>79</v>
      </c>
      <c r="BK142" s="193">
        <f t="shared" si="19"/>
        <v>0</v>
      </c>
      <c r="BL142" s="19" t="s">
        <v>148</v>
      </c>
      <c r="BM142" s="192" t="s">
        <v>744</v>
      </c>
    </row>
    <row r="143" spans="1:65" s="2" customFormat="1" ht="14.45" customHeight="1">
      <c r="A143" s="36"/>
      <c r="B143" s="37"/>
      <c r="C143" s="242" t="s">
        <v>516</v>
      </c>
      <c r="D143" s="242" t="s">
        <v>442</v>
      </c>
      <c r="E143" s="243" t="s">
        <v>2368</v>
      </c>
      <c r="F143" s="244" t="s">
        <v>2369</v>
      </c>
      <c r="G143" s="245" t="s">
        <v>1691</v>
      </c>
      <c r="H143" s="246">
        <v>1</v>
      </c>
      <c r="I143" s="247"/>
      <c r="J143" s="248">
        <f t="shared" si="10"/>
        <v>0</v>
      </c>
      <c r="K143" s="244" t="s">
        <v>19</v>
      </c>
      <c r="L143" s="249"/>
      <c r="M143" s="250" t="s">
        <v>19</v>
      </c>
      <c r="N143" s="251" t="s">
        <v>43</v>
      </c>
      <c r="O143" s="66"/>
      <c r="P143" s="190">
        <f t="shared" si="11"/>
        <v>0</v>
      </c>
      <c r="Q143" s="190">
        <v>0</v>
      </c>
      <c r="R143" s="190">
        <f t="shared" si="12"/>
        <v>0</v>
      </c>
      <c r="S143" s="190">
        <v>0</v>
      </c>
      <c r="T143" s="191">
        <f t="shared" si="13"/>
        <v>0</v>
      </c>
      <c r="U143" s="36"/>
      <c r="V143" s="36"/>
      <c r="W143" s="36"/>
      <c r="X143" s="36"/>
      <c r="Y143" s="36"/>
      <c r="Z143" s="36"/>
      <c r="AA143" s="36"/>
      <c r="AB143" s="36"/>
      <c r="AC143" s="36"/>
      <c r="AD143" s="36"/>
      <c r="AE143" s="36"/>
      <c r="AR143" s="192" t="s">
        <v>254</v>
      </c>
      <c r="AT143" s="192" t="s">
        <v>442</v>
      </c>
      <c r="AU143" s="192" t="s">
        <v>79</v>
      </c>
      <c r="AY143" s="19" t="s">
        <v>211</v>
      </c>
      <c r="BE143" s="193">
        <f t="shared" si="14"/>
        <v>0</v>
      </c>
      <c r="BF143" s="193">
        <f t="shared" si="15"/>
        <v>0</v>
      </c>
      <c r="BG143" s="193">
        <f t="shared" si="16"/>
        <v>0</v>
      </c>
      <c r="BH143" s="193">
        <f t="shared" si="17"/>
        <v>0</v>
      </c>
      <c r="BI143" s="193">
        <f t="shared" si="18"/>
        <v>0</v>
      </c>
      <c r="BJ143" s="19" t="s">
        <v>79</v>
      </c>
      <c r="BK143" s="193">
        <f t="shared" si="19"/>
        <v>0</v>
      </c>
      <c r="BL143" s="19" t="s">
        <v>148</v>
      </c>
      <c r="BM143" s="192" t="s">
        <v>752</v>
      </c>
    </row>
    <row r="144" spans="1:65" s="2" customFormat="1" ht="14.45" customHeight="1">
      <c r="A144" s="36"/>
      <c r="B144" s="37"/>
      <c r="C144" s="242" t="s">
        <v>522</v>
      </c>
      <c r="D144" s="242" t="s">
        <v>442</v>
      </c>
      <c r="E144" s="243" t="s">
        <v>2370</v>
      </c>
      <c r="F144" s="244" t="s">
        <v>2371</v>
      </c>
      <c r="G144" s="245" t="s">
        <v>1691</v>
      </c>
      <c r="H144" s="246">
        <v>1</v>
      </c>
      <c r="I144" s="247"/>
      <c r="J144" s="248">
        <f t="shared" si="10"/>
        <v>0</v>
      </c>
      <c r="K144" s="244" t="s">
        <v>19</v>
      </c>
      <c r="L144" s="249"/>
      <c r="M144" s="250" t="s">
        <v>19</v>
      </c>
      <c r="N144" s="251" t="s">
        <v>43</v>
      </c>
      <c r="O144" s="66"/>
      <c r="P144" s="190">
        <f t="shared" si="11"/>
        <v>0</v>
      </c>
      <c r="Q144" s="190">
        <v>0</v>
      </c>
      <c r="R144" s="190">
        <f t="shared" si="12"/>
        <v>0</v>
      </c>
      <c r="S144" s="190">
        <v>0</v>
      </c>
      <c r="T144" s="191">
        <f t="shared" si="13"/>
        <v>0</v>
      </c>
      <c r="U144" s="36"/>
      <c r="V144" s="36"/>
      <c r="W144" s="36"/>
      <c r="X144" s="36"/>
      <c r="Y144" s="36"/>
      <c r="Z144" s="36"/>
      <c r="AA144" s="36"/>
      <c r="AB144" s="36"/>
      <c r="AC144" s="36"/>
      <c r="AD144" s="36"/>
      <c r="AE144" s="36"/>
      <c r="AR144" s="192" t="s">
        <v>254</v>
      </c>
      <c r="AT144" s="192" t="s">
        <v>442</v>
      </c>
      <c r="AU144" s="192" t="s">
        <v>79</v>
      </c>
      <c r="AY144" s="19" t="s">
        <v>211</v>
      </c>
      <c r="BE144" s="193">
        <f t="shared" si="14"/>
        <v>0</v>
      </c>
      <c r="BF144" s="193">
        <f t="shared" si="15"/>
        <v>0</v>
      </c>
      <c r="BG144" s="193">
        <f t="shared" si="16"/>
        <v>0</v>
      </c>
      <c r="BH144" s="193">
        <f t="shared" si="17"/>
        <v>0</v>
      </c>
      <c r="BI144" s="193">
        <f t="shared" si="18"/>
        <v>0</v>
      </c>
      <c r="BJ144" s="19" t="s">
        <v>79</v>
      </c>
      <c r="BK144" s="193">
        <f t="shared" si="19"/>
        <v>0</v>
      </c>
      <c r="BL144" s="19" t="s">
        <v>148</v>
      </c>
      <c r="BM144" s="192" t="s">
        <v>760</v>
      </c>
    </row>
    <row r="145" spans="1:65" s="2" customFormat="1" ht="14.45" customHeight="1">
      <c r="A145" s="36"/>
      <c r="B145" s="37"/>
      <c r="C145" s="242" t="s">
        <v>528</v>
      </c>
      <c r="D145" s="242" t="s">
        <v>442</v>
      </c>
      <c r="E145" s="243" t="s">
        <v>2372</v>
      </c>
      <c r="F145" s="244" t="s">
        <v>2373</v>
      </c>
      <c r="G145" s="245" t="s">
        <v>1691</v>
      </c>
      <c r="H145" s="246">
        <v>1</v>
      </c>
      <c r="I145" s="247"/>
      <c r="J145" s="248">
        <f t="shared" si="10"/>
        <v>0</v>
      </c>
      <c r="K145" s="244" t="s">
        <v>19</v>
      </c>
      <c r="L145" s="249"/>
      <c r="M145" s="250" t="s">
        <v>19</v>
      </c>
      <c r="N145" s="251" t="s">
        <v>43</v>
      </c>
      <c r="O145" s="66"/>
      <c r="P145" s="190">
        <f t="shared" si="11"/>
        <v>0</v>
      </c>
      <c r="Q145" s="190">
        <v>0</v>
      </c>
      <c r="R145" s="190">
        <f t="shared" si="12"/>
        <v>0</v>
      </c>
      <c r="S145" s="190">
        <v>0</v>
      </c>
      <c r="T145" s="191">
        <f t="shared" si="13"/>
        <v>0</v>
      </c>
      <c r="U145" s="36"/>
      <c r="V145" s="36"/>
      <c r="W145" s="36"/>
      <c r="X145" s="36"/>
      <c r="Y145" s="36"/>
      <c r="Z145" s="36"/>
      <c r="AA145" s="36"/>
      <c r="AB145" s="36"/>
      <c r="AC145" s="36"/>
      <c r="AD145" s="36"/>
      <c r="AE145" s="36"/>
      <c r="AR145" s="192" t="s">
        <v>254</v>
      </c>
      <c r="AT145" s="192" t="s">
        <v>442</v>
      </c>
      <c r="AU145" s="192" t="s">
        <v>79</v>
      </c>
      <c r="AY145" s="19" t="s">
        <v>211</v>
      </c>
      <c r="BE145" s="193">
        <f t="shared" si="14"/>
        <v>0</v>
      </c>
      <c r="BF145" s="193">
        <f t="shared" si="15"/>
        <v>0</v>
      </c>
      <c r="BG145" s="193">
        <f t="shared" si="16"/>
        <v>0</v>
      </c>
      <c r="BH145" s="193">
        <f t="shared" si="17"/>
        <v>0</v>
      </c>
      <c r="BI145" s="193">
        <f t="shared" si="18"/>
        <v>0</v>
      </c>
      <c r="BJ145" s="19" t="s">
        <v>79</v>
      </c>
      <c r="BK145" s="193">
        <f t="shared" si="19"/>
        <v>0</v>
      </c>
      <c r="BL145" s="19" t="s">
        <v>148</v>
      </c>
      <c r="BM145" s="192" t="s">
        <v>768</v>
      </c>
    </row>
    <row r="146" spans="1:65" s="2" customFormat="1" ht="14.45" customHeight="1">
      <c r="A146" s="36"/>
      <c r="B146" s="37"/>
      <c r="C146" s="242" t="s">
        <v>533</v>
      </c>
      <c r="D146" s="242" t="s">
        <v>442</v>
      </c>
      <c r="E146" s="243" t="s">
        <v>2374</v>
      </c>
      <c r="F146" s="244" t="s">
        <v>2375</v>
      </c>
      <c r="G146" s="245" t="s">
        <v>1691</v>
      </c>
      <c r="H146" s="246">
        <v>1</v>
      </c>
      <c r="I146" s="247"/>
      <c r="J146" s="248">
        <f t="shared" si="10"/>
        <v>0</v>
      </c>
      <c r="K146" s="244" t="s">
        <v>19</v>
      </c>
      <c r="L146" s="249"/>
      <c r="M146" s="250" t="s">
        <v>19</v>
      </c>
      <c r="N146" s="251" t="s">
        <v>43</v>
      </c>
      <c r="O146" s="66"/>
      <c r="P146" s="190">
        <f t="shared" si="11"/>
        <v>0</v>
      </c>
      <c r="Q146" s="190">
        <v>0</v>
      </c>
      <c r="R146" s="190">
        <f t="shared" si="12"/>
        <v>0</v>
      </c>
      <c r="S146" s="190">
        <v>0</v>
      </c>
      <c r="T146" s="191">
        <f t="shared" si="13"/>
        <v>0</v>
      </c>
      <c r="U146" s="36"/>
      <c r="V146" s="36"/>
      <c r="W146" s="36"/>
      <c r="X146" s="36"/>
      <c r="Y146" s="36"/>
      <c r="Z146" s="36"/>
      <c r="AA146" s="36"/>
      <c r="AB146" s="36"/>
      <c r="AC146" s="36"/>
      <c r="AD146" s="36"/>
      <c r="AE146" s="36"/>
      <c r="AR146" s="192" t="s">
        <v>254</v>
      </c>
      <c r="AT146" s="192" t="s">
        <v>442</v>
      </c>
      <c r="AU146" s="192" t="s">
        <v>79</v>
      </c>
      <c r="AY146" s="19" t="s">
        <v>211</v>
      </c>
      <c r="BE146" s="193">
        <f t="shared" si="14"/>
        <v>0</v>
      </c>
      <c r="BF146" s="193">
        <f t="shared" si="15"/>
        <v>0</v>
      </c>
      <c r="BG146" s="193">
        <f t="shared" si="16"/>
        <v>0</v>
      </c>
      <c r="BH146" s="193">
        <f t="shared" si="17"/>
        <v>0</v>
      </c>
      <c r="BI146" s="193">
        <f t="shared" si="18"/>
        <v>0</v>
      </c>
      <c r="BJ146" s="19" t="s">
        <v>79</v>
      </c>
      <c r="BK146" s="193">
        <f t="shared" si="19"/>
        <v>0</v>
      </c>
      <c r="BL146" s="19" t="s">
        <v>148</v>
      </c>
      <c r="BM146" s="192" t="s">
        <v>776</v>
      </c>
    </row>
    <row r="147" spans="1:65" s="2" customFormat="1" ht="14.45" customHeight="1">
      <c r="A147" s="36"/>
      <c r="B147" s="37"/>
      <c r="C147" s="242" t="s">
        <v>537</v>
      </c>
      <c r="D147" s="242" t="s">
        <v>442</v>
      </c>
      <c r="E147" s="243" t="s">
        <v>2376</v>
      </c>
      <c r="F147" s="244" t="s">
        <v>2288</v>
      </c>
      <c r="G147" s="245" t="s">
        <v>1691</v>
      </c>
      <c r="H147" s="246">
        <v>1</v>
      </c>
      <c r="I147" s="247"/>
      <c r="J147" s="248">
        <f t="shared" si="10"/>
        <v>0</v>
      </c>
      <c r="K147" s="244" t="s">
        <v>19</v>
      </c>
      <c r="L147" s="249"/>
      <c r="M147" s="250" t="s">
        <v>19</v>
      </c>
      <c r="N147" s="251" t="s">
        <v>43</v>
      </c>
      <c r="O147" s="66"/>
      <c r="P147" s="190">
        <f t="shared" si="11"/>
        <v>0</v>
      </c>
      <c r="Q147" s="190">
        <v>0</v>
      </c>
      <c r="R147" s="190">
        <f t="shared" si="12"/>
        <v>0</v>
      </c>
      <c r="S147" s="190">
        <v>0</v>
      </c>
      <c r="T147" s="191">
        <f t="shared" si="13"/>
        <v>0</v>
      </c>
      <c r="U147" s="36"/>
      <c r="V147" s="36"/>
      <c r="W147" s="36"/>
      <c r="X147" s="36"/>
      <c r="Y147" s="36"/>
      <c r="Z147" s="36"/>
      <c r="AA147" s="36"/>
      <c r="AB147" s="36"/>
      <c r="AC147" s="36"/>
      <c r="AD147" s="36"/>
      <c r="AE147" s="36"/>
      <c r="AR147" s="192" t="s">
        <v>254</v>
      </c>
      <c r="AT147" s="192" t="s">
        <v>442</v>
      </c>
      <c r="AU147" s="192" t="s">
        <v>79</v>
      </c>
      <c r="AY147" s="19" t="s">
        <v>211</v>
      </c>
      <c r="BE147" s="193">
        <f t="shared" si="14"/>
        <v>0</v>
      </c>
      <c r="BF147" s="193">
        <f t="shared" si="15"/>
        <v>0</v>
      </c>
      <c r="BG147" s="193">
        <f t="shared" si="16"/>
        <v>0</v>
      </c>
      <c r="BH147" s="193">
        <f t="shared" si="17"/>
        <v>0</v>
      </c>
      <c r="BI147" s="193">
        <f t="shared" si="18"/>
        <v>0</v>
      </c>
      <c r="BJ147" s="19" t="s">
        <v>79</v>
      </c>
      <c r="BK147" s="193">
        <f t="shared" si="19"/>
        <v>0</v>
      </c>
      <c r="BL147" s="19" t="s">
        <v>148</v>
      </c>
      <c r="BM147" s="192" t="s">
        <v>786</v>
      </c>
    </row>
    <row r="148" spans="1:65" s="2" customFormat="1" ht="14.45" customHeight="1">
      <c r="A148" s="36"/>
      <c r="B148" s="37"/>
      <c r="C148" s="242" t="s">
        <v>543</v>
      </c>
      <c r="D148" s="242" t="s">
        <v>442</v>
      </c>
      <c r="E148" s="243" t="s">
        <v>2377</v>
      </c>
      <c r="F148" s="244" t="s">
        <v>2378</v>
      </c>
      <c r="G148" s="245" t="s">
        <v>1691</v>
      </c>
      <c r="H148" s="246">
        <v>1</v>
      </c>
      <c r="I148" s="247"/>
      <c r="J148" s="248">
        <f t="shared" si="10"/>
        <v>0</v>
      </c>
      <c r="K148" s="244" t="s">
        <v>19</v>
      </c>
      <c r="L148" s="249"/>
      <c r="M148" s="250" t="s">
        <v>19</v>
      </c>
      <c r="N148" s="251" t="s">
        <v>43</v>
      </c>
      <c r="O148" s="66"/>
      <c r="P148" s="190">
        <f t="shared" si="11"/>
        <v>0</v>
      </c>
      <c r="Q148" s="190">
        <v>0</v>
      </c>
      <c r="R148" s="190">
        <f t="shared" si="12"/>
        <v>0</v>
      </c>
      <c r="S148" s="190">
        <v>0</v>
      </c>
      <c r="T148" s="191">
        <f t="shared" si="13"/>
        <v>0</v>
      </c>
      <c r="U148" s="36"/>
      <c r="V148" s="36"/>
      <c r="W148" s="36"/>
      <c r="X148" s="36"/>
      <c r="Y148" s="36"/>
      <c r="Z148" s="36"/>
      <c r="AA148" s="36"/>
      <c r="AB148" s="36"/>
      <c r="AC148" s="36"/>
      <c r="AD148" s="36"/>
      <c r="AE148" s="36"/>
      <c r="AR148" s="192" t="s">
        <v>254</v>
      </c>
      <c r="AT148" s="192" t="s">
        <v>442</v>
      </c>
      <c r="AU148" s="192" t="s">
        <v>79</v>
      </c>
      <c r="AY148" s="19" t="s">
        <v>211</v>
      </c>
      <c r="BE148" s="193">
        <f t="shared" si="14"/>
        <v>0</v>
      </c>
      <c r="BF148" s="193">
        <f t="shared" si="15"/>
        <v>0</v>
      </c>
      <c r="BG148" s="193">
        <f t="shared" si="16"/>
        <v>0</v>
      </c>
      <c r="BH148" s="193">
        <f t="shared" si="17"/>
        <v>0</v>
      </c>
      <c r="BI148" s="193">
        <f t="shared" si="18"/>
        <v>0</v>
      </c>
      <c r="BJ148" s="19" t="s">
        <v>79</v>
      </c>
      <c r="BK148" s="193">
        <f t="shared" si="19"/>
        <v>0</v>
      </c>
      <c r="BL148" s="19" t="s">
        <v>148</v>
      </c>
      <c r="BM148" s="192" t="s">
        <v>794</v>
      </c>
    </row>
    <row r="149" spans="1:65" s="2" customFormat="1" ht="14.45" customHeight="1">
      <c r="A149" s="36"/>
      <c r="B149" s="37"/>
      <c r="C149" s="242" t="s">
        <v>547</v>
      </c>
      <c r="D149" s="242" t="s">
        <v>442</v>
      </c>
      <c r="E149" s="243" t="s">
        <v>2379</v>
      </c>
      <c r="F149" s="244" t="s">
        <v>2380</v>
      </c>
      <c r="G149" s="245" t="s">
        <v>19</v>
      </c>
      <c r="H149" s="246">
        <v>0</v>
      </c>
      <c r="I149" s="247"/>
      <c r="J149" s="248">
        <f t="shared" si="10"/>
        <v>0</v>
      </c>
      <c r="K149" s="244" t="s">
        <v>19</v>
      </c>
      <c r="L149" s="249"/>
      <c r="M149" s="250" t="s">
        <v>19</v>
      </c>
      <c r="N149" s="251" t="s">
        <v>43</v>
      </c>
      <c r="O149" s="66"/>
      <c r="P149" s="190">
        <f t="shared" si="11"/>
        <v>0</v>
      </c>
      <c r="Q149" s="190">
        <v>0</v>
      </c>
      <c r="R149" s="190">
        <f t="shared" si="12"/>
        <v>0</v>
      </c>
      <c r="S149" s="190">
        <v>0</v>
      </c>
      <c r="T149" s="191">
        <f t="shared" si="13"/>
        <v>0</v>
      </c>
      <c r="U149" s="36"/>
      <c r="V149" s="36"/>
      <c r="W149" s="36"/>
      <c r="X149" s="36"/>
      <c r="Y149" s="36"/>
      <c r="Z149" s="36"/>
      <c r="AA149" s="36"/>
      <c r="AB149" s="36"/>
      <c r="AC149" s="36"/>
      <c r="AD149" s="36"/>
      <c r="AE149" s="36"/>
      <c r="AR149" s="192" t="s">
        <v>254</v>
      </c>
      <c r="AT149" s="192" t="s">
        <v>442</v>
      </c>
      <c r="AU149" s="192" t="s">
        <v>79</v>
      </c>
      <c r="AY149" s="19" t="s">
        <v>211</v>
      </c>
      <c r="BE149" s="193">
        <f t="shared" si="14"/>
        <v>0</v>
      </c>
      <c r="BF149" s="193">
        <f t="shared" si="15"/>
        <v>0</v>
      </c>
      <c r="BG149" s="193">
        <f t="shared" si="16"/>
        <v>0</v>
      </c>
      <c r="BH149" s="193">
        <f t="shared" si="17"/>
        <v>0</v>
      </c>
      <c r="BI149" s="193">
        <f t="shared" si="18"/>
        <v>0</v>
      </c>
      <c r="BJ149" s="19" t="s">
        <v>79</v>
      </c>
      <c r="BK149" s="193">
        <f t="shared" si="19"/>
        <v>0</v>
      </c>
      <c r="BL149" s="19" t="s">
        <v>148</v>
      </c>
      <c r="BM149" s="192" t="s">
        <v>807</v>
      </c>
    </row>
    <row r="150" spans="1:65" s="2" customFormat="1" ht="14.45" customHeight="1">
      <c r="A150" s="36"/>
      <c r="B150" s="37"/>
      <c r="C150" s="242" t="s">
        <v>554</v>
      </c>
      <c r="D150" s="242" t="s">
        <v>442</v>
      </c>
      <c r="E150" s="243" t="s">
        <v>2381</v>
      </c>
      <c r="F150" s="244" t="s">
        <v>2382</v>
      </c>
      <c r="G150" s="245" t="s">
        <v>1691</v>
      </c>
      <c r="H150" s="246">
        <v>1</v>
      </c>
      <c r="I150" s="247"/>
      <c r="J150" s="248">
        <f t="shared" si="10"/>
        <v>0</v>
      </c>
      <c r="K150" s="244" t="s">
        <v>19</v>
      </c>
      <c r="L150" s="249"/>
      <c r="M150" s="250" t="s">
        <v>19</v>
      </c>
      <c r="N150" s="251" t="s">
        <v>43</v>
      </c>
      <c r="O150" s="66"/>
      <c r="P150" s="190">
        <f t="shared" si="11"/>
        <v>0</v>
      </c>
      <c r="Q150" s="190">
        <v>0</v>
      </c>
      <c r="R150" s="190">
        <f t="shared" si="12"/>
        <v>0</v>
      </c>
      <c r="S150" s="190">
        <v>0</v>
      </c>
      <c r="T150" s="191">
        <f t="shared" si="13"/>
        <v>0</v>
      </c>
      <c r="U150" s="36"/>
      <c r="V150" s="36"/>
      <c r="W150" s="36"/>
      <c r="X150" s="36"/>
      <c r="Y150" s="36"/>
      <c r="Z150" s="36"/>
      <c r="AA150" s="36"/>
      <c r="AB150" s="36"/>
      <c r="AC150" s="36"/>
      <c r="AD150" s="36"/>
      <c r="AE150" s="36"/>
      <c r="AR150" s="192" t="s">
        <v>254</v>
      </c>
      <c r="AT150" s="192" t="s">
        <v>442</v>
      </c>
      <c r="AU150" s="192" t="s">
        <v>79</v>
      </c>
      <c r="AY150" s="19" t="s">
        <v>211</v>
      </c>
      <c r="BE150" s="193">
        <f t="shared" si="14"/>
        <v>0</v>
      </c>
      <c r="BF150" s="193">
        <f t="shared" si="15"/>
        <v>0</v>
      </c>
      <c r="BG150" s="193">
        <f t="shared" si="16"/>
        <v>0</v>
      </c>
      <c r="BH150" s="193">
        <f t="shared" si="17"/>
        <v>0</v>
      </c>
      <c r="BI150" s="193">
        <f t="shared" si="18"/>
        <v>0</v>
      </c>
      <c r="BJ150" s="19" t="s">
        <v>79</v>
      </c>
      <c r="BK150" s="193">
        <f t="shared" si="19"/>
        <v>0</v>
      </c>
      <c r="BL150" s="19" t="s">
        <v>148</v>
      </c>
      <c r="BM150" s="192" t="s">
        <v>815</v>
      </c>
    </row>
    <row r="151" spans="1:65" s="2" customFormat="1" ht="14.45" customHeight="1">
      <c r="A151" s="36"/>
      <c r="B151" s="37"/>
      <c r="C151" s="242" t="s">
        <v>558</v>
      </c>
      <c r="D151" s="242" t="s">
        <v>442</v>
      </c>
      <c r="E151" s="243" t="s">
        <v>2383</v>
      </c>
      <c r="F151" s="244" t="s">
        <v>2384</v>
      </c>
      <c r="G151" s="245" t="s">
        <v>1691</v>
      </c>
      <c r="H151" s="246">
        <v>1</v>
      </c>
      <c r="I151" s="247"/>
      <c r="J151" s="248">
        <f t="shared" si="10"/>
        <v>0</v>
      </c>
      <c r="K151" s="244" t="s">
        <v>19</v>
      </c>
      <c r="L151" s="249"/>
      <c r="M151" s="250" t="s">
        <v>19</v>
      </c>
      <c r="N151" s="251" t="s">
        <v>43</v>
      </c>
      <c r="O151" s="66"/>
      <c r="P151" s="190">
        <f t="shared" si="11"/>
        <v>0</v>
      </c>
      <c r="Q151" s="190">
        <v>0</v>
      </c>
      <c r="R151" s="190">
        <f t="shared" si="12"/>
        <v>0</v>
      </c>
      <c r="S151" s="190">
        <v>0</v>
      </c>
      <c r="T151" s="191">
        <f t="shared" si="13"/>
        <v>0</v>
      </c>
      <c r="U151" s="36"/>
      <c r="V151" s="36"/>
      <c r="W151" s="36"/>
      <c r="X151" s="36"/>
      <c r="Y151" s="36"/>
      <c r="Z151" s="36"/>
      <c r="AA151" s="36"/>
      <c r="AB151" s="36"/>
      <c r="AC151" s="36"/>
      <c r="AD151" s="36"/>
      <c r="AE151" s="36"/>
      <c r="AR151" s="192" t="s">
        <v>254</v>
      </c>
      <c r="AT151" s="192" t="s">
        <v>442</v>
      </c>
      <c r="AU151" s="192" t="s">
        <v>79</v>
      </c>
      <c r="AY151" s="19" t="s">
        <v>211</v>
      </c>
      <c r="BE151" s="193">
        <f t="shared" si="14"/>
        <v>0</v>
      </c>
      <c r="BF151" s="193">
        <f t="shared" si="15"/>
        <v>0</v>
      </c>
      <c r="BG151" s="193">
        <f t="shared" si="16"/>
        <v>0</v>
      </c>
      <c r="BH151" s="193">
        <f t="shared" si="17"/>
        <v>0</v>
      </c>
      <c r="BI151" s="193">
        <f t="shared" si="18"/>
        <v>0</v>
      </c>
      <c r="BJ151" s="19" t="s">
        <v>79</v>
      </c>
      <c r="BK151" s="193">
        <f t="shared" si="19"/>
        <v>0</v>
      </c>
      <c r="BL151" s="19" t="s">
        <v>148</v>
      </c>
      <c r="BM151" s="192" t="s">
        <v>823</v>
      </c>
    </row>
    <row r="152" spans="1:65" s="2" customFormat="1" ht="14.45" customHeight="1">
      <c r="A152" s="36"/>
      <c r="B152" s="37"/>
      <c r="C152" s="242" t="s">
        <v>563</v>
      </c>
      <c r="D152" s="242" t="s">
        <v>442</v>
      </c>
      <c r="E152" s="243" t="s">
        <v>2385</v>
      </c>
      <c r="F152" s="244" t="s">
        <v>2386</v>
      </c>
      <c r="G152" s="245" t="s">
        <v>1691</v>
      </c>
      <c r="H152" s="246">
        <v>2</v>
      </c>
      <c r="I152" s="247"/>
      <c r="J152" s="248">
        <f t="shared" si="10"/>
        <v>0</v>
      </c>
      <c r="K152" s="244" t="s">
        <v>19</v>
      </c>
      <c r="L152" s="249"/>
      <c r="M152" s="250" t="s">
        <v>19</v>
      </c>
      <c r="N152" s="251" t="s">
        <v>43</v>
      </c>
      <c r="O152" s="66"/>
      <c r="P152" s="190">
        <f t="shared" si="11"/>
        <v>0</v>
      </c>
      <c r="Q152" s="190">
        <v>0</v>
      </c>
      <c r="R152" s="190">
        <f t="shared" si="12"/>
        <v>0</v>
      </c>
      <c r="S152" s="190">
        <v>0</v>
      </c>
      <c r="T152" s="191">
        <f t="shared" si="13"/>
        <v>0</v>
      </c>
      <c r="U152" s="36"/>
      <c r="V152" s="36"/>
      <c r="W152" s="36"/>
      <c r="X152" s="36"/>
      <c r="Y152" s="36"/>
      <c r="Z152" s="36"/>
      <c r="AA152" s="36"/>
      <c r="AB152" s="36"/>
      <c r="AC152" s="36"/>
      <c r="AD152" s="36"/>
      <c r="AE152" s="36"/>
      <c r="AR152" s="192" t="s">
        <v>254</v>
      </c>
      <c r="AT152" s="192" t="s">
        <v>442</v>
      </c>
      <c r="AU152" s="192" t="s">
        <v>79</v>
      </c>
      <c r="AY152" s="19" t="s">
        <v>211</v>
      </c>
      <c r="BE152" s="193">
        <f t="shared" si="14"/>
        <v>0</v>
      </c>
      <c r="BF152" s="193">
        <f t="shared" si="15"/>
        <v>0</v>
      </c>
      <c r="BG152" s="193">
        <f t="shared" si="16"/>
        <v>0</v>
      </c>
      <c r="BH152" s="193">
        <f t="shared" si="17"/>
        <v>0</v>
      </c>
      <c r="BI152" s="193">
        <f t="shared" si="18"/>
        <v>0</v>
      </c>
      <c r="BJ152" s="19" t="s">
        <v>79</v>
      </c>
      <c r="BK152" s="193">
        <f t="shared" si="19"/>
        <v>0</v>
      </c>
      <c r="BL152" s="19" t="s">
        <v>148</v>
      </c>
      <c r="BM152" s="192" t="s">
        <v>833</v>
      </c>
    </row>
    <row r="153" spans="1:65" s="2" customFormat="1" ht="14.45" customHeight="1">
      <c r="A153" s="36"/>
      <c r="B153" s="37"/>
      <c r="C153" s="242" t="s">
        <v>568</v>
      </c>
      <c r="D153" s="242" t="s">
        <v>442</v>
      </c>
      <c r="E153" s="243" t="s">
        <v>2387</v>
      </c>
      <c r="F153" s="244" t="s">
        <v>2388</v>
      </c>
      <c r="G153" s="245" t="s">
        <v>1691</v>
      </c>
      <c r="H153" s="246">
        <v>1</v>
      </c>
      <c r="I153" s="247"/>
      <c r="J153" s="248">
        <f t="shared" si="10"/>
        <v>0</v>
      </c>
      <c r="K153" s="244" t="s">
        <v>19</v>
      </c>
      <c r="L153" s="249"/>
      <c r="M153" s="250" t="s">
        <v>19</v>
      </c>
      <c r="N153" s="251" t="s">
        <v>43</v>
      </c>
      <c r="O153" s="66"/>
      <c r="P153" s="190">
        <f t="shared" si="11"/>
        <v>0</v>
      </c>
      <c r="Q153" s="190">
        <v>0</v>
      </c>
      <c r="R153" s="190">
        <f t="shared" si="12"/>
        <v>0</v>
      </c>
      <c r="S153" s="190">
        <v>0</v>
      </c>
      <c r="T153" s="191">
        <f t="shared" si="13"/>
        <v>0</v>
      </c>
      <c r="U153" s="36"/>
      <c r="V153" s="36"/>
      <c r="W153" s="36"/>
      <c r="X153" s="36"/>
      <c r="Y153" s="36"/>
      <c r="Z153" s="36"/>
      <c r="AA153" s="36"/>
      <c r="AB153" s="36"/>
      <c r="AC153" s="36"/>
      <c r="AD153" s="36"/>
      <c r="AE153" s="36"/>
      <c r="AR153" s="192" t="s">
        <v>254</v>
      </c>
      <c r="AT153" s="192" t="s">
        <v>442</v>
      </c>
      <c r="AU153" s="192" t="s">
        <v>79</v>
      </c>
      <c r="AY153" s="19" t="s">
        <v>211</v>
      </c>
      <c r="BE153" s="193">
        <f t="shared" si="14"/>
        <v>0</v>
      </c>
      <c r="BF153" s="193">
        <f t="shared" si="15"/>
        <v>0</v>
      </c>
      <c r="BG153" s="193">
        <f t="shared" si="16"/>
        <v>0</v>
      </c>
      <c r="BH153" s="193">
        <f t="shared" si="17"/>
        <v>0</v>
      </c>
      <c r="BI153" s="193">
        <f t="shared" si="18"/>
        <v>0</v>
      </c>
      <c r="BJ153" s="19" t="s">
        <v>79</v>
      </c>
      <c r="BK153" s="193">
        <f t="shared" si="19"/>
        <v>0</v>
      </c>
      <c r="BL153" s="19" t="s">
        <v>148</v>
      </c>
      <c r="BM153" s="192" t="s">
        <v>844</v>
      </c>
    </row>
    <row r="154" spans="1:65" s="2" customFormat="1" ht="14.45" customHeight="1">
      <c r="A154" s="36"/>
      <c r="B154" s="37"/>
      <c r="C154" s="242" t="s">
        <v>572</v>
      </c>
      <c r="D154" s="242" t="s">
        <v>442</v>
      </c>
      <c r="E154" s="243" t="s">
        <v>2389</v>
      </c>
      <c r="F154" s="244" t="s">
        <v>2390</v>
      </c>
      <c r="G154" s="245" t="s">
        <v>1691</v>
      </c>
      <c r="H154" s="246">
        <v>2</v>
      </c>
      <c r="I154" s="247"/>
      <c r="J154" s="248">
        <f t="shared" si="10"/>
        <v>0</v>
      </c>
      <c r="K154" s="244" t="s">
        <v>19</v>
      </c>
      <c r="L154" s="249"/>
      <c r="M154" s="250" t="s">
        <v>19</v>
      </c>
      <c r="N154" s="251" t="s">
        <v>43</v>
      </c>
      <c r="O154" s="66"/>
      <c r="P154" s="190">
        <f t="shared" si="11"/>
        <v>0</v>
      </c>
      <c r="Q154" s="190">
        <v>0</v>
      </c>
      <c r="R154" s="190">
        <f t="shared" si="12"/>
        <v>0</v>
      </c>
      <c r="S154" s="190">
        <v>0</v>
      </c>
      <c r="T154" s="191">
        <f t="shared" si="13"/>
        <v>0</v>
      </c>
      <c r="U154" s="36"/>
      <c r="V154" s="36"/>
      <c r="W154" s="36"/>
      <c r="X154" s="36"/>
      <c r="Y154" s="36"/>
      <c r="Z154" s="36"/>
      <c r="AA154" s="36"/>
      <c r="AB154" s="36"/>
      <c r="AC154" s="36"/>
      <c r="AD154" s="36"/>
      <c r="AE154" s="36"/>
      <c r="AR154" s="192" t="s">
        <v>254</v>
      </c>
      <c r="AT154" s="192" t="s">
        <v>442</v>
      </c>
      <c r="AU154" s="192" t="s">
        <v>79</v>
      </c>
      <c r="AY154" s="19" t="s">
        <v>211</v>
      </c>
      <c r="BE154" s="193">
        <f t="shared" si="14"/>
        <v>0</v>
      </c>
      <c r="BF154" s="193">
        <f t="shared" si="15"/>
        <v>0</v>
      </c>
      <c r="BG154" s="193">
        <f t="shared" si="16"/>
        <v>0</v>
      </c>
      <c r="BH154" s="193">
        <f t="shared" si="17"/>
        <v>0</v>
      </c>
      <c r="BI154" s="193">
        <f t="shared" si="18"/>
        <v>0</v>
      </c>
      <c r="BJ154" s="19" t="s">
        <v>79</v>
      </c>
      <c r="BK154" s="193">
        <f t="shared" si="19"/>
        <v>0</v>
      </c>
      <c r="BL154" s="19" t="s">
        <v>148</v>
      </c>
      <c r="BM154" s="192" t="s">
        <v>854</v>
      </c>
    </row>
    <row r="155" spans="1:65" s="2" customFormat="1" ht="14.45" customHeight="1">
      <c r="A155" s="36"/>
      <c r="B155" s="37"/>
      <c r="C155" s="242" t="s">
        <v>576</v>
      </c>
      <c r="D155" s="242" t="s">
        <v>442</v>
      </c>
      <c r="E155" s="243" t="s">
        <v>2391</v>
      </c>
      <c r="F155" s="244" t="s">
        <v>2392</v>
      </c>
      <c r="G155" s="245" t="s">
        <v>1691</v>
      </c>
      <c r="H155" s="246">
        <v>1</v>
      </c>
      <c r="I155" s="247"/>
      <c r="J155" s="248">
        <f t="shared" si="10"/>
        <v>0</v>
      </c>
      <c r="K155" s="244" t="s">
        <v>19</v>
      </c>
      <c r="L155" s="249"/>
      <c r="M155" s="250" t="s">
        <v>19</v>
      </c>
      <c r="N155" s="251" t="s">
        <v>43</v>
      </c>
      <c r="O155" s="66"/>
      <c r="P155" s="190">
        <f t="shared" si="11"/>
        <v>0</v>
      </c>
      <c r="Q155" s="190">
        <v>0</v>
      </c>
      <c r="R155" s="190">
        <f t="shared" si="12"/>
        <v>0</v>
      </c>
      <c r="S155" s="190">
        <v>0</v>
      </c>
      <c r="T155" s="191">
        <f t="shared" si="13"/>
        <v>0</v>
      </c>
      <c r="U155" s="36"/>
      <c r="V155" s="36"/>
      <c r="W155" s="36"/>
      <c r="X155" s="36"/>
      <c r="Y155" s="36"/>
      <c r="Z155" s="36"/>
      <c r="AA155" s="36"/>
      <c r="AB155" s="36"/>
      <c r="AC155" s="36"/>
      <c r="AD155" s="36"/>
      <c r="AE155" s="36"/>
      <c r="AR155" s="192" t="s">
        <v>254</v>
      </c>
      <c r="AT155" s="192" t="s">
        <v>442</v>
      </c>
      <c r="AU155" s="192" t="s">
        <v>79</v>
      </c>
      <c r="AY155" s="19" t="s">
        <v>211</v>
      </c>
      <c r="BE155" s="193">
        <f t="shared" si="14"/>
        <v>0</v>
      </c>
      <c r="BF155" s="193">
        <f t="shared" si="15"/>
        <v>0</v>
      </c>
      <c r="BG155" s="193">
        <f t="shared" si="16"/>
        <v>0</v>
      </c>
      <c r="BH155" s="193">
        <f t="shared" si="17"/>
        <v>0</v>
      </c>
      <c r="BI155" s="193">
        <f t="shared" si="18"/>
        <v>0</v>
      </c>
      <c r="BJ155" s="19" t="s">
        <v>79</v>
      </c>
      <c r="BK155" s="193">
        <f t="shared" si="19"/>
        <v>0</v>
      </c>
      <c r="BL155" s="19" t="s">
        <v>148</v>
      </c>
      <c r="BM155" s="192" t="s">
        <v>864</v>
      </c>
    </row>
    <row r="156" spans="1:65" s="2" customFormat="1" ht="14.45" customHeight="1">
      <c r="A156" s="36"/>
      <c r="B156" s="37"/>
      <c r="C156" s="242" t="s">
        <v>580</v>
      </c>
      <c r="D156" s="242" t="s">
        <v>442</v>
      </c>
      <c r="E156" s="243" t="s">
        <v>2393</v>
      </c>
      <c r="F156" s="244" t="s">
        <v>2394</v>
      </c>
      <c r="G156" s="245" t="s">
        <v>1691</v>
      </c>
      <c r="H156" s="246">
        <v>1</v>
      </c>
      <c r="I156" s="247"/>
      <c r="J156" s="248">
        <f t="shared" ref="J156:J187" si="20">ROUND(I156*H156,2)</f>
        <v>0</v>
      </c>
      <c r="K156" s="244" t="s">
        <v>19</v>
      </c>
      <c r="L156" s="249"/>
      <c r="M156" s="250" t="s">
        <v>19</v>
      </c>
      <c r="N156" s="251" t="s">
        <v>43</v>
      </c>
      <c r="O156" s="66"/>
      <c r="P156" s="190">
        <f t="shared" ref="P156:P187" si="21">O156*H156</f>
        <v>0</v>
      </c>
      <c r="Q156" s="190">
        <v>0</v>
      </c>
      <c r="R156" s="190">
        <f t="shared" ref="R156:R187" si="22">Q156*H156</f>
        <v>0</v>
      </c>
      <c r="S156" s="190">
        <v>0</v>
      </c>
      <c r="T156" s="191">
        <f t="shared" ref="T156:T187" si="23">S156*H156</f>
        <v>0</v>
      </c>
      <c r="U156" s="36"/>
      <c r="V156" s="36"/>
      <c r="W156" s="36"/>
      <c r="X156" s="36"/>
      <c r="Y156" s="36"/>
      <c r="Z156" s="36"/>
      <c r="AA156" s="36"/>
      <c r="AB156" s="36"/>
      <c r="AC156" s="36"/>
      <c r="AD156" s="36"/>
      <c r="AE156" s="36"/>
      <c r="AR156" s="192" t="s">
        <v>254</v>
      </c>
      <c r="AT156" s="192" t="s">
        <v>442</v>
      </c>
      <c r="AU156" s="192" t="s">
        <v>79</v>
      </c>
      <c r="AY156" s="19" t="s">
        <v>211</v>
      </c>
      <c r="BE156" s="193">
        <f t="shared" ref="BE156:BE168" si="24">IF(N156="základní",J156,0)</f>
        <v>0</v>
      </c>
      <c r="BF156" s="193">
        <f t="shared" ref="BF156:BF168" si="25">IF(N156="snížená",J156,0)</f>
        <v>0</v>
      </c>
      <c r="BG156" s="193">
        <f t="shared" ref="BG156:BG168" si="26">IF(N156="zákl. přenesená",J156,0)</f>
        <v>0</v>
      </c>
      <c r="BH156" s="193">
        <f t="shared" ref="BH156:BH168" si="27">IF(N156="sníž. přenesená",J156,0)</f>
        <v>0</v>
      </c>
      <c r="BI156" s="193">
        <f t="shared" ref="BI156:BI168" si="28">IF(N156="nulová",J156,0)</f>
        <v>0</v>
      </c>
      <c r="BJ156" s="19" t="s">
        <v>79</v>
      </c>
      <c r="BK156" s="193">
        <f t="shared" ref="BK156:BK168" si="29">ROUND(I156*H156,2)</f>
        <v>0</v>
      </c>
      <c r="BL156" s="19" t="s">
        <v>148</v>
      </c>
      <c r="BM156" s="192" t="s">
        <v>876</v>
      </c>
    </row>
    <row r="157" spans="1:65" s="2" customFormat="1" ht="14.45" customHeight="1">
      <c r="A157" s="36"/>
      <c r="B157" s="37"/>
      <c r="C157" s="242" t="s">
        <v>584</v>
      </c>
      <c r="D157" s="242" t="s">
        <v>442</v>
      </c>
      <c r="E157" s="243" t="s">
        <v>2395</v>
      </c>
      <c r="F157" s="244" t="s">
        <v>2320</v>
      </c>
      <c r="G157" s="245" t="s">
        <v>1691</v>
      </c>
      <c r="H157" s="246">
        <v>1</v>
      </c>
      <c r="I157" s="247"/>
      <c r="J157" s="248">
        <f t="shared" si="20"/>
        <v>0</v>
      </c>
      <c r="K157" s="244" t="s">
        <v>19</v>
      </c>
      <c r="L157" s="249"/>
      <c r="M157" s="250" t="s">
        <v>19</v>
      </c>
      <c r="N157" s="251" t="s">
        <v>43</v>
      </c>
      <c r="O157" s="66"/>
      <c r="P157" s="190">
        <f t="shared" si="21"/>
        <v>0</v>
      </c>
      <c r="Q157" s="190">
        <v>0</v>
      </c>
      <c r="R157" s="190">
        <f t="shared" si="22"/>
        <v>0</v>
      </c>
      <c r="S157" s="190">
        <v>0</v>
      </c>
      <c r="T157" s="191">
        <f t="shared" si="23"/>
        <v>0</v>
      </c>
      <c r="U157" s="36"/>
      <c r="V157" s="36"/>
      <c r="W157" s="36"/>
      <c r="X157" s="36"/>
      <c r="Y157" s="36"/>
      <c r="Z157" s="36"/>
      <c r="AA157" s="36"/>
      <c r="AB157" s="36"/>
      <c r="AC157" s="36"/>
      <c r="AD157" s="36"/>
      <c r="AE157" s="36"/>
      <c r="AR157" s="192" t="s">
        <v>254</v>
      </c>
      <c r="AT157" s="192" t="s">
        <v>442</v>
      </c>
      <c r="AU157" s="192" t="s">
        <v>79</v>
      </c>
      <c r="AY157" s="19" t="s">
        <v>211</v>
      </c>
      <c r="BE157" s="193">
        <f t="shared" si="24"/>
        <v>0</v>
      </c>
      <c r="BF157" s="193">
        <f t="shared" si="25"/>
        <v>0</v>
      </c>
      <c r="BG157" s="193">
        <f t="shared" si="26"/>
        <v>0</v>
      </c>
      <c r="BH157" s="193">
        <f t="shared" si="27"/>
        <v>0</v>
      </c>
      <c r="BI157" s="193">
        <f t="shared" si="28"/>
        <v>0</v>
      </c>
      <c r="BJ157" s="19" t="s">
        <v>79</v>
      </c>
      <c r="BK157" s="193">
        <f t="shared" si="29"/>
        <v>0</v>
      </c>
      <c r="BL157" s="19" t="s">
        <v>148</v>
      </c>
      <c r="BM157" s="192" t="s">
        <v>886</v>
      </c>
    </row>
    <row r="158" spans="1:65" s="2" customFormat="1" ht="14.45" customHeight="1">
      <c r="A158" s="36"/>
      <c r="B158" s="37"/>
      <c r="C158" s="242" t="s">
        <v>588</v>
      </c>
      <c r="D158" s="242" t="s">
        <v>442</v>
      </c>
      <c r="E158" s="243" t="s">
        <v>2396</v>
      </c>
      <c r="F158" s="244" t="s">
        <v>2278</v>
      </c>
      <c r="G158" s="245" t="s">
        <v>1691</v>
      </c>
      <c r="H158" s="246">
        <v>2</v>
      </c>
      <c r="I158" s="247"/>
      <c r="J158" s="248">
        <f t="shared" si="20"/>
        <v>0</v>
      </c>
      <c r="K158" s="244" t="s">
        <v>19</v>
      </c>
      <c r="L158" s="249"/>
      <c r="M158" s="250" t="s">
        <v>19</v>
      </c>
      <c r="N158" s="251" t="s">
        <v>43</v>
      </c>
      <c r="O158" s="66"/>
      <c r="P158" s="190">
        <f t="shared" si="21"/>
        <v>0</v>
      </c>
      <c r="Q158" s="190">
        <v>0</v>
      </c>
      <c r="R158" s="190">
        <f t="shared" si="22"/>
        <v>0</v>
      </c>
      <c r="S158" s="190">
        <v>0</v>
      </c>
      <c r="T158" s="191">
        <f t="shared" si="23"/>
        <v>0</v>
      </c>
      <c r="U158" s="36"/>
      <c r="V158" s="36"/>
      <c r="W158" s="36"/>
      <c r="X158" s="36"/>
      <c r="Y158" s="36"/>
      <c r="Z158" s="36"/>
      <c r="AA158" s="36"/>
      <c r="AB158" s="36"/>
      <c r="AC158" s="36"/>
      <c r="AD158" s="36"/>
      <c r="AE158" s="36"/>
      <c r="AR158" s="192" t="s">
        <v>254</v>
      </c>
      <c r="AT158" s="192" t="s">
        <v>442</v>
      </c>
      <c r="AU158" s="192" t="s">
        <v>79</v>
      </c>
      <c r="AY158" s="19" t="s">
        <v>211</v>
      </c>
      <c r="BE158" s="193">
        <f t="shared" si="24"/>
        <v>0</v>
      </c>
      <c r="BF158" s="193">
        <f t="shared" si="25"/>
        <v>0</v>
      </c>
      <c r="BG158" s="193">
        <f t="shared" si="26"/>
        <v>0</v>
      </c>
      <c r="BH158" s="193">
        <f t="shared" si="27"/>
        <v>0</v>
      </c>
      <c r="BI158" s="193">
        <f t="shared" si="28"/>
        <v>0</v>
      </c>
      <c r="BJ158" s="19" t="s">
        <v>79</v>
      </c>
      <c r="BK158" s="193">
        <f t="shared" si="29"/>
        <v>0</v>
      </c>
      <c r="BL158" s="19" t="s">
        <v>148</v>
      </c>
      <c r="BM158" s="192" t="s">
        <v>895</v>
      </c>
    </row>
    <row r="159" spans="1:65" s="2" customFormat="1" ht="14.45" customHeight="1">
      <c r="A159" s="36"/>
      <c r="B159" s="37"/>
      <c r="C159" s="242" t="s">
        <v>592</v>
      </c>
      <c r="D159" s="242" t="s">
        <v>442</v>
      </c>
      <c r="E159" s="243" t="s">
        <v>2397</v>
      </c>
      <c r="F159" s="244" t="s">
        <v>2398</v>
      </c>
      <c r="G159" s="245" t="s">
        <v>1691</v>
      </c>
      <c r="H159" s="246">
        <v>1</v>
      </c>
      <c r="I159" s="247"/>
      <c r="J159" s="248">
        <f t="shared" si="20"/>
        <v>0</v>
      </c>
      <c r="K159" s="244" t="s">
        <v>19</v>
      </c>
      <c r="L159" s="249"/>
      <c r="M159" s="250" t="s">
        <v>19</v>
      </c>
      <c r="N159" s="251" t="s">
        <v>43</v>
      </c>
      <c r="O159" s="66"/>
      <c r="P159" s="190">
        <f t="shared" si="21"/>
        <v>0</v>
      </c>
      <c r="Q159" s="190">
        <v>0</v>
      </c>
      <c r="R159" s="190">
        <f t="shared" si="22"/>
        <v>0</v>
      </c>
      <c r="S159" s="190">
        <v>0</v>
      </c>
      <c r="T159" s="191">
        <f t="shared" si="23"/>
        <v>0</v>
      </c>
      <c r="U159" s="36"/>
      <c r="V159" s="36"/>
      <c r="W159" s="36"/>
      <c r="X159" s="36"/>
      <c r="Y159" s="36"/>
      <c r="Z159" s="36"/>
      <c r="AA159" s="36"/>
      <c r="AB159" s="36"/>
      <c r="AC159" s="36"/>
      <c r="AD159" s="36"/>
      <c r="AE159" s="36"/>
      <c r="AR159" s="192" t="s">
        <v>254</v>
      </c>
      <c r="AT159" s="192" t="s">
        <v>442</v>
      </c>
      <c r="AU159" s="192" t="s">
        <v>79</v>
      </c>
      <c r="AY159" s="19" t="s">
        <v>211</v>
      </c>
      <c r="BE159" s="193">
        <f t="shared" si="24"/>
        <v>0</v>
      </c>
      <c r="BF159" s="193">
        <f t="shared" si="25"/>
        <v>0</v>
      </c>
      <c r="BG159" s="193">
        <f t="shared" si="26"/>
        <v>0</v>
      </c>
      <c r="BH159" s="193">
        <f t="shared" si="27"/>
        <v>0</v>
      </c>
      <c r="BI159" s="193">
        <f t="shared" si="28"/>
        <v>0</v>
      </c>
      <c r="BJ159" s="19" t="s">
        <v>79</v>
      </c>
      <c r="BK159" s="193">
        <f t="shared" si="29"/>
        <v>0</v>
      </c>
      <c r="BL159" s="19" t="s">
        <v>148</v>
      </c>
      <c r="BM159" s="192" t="s">
        <v>911</v>
      </c>
    </row>
    <row r="160" spans="1:65" s="2" customFormat="1" ht="14.45" customHeight="1">
      <c r="A160" s="36"/>
      <c r="B160" s="37"/>
      <c r="C160" s="242" t="s">
        <v>596</v>
      </c>
      <c r="D160" s="242" t="s">
        <v>442</v>
      </c>
      <c r="E160" s="243" t="s">
        <v>2399</v>
      </c>
      <c r="F160" s="244" t="s">
        <v>2400</v>
      </c>
      <c r="G160" s="245" t="s">
        <v>1691</v>
      </c>
      <c r="H160" s="246">
        <v>1</v>
      </c>
      <c r="I160" s="247"/>
      <c r="J160" s="248">
        <f t="shared" si="20"/>
        <v>0</v>
      </c>
      <c r="K160" s="244" t="s">
        <v>19</v>
      </c>
      <c r="L160" s="249"/>
      <c r="M160" s="250" t="s">
        <v>19</v>
      </c>
      <c r="N160" s="251" t="s">
        <v>43</v>
      </c>
      <c r="O160" s="66"/>
      <c r="P160" s="190">
        <f t="shared" si="21"/>
        <v>0</v>
      </c>
      <c r="Q160" s="190">
        <v>0</v>
      </c>
      <c r="R160" s="190">
        <f t="shared" si="22"/>
        <v>0</v>
      </c>
      <c r="S160" s="190">
        <v>0</v>
      </c>
      <c r="T160" s="191">
        <f t="shared" si="23"/>
        <v>0</v>
      </c>
      <c r="U160" s="36"/>
      <c r="V160" s="36"/>
      <c r="W160" s="36"/>
      <c r="X160" s="36"/>
      <c r="Y160" s="36"/>
      <c r="Z160" s="36"/>
      <c r="AA160" s="36"/>
      <c r="AB160" s="36"/>
      <c r="AC160" s="36"/>
      <c r="AD160" s="36"/>
      <c r="AE160" s="36"/>
      <c r="AR160" s="192" t="s">
        <v>254</v>
      </c>
      <c r="AT160" s="192" t="s">
        <v>442</v>
      </c>
      <c r="AU160" s="192" t="s">
        <v>79</v>
      </c>
      <c r="AY160" s="19" t="s">
        <v>211</v>
      </c>
      <c r="BE160" s="193">
        <f t="shared" si="24"/>
        <v>0</v>
      </c>
      <c r="BF160" s="193">
        <f t="shared" si="25"/>
        <v>0</v>
      </c>
      <c r="BG160" s="193">
        <f t="shared" si="26"/>
        <v>0</v>
      </c>
      <c r="BH160" s="193">
        <f t="shared" si="27"/>
        <v>0</v>
      </c>
      <c r="BI160" s="193">
        <f t="shared" si="28"/>
        <v>0</v>
      </c>
      <c r="BJ160" s="19" t="s">
        <v>79</v>
      </c>
      <c r="BK160" s="193">
        <f t="shared" si="29"/>
        <v>0</v>
      </c>
      <c r="BL160" s="19" t="s">
        <v>148</v>
      </c>
      <c r="BM160" s="192" t="s">
        <v>923</v>
      </c>
    </row>
    <row r="161" spans="1:65" s="2" customFormat="1" ht="14.45" customHeight="1">
      <c r="A161" s="36"/>
      <c r="B161" s="37"/>
      <c r="C161" s="242" t="s">
        <v>600</v>
      </c>
      <c r="D161" s="242" t="s">
        <v>442</v>
      </c>
      <c r="E161" s="243" t="s">
        <v>2401</v>
      </c>
      <c r="F161" s="244" t="s">
        <v>2290</v>
      </c>
      <c r="G161" s="245" t="s">
        <v>1691</v>
      </c>
      <c r="H161" s="246">
        <v>1</v>
      </c>
      <c r="I161" s="247"/>
      <c r="J161" s="248">
        <f t="shared" si="20"/>
        <v>0</v>
      </c>
      <c r="K161" s="244" t="s">
        <v>19</v>
      </c>
      <c r="L161" s="249"/>
      <c r="M161" s="250" t="s">
        <v>19</v>
      </c>
      <c r="N161" s="251" t="s">
        <v>43</v>
      </c>
      <c r="O161" s="66"/>
      <c r="P161" s="190">
        <f t="shared" si="21"/>
        <v>0</v>
      </c>
      <c r="Q161" s="190">
        <v>0</v>
      </c>
      <c r="R161" s="190">
        <f t="shared" si="22"/>
        <v>0</v>
      </c>
      <c r="S161" s="190">
        <v>0</v>
      </c>
      <c r="T161" s="191">
        <f t="shared" si="23"/>
        <v>0</v>
      </c>
      <c r="U161" s="36"/>
      <c r="V161" s="36"/>
      <c r="W161" s="36"/>
      <c r="X161" s="36"/>
      <c r="Y161" s="36"/>
      <c r="Z161" s="36"/>
      <c r="AA161" s="36"/>
      <c r="AB161" s="36"/>
      <c r="AC161" s="36"/>
      <c r="AD161" s="36"/>
      <c r="AE161" s="36"/>
      <c r="AR161" s="192" t="s">
        <v>254</v>
      </c>
      <c r="AT161" s="192" t="s">
        <v>442</v>
      </c>
      <c r="AU161" s="192" t="s">
        <v>79</v>
      </c>
      <c r="AY161" s="19" t="s">
        <v>211</v>
      </c>
      <c r="BE161" s="193">
        <f t="shared" si="24"/>
        <v>0</v>
      </c>
      <c r="BF161" s="193">
        <f t="shared" si="25"/>
        <v>0</v>
      </c>
      <c r="BG161" s="193">
        <f t="shared" si="26"/>
        <v>0</v>
      </c>
      <c r="BH161" s="193">
        <f t="shared" si="27"/>
        <v>0</v>
      </c>
      <c r="BI161" s="193">
        <f t="shared" si="28"/>
        <v>0</v>
      </c>
      <c r="BJ161" s="19" t="s">
        <v>79</v>
      </c>
      <c r="BK161" s="193">
        <f t="shared" si="29"/>
        <v>0</v>
      </c>
      <c r="BL161" s="19" t="s">
        <v>148</v>
      </c>
      <c r="BM161" s="192" t="s">
        <v>2402</v>
      </c>
    </row>
    <row r="162" spans="1:65" s="2" customFormat="1" ht="14.45" customHeight="1">
      <c r="A162" s="36"/>
      <c r="B162" s="37"/>
      <c r="C162" s="242" t="s">
        <v>604</v>
      </c>
      <c r="D162" s="242" t="s">
        <v>442</v>
      </c>
      <c r="E162" s="243" t="s">
        <v>2403</v>
      </c>
      <c r="F162" s="244" t="s">
        <v>2300</v>
      </c>
      <c r="G162" s="245" t="s">
        <v>1691</v>
      </c>
      <c r="H162" s="246">
        <v>1</v>
      </c>
      <c r="I162" s="247"/>
      <c r="J162" s="248">
        <f t="shared" si="20"/>
        <v>0</v>
      </c>
      <c r="K162" s="244" t="s">
        <v>19</v>
      </c>
      <c r="L162" s="249"/>
      <c r="M162" s="250" t="s">
        <v>19</v>
      </c>
      <c r="N162" s="251" t="s">
        <v>43</v>
      </c>
      <c r="O162" s="66"/>
      <c r="P162" s="190">
        <f t="shared" si="21"/>
        <v>0</v>
      </c>
      <c r="Q162" s="190">
        <v>0</v>
      </c>
      <c r="R162" s="190">
        <f t="shared" si="22"/>
        <v>0</v>
      </c>
      <c r="S162" s="190">
        <v>0</v>
      </c>
      <c r="T162" s="191">
        <f t="shared" si="23"/>
        <v>0</v>
      </c>
      <c r="U162" s="36"/>
      <c r="V162" s="36"/>
      <c r="W162" s="36"/>
      <c r="X162" s="36"/>
      <c r="Y162" s="36"/>
      <c r="Z162" s="36"/>
      <c r="AA162" s="36"/>
      <c r="AB162" s="36"/>
      <c r="AC162" s="36"/>
      <c r="AD162" s="36"/>
      <c r="AE162" s="36"/>
      <c r="AR162" s="192" t="s">
        <v>254</v>
      </c>
      <c r="AT162" s="192" t="s">
        <v>442</v>
      </c>
      <c r="AU162" s="192" t="s">
        <v>79</v>
      </c>
      <c r="AY162" s="19" t="s">
        <v>211</v>
      </c>
      <c r="BE162" s="193">
        <f t="shared" si="24"/>
        <v>0</v>
      </c>
      <c r="BF162" s="193">
        <f t="shared" si="25"/>
        <v>0</v>
      </c>
      <c r="BG162" s="193">
        <f t="shared" si="26"/>
        <v>0</v>
      </c>
      <c r="BH162" s="193">
        <f t="shared" si="27"/>
        <v>0</v>
      </c>
      <c r="BI162" s="193">
        <f t="shared" si="28"/>
        <v>0</v>
      </c>
      <c r="BJ162" s="19" t="s">
        <v>79</v>
      </c>
      <c r="BK162" s="193">
        <f t="shared" si="29"/>
        <v>0</v>
      </c>
      <c r="BL162" s="19" t="s">
        <v>148</v>
      </c>
      <c r="BM162" s="192" t="s">
        <v>2404</v>
      </c>
    </row>
    <row r="163" spans="1:65" s="2" customFormat="1" ht="14.45" customHeight="1">
      <c r="A163" s="36"/>
      <c r="B163" s="37"/>
      <c r="C163" s="242" t="s">
        <v>608</v>
      </c>
      <c r="D163" s="242" t="s">
        <v>442</v>
      </c>
      <c r="E163" s="243" t="s">
        <v>2405</v>
      </c>
      <c r="F163" s="244" t="s">
        <v>2302</v>
      </c>
      <c r="G163" s="245" t="s">
        <v>1691</v>
      </c>
      <c r="H163" s="246">
        <v>1</v>
      </c>
      <c r="I163" s="247"/>
      <c r="J163" s="248">
        <f t="shared" si="20"/>
        <v>0</v>
      </c>
      <c r="K163" s="244" t="s">
        <v>19</v>
      </c>
      <c r="L163" s="249"/>
      <c r="M163" s="250" t="s">
        <v>19</v>
      </c>
      <c r="N163" s="251" t="s">
        <v>43</v>
      </c>
      <c r="O163" s="66"/>
      <c r="P163" s="190">
        <f t="shared" si="21"/>
        <v>0</v>
      </c>
      <c r="Q163" s="190">
        <v>0</v>
      </c>
      <c r="R163" s="190">
        <f t="shared" si="22"/>
        <v>0</v>
      </c>
      <c r="S163" s="190">
        <v>0</v>
      </c>
      <c r="T163" s="191">
        <f t="shared" si="23"/>
        <v>0</v>
      </c>
      <c r="U163" s="36"/>
      <c r="V163" s="36"/>
      <c r="W163" s="36"/>
      <c r="X163" s="36"/>
      <c r="Y163" s="36"/>
      <c r="Z163" s="36"/>
      <c r="AA163" s="36"/>
      <c r="AB163" s="36"/>
      <c r="AC163" s="36"/>
      <c r="AD163" s="36"/>
      <c r="AE163" s="36"/>
      <c r="AR163" s="192" t="s">
        <v>254</v>
      </c>
      <c r="AT163" s="192" t="s">
        <v>442</v>
      </c>
      <c r="AU163" s="192" t="s">
        <v>79</v>
      </c>
      <c r="AY163" s="19" t="s">
        <v>211</v>
      </c>
      <c r="BE163" s="193">
        <f t="shared" si="24"/>
        <v>0</v>
      </c>
      <c r="BF163" s="193">
        <f t="shared" si="25"/>
        <v>0</v>
      </c>
      <c r="BG163" s="193">
        <f t="shared" si="26"/>
        <v>0</v>
      </c>
      <c r="BH163" s="193">
        <f t="shared" si="27"/>
        <v>0</v>
      </c>
      <c r="BI163" s="193">
        <f t="shared" si="28"/>
        <v>0</v>
      </c>
      <c r="BJ163" s="19" t="s">
        <v>79</v>
      </c>
      <c r="BK163" s="193">
        <f t="shared" si="29"/>
        <v>0</v>
      </c>
      <c r="BL163" s="19" t="s">
        <v>148</v>
      </c>
      <c r="BM163" s="192" t="s">
        <v>2406</v>
      </c>
    </row>
    <row r="164" spans="1:65" s="2" customFormat="1" ht="14.45" customHeight="1">
      <c r="A164" s="36"/>
      <c r="B164" s="37"/>
      <c r="C164" s="242" t="s">
        <v>612</v>
      </c>
      <c r="D164" s="242" t="s">
        <v>442</v>
      </c>
      <c r="E164" s="243" t="s">
        <v>2407</v>
      </c>
      <c r="F164" s="244" t="s">
        <v>2304</v>
      </c>
      <c r="G164" s="245" t="s">
        <v>1691</v>
      </c>
      <c r="H164" s="246">
        <v>1</v>
      </c>
      <c r="I164" s="247"/>
      <c r="J164" s="248">
        <f t="shared" si="20"/>
        <v>0</v>
      </c>
      <c r="K164" s="244" t="s">
        <v>19</v>
      </c>
      <c r="L164" s="249"/>
      <c r="M164" s="250" t="s">
        <v>19</v>
      </c>
      <c r="N164" s="251" t="s">
        <v>43</v>
      </c>
      <c r="O164" s="66"/>
      <c r="P164" s="190">
        <f t="shared" si="21"/>
        <v>0</v>
      </c>
      <c r="Q164" s="190">
        <v>0</v>
      </c>
      <c r="R164" s="190">
        <f t="shared" si="22"/>
        <v>0</v>
      </c>
      <c r="S164" s="190">
        <v>0</v>
      </c>
      <c r="T164" s="191">
        <f t="shared" si="23"/>
        <v>0</v>
      </c>
      <c r="U164" s="36"/>
      <c r="V164" s="36"/>
      <c r="W164" s="36"/>
      <c r="X164" s="36"/>
      <c r="Y164" s="36"/>
      <c r="Z164" s="36"/>
      <c r="AA164" s="36"/>
      <c r="AB164" s="36"/>
      <c r="AC164" s="36"/>
      <c r="AD164" s="36"/>
      <c r="AE164" s="36"/>
      <c r="AR164" s="192" t="s">
        <v>254</v>
      </c>
      <c r="AT164" s="192" t="s">
        <v>442</v>
      </c>
      <c r="AU164" s="192" t="s">
        <v>79</v>
      </c>
      <c r="AY164" s="19" t="s">
        <v>211</v>
      </c>
      <c r="BE164" s="193">
        <f t="shared" si="24"/>
        <v>0</v>
      </c>
      <c r="BF164" s="193">
        <f t="shared" si="25"/>
        <v>0</v>
      </c>
      <c r="BG164" s="193">
        <f t="shared" si="26"/>
        <v>0</v>
      </c>
      <c r="BH164" s="193">
        <f t="shared" si="27"/>
        <v>0</v>
      </c>
      <c r="BI164" s="193">
        <f t="shared" si="28"/>
        <v>0</v>
      </c>
      <c r="BJ164" s="19" t="s">
        <v>79</v>
      </c>
      <c r="BK164" s="193">
        <f t="shared" si="29"/>
        <v>0</v>
      </c>
      <c r="BL164" s="19" t="s">
        <v>148</v>
      </c>
      <c r="BM164" s="192" t="s">
        <v>2408</v>
      </c>
    </row>
    <row r="165" spans="1:65" s="2" customFormat="1" ht="14.45" customHeight="1">
      <c r="A165" s="36"/>
      <c r="B165" s="37"/>
      <c r="C165" s="242" t="s">
        <v>616</v>
      </c>
      <c r="D165" s="242" t="s">
        <v>442</v>
      </c>
      <c r="E165" s="243" t="s">
        <v>2409</v>
      </c>
      <c r="F165" s="244" t="s">
        <v>2306</v>
      </c>
      <c r="G165" s="245" t="s">
        <v>1691</v>
      </c>
      <c r="H165" s="246">
        <v>1</v>
      </c>
      <c r="I165" s="247"/>
      <c r="J165" s="248">
        <f t="shared" si="20"/>
        <v>0</v>
      </c>
      <c r="K165" s="244" t="s">
        <v>19</v>
      </c>
      <c r="L165" s="249"/>
      <c r="M165" s="250" t="s">
        <v>19</v>
      </c>
      <c r="N165" s="251" t="s">
        <v>43</v>
      </c>
      <c r="O165" s="66"/>
      <c r="P165" s="190">
        <f t="shared" si="21"/>
        <v>0</v>
      </c>
      <c r="Q165" s="190">
        <v>0</v>
      </c>
      <c r="R165" s="190">
        <f t="shared" si="22"/>
        <v>0</v>
      </c>
      <c r="S165" s="190">
        <v>0</v>
      </c>
      <c r="T165" s="191">
        <f t="shared" si="23"/>
        <v>0</v>
      </c>
      <c r="U165" s="36"/>
      <c r="V165" s="36"/>
      <c r="W165" s="36"/>
      <c r="X165" s="36"/>
      <c r="Y165" s="36"/>
      <c r="Z165" s="36"/>
      <c r="AA165" s="36"/>
      <c r="AB165" s="36"/>
      <c r="AC165" s="36"/>
      <c r="AD165" s="36"/>
      <c r="AE165" s="36"/>
      <c r="AR165" s="192" t="s">
        <v>254</v>
      </c>
      <c r="AT165" s="192" t="s">
        <v>442</v>
      </c>
      <c r="AU165" s="192" t="s">
        <v>79</v>
      </c>
      <c r="AY165" s="19" t="s">
        <v>211</v>
      </c>
      <c r="BE165" s="193">
        <f t="shared" si="24"/>
        <v>0</v>
      </c>
      <c r="BF165" s="193">
        <f t="shared" si="25"/>
        <v>0</v>
      </c>
      <c r="BG165" s="193">
        <f t="shared" si="26"/>
        <v>0</v>
      </c>
      <c r="BH165" s="193">
        <f t="shared" si="27"/>
        <v>0</v>
      </c>
      <c r="BI165" s="193">
        <f t="shared" si="28"/>
        <v>0</v>
      </c>
      <c r="BJ165" s="19" t="s">
        <v>79</v>
      </c>
      <c r="BK165" s="193">
        <f t="shared" si="29"/>
        <v>0</v>
      </c>
      <c r="BL165" s="19" t="s">
        <v>148</v>
      </c>
      <c r="BM165" s="192" t="s">
        <v>2410</v>
      </c>
    </row>
    <row r="166" spans="1:65" s="2" customFormat="1" ht="14.45" customHeight="1">
      <c r="A166" s="36"/>
      <c r="B166" s="37"/>
      <c r="C166" s="242" t="s">
        <v>620</v>
      </c>
      <c r="D166" s="242" t="s">
        <v>442</v>
      </c>
      <c r="E166" s="243" t="s">
        <v>2411</v>
      </c>
      <c r="F166" s="244" t="s">
        <v>2308</v>
      </c>
      <c r="G166" s="245" t="s">
        <v>1691</v>
      </c>
      <c r="H166" s="246">
        <v>1</v>
      </c>
      <c r="I166" s="247"/>
      <c r="J166" s="248">
        <f t="shared" si="20"/>
        <v>0</v>
      </c>
      <c r="K166" s="244" t="s">
        <v>19</v>
      </c>
      <c r="L166" s="249"/>
      <c r="M166" s="250" t="s">
        <v>19</v>
      </c>
      <c r="N166" s="251" t="s">
        <v>43</v>
      </c>
      <c r="O166" s="66"/>
      <c r="P166" s="190">
        <f t="shared" si="21"/>
        <v>0</v>
      </c>
      <c r="Q166" s="190">
        <v>0</v>
      </c>
      <c r="R166" s="190">
        <f t="shared" si="22"/>
        <v>0</v>
      </c>
      <c r="S166" s="190">
        <v>0</v>
      </c>
      <c r="T166" s="191">
        <f t="shared" si="23"/>
        <v>0</v>
      </c>
      <c r="U166" s="36"/>
      <c r="V166" s="36"/>
      <c r="W166" s="36"/>
      <c r="X166" s="36"/>
      <c r="Y166" s="36"/>
      <c r="Z166" s="36"/>
      <c r="AA166" s="36"/>
      <c r="AB166" s="36"/>
      <c r="AC166" s="36"/>
      <c r="AD166" s="36"/>
      <c r="AE166" s="36"/>
      <c r="AR166" s="192" t="s">
        <v>254</v>
      </c>
      <c r="AT166" s="192" t="s">
        <v>442</v>
      </c>
      <c r="AU166" s="192" t="s">
        <v>79</v>
      </c>
      <c r="AY166" s="19" t="s">
        <v>211</v>
      </c>
      <c r="BE166" s="193">
        <f t="shared" si="24"/>
        <v>0</v>
      </c>
      <c r="BF166" s="193">
        <f t="shared" si="25"/>
        <v>0</v>
      </c>
      <c r="BG166" s="193">
        <f t="shared" si="26"/>
        <v>0</v>
      </c>
      <c r="BH166" s="193">
        <f t="shared" si="27"/>
        <v>0</v>
      </c>
      <c r="BI166" s="193">
        <f t="shared" si="28"/>
        <v>0</v>
      </c>
      <c r="BJ166" s="19" t="s">
        <v>79</v>
      </c>
      <c r="BK166" s="193">
        <f t="shared" si="29"/>
        <v>0</v>
      </c>
      <c r="BL166" s="19" t="s">
        <v>148</v>
      </c>
      <c r="BM166" s="192" t="s">
        <v>2412</v>
      </c>
    </row>
    <row r="167" spans="1:65" s="2" customFormat="1" ht="14.45" customHeight="1">
      <c r="A167" s="36"/>
      <c r="B167" s="37"/>
      <c r="C167" s="242" t="s">
        <v>624</v>
      </c>
      <c r="D167" s="242" t="s">
        <v>442</v>
      </c>
      <c r="E167" s="243" t="s">
        <v>2413</v>
      </c>
      <c r="F167" s="244" t="s">
        <v>2312</v>
      </c>
      <c r="G167" s="245" t="s">
        <v>1691</v>
      </c>
      <c r="H167" s="246">
        <v>1</v>
      </c>
      <c r="I167" s="247"/>
      <c r="J167" s="248">
        <f t="shared" si="20"/>
        <v>0</v>
      </c>
      <c r="K167" s="244" t="s">
        <v>19</v>
      </c>
      <c r="L167" s="249"/>
      <c r="M167" s="250" t="s">
        <v>19</v>
      </c>
      <c r="N167" s="251" t="s">
        <v>43</v>
      </c>
      <c r="O167" s="66"/>
      <c r="P167" s="190">
        <f t="shared" si="21"/>
        <v>0</v>
      </c>
      <c r="Q167" s="190">
        <v>0</v>
      </c>
      <c r="R167" s="190">
        <f t="shared" si="22"/>
        <v>0</v>
      </c>
      <c r="S167" s="190">
        <v>0</v>
      </c>
      <c r="T167" s="191">
        <f t="shared" si="23"/>
        <v>0</v>
      </c>
      <c r="U167" s="36"/>
      <c r="V167" s="36"/>
      <c r="W167" s="36"/>
      <c r="X167" s="36"/>
      <c r="Y167" s="36"/>
      <c r="Z167" s="36"/>
      <c r="AA167" s="36"/>
      <c r="AB167" s="36"/>
      <c r="AC167" s="36"/>
      <c r="AD167" s="36"/>
      <c r="AE167" s="36"/>
      <c r="AR167" s="192" t="s">
        <v>254</v>
      </c>
      <c r="AT167" s="192" t="s">
        <v>442</v>
      </c>
      <c r="AU167" s="192" t="s">
        <v>79</v>
      </c>
      <c r="AY167" s="19" t="s">
        <v>211</v>
      </c>
      <c r="BE167" s="193">
        <f t="shared" si="24"/>
        <v>0</v>
      </c>
      <c r="BF167" s="193">
        <f t="shared" si="25"/>
        <v>0</v>
      </c>
      <c r="BG167" s="193">
        <f t="shared" si="26"/>
        <v>0</v>
      </c>
      <c r="BH167" s="193">
        <f t="shared" si="27"/>
        <v>0</v>
      </c>
      <c r="BI167" s="193">
        <f t="shared" si="28"/>
        <v>0</v>
      </c>
      <c r="BJ167" s="19" t="s">
        <v>79</v>
      </c>
      <c r="BK167" s="193">
        <f t="shared" si="29"/>
        <v>0</v>
      </c>
      <c r="BL167" s="19" t="s">
        <v>148</v>
      </c>
      <c r="BM167" s="192" t="s">
        <v>2414</v>
      </c>
    </row>
    <row r="168" spans="1:65" s="2" customFormat="1" ht="14.45" customHeight="1">
      <c r="A168" s="36"/>
      <c r="B168" s="37"/>
      <c r="C168" s="242" t="s">
        <v>628</v>
      </c>
      <c r="D168" s="242" t="s">
        <v>442</v>
      </c>
      <c r="E168" s="243" t="s">
        <v>2415</v>
      </c>
      <c r="F168" s="244" t="s">
        <v>2416</v>
      </c>
      <c r="G168" s="245" t="s">
        <v>2247</v>
      </c>
      <c r="H168" s="246">
        <v>1</v>
      </c>
      <c r="I168" s="247"/>
      <c r="J168" s="248">
        <f t="shared" si="20"/>
        <v>0</v>
      </c>
      <c r="K168" s="244" t="s">
        <v>19</v>
      </c>
      <c r="L168" s="249"/>
      <c r="M168" s="250" t="s">
        <v>19</v>
      </c>
      <c r="N168" s="251" t="s">
        <v>43</v>
      </c>
      <c r="O168" s="66"/>
      <c r="P168" s="190">
        <f t="shared" si="21"/>
        <v>0</v>
      </c>
      <c r="Q168" s="190">
        <v>0</v>
      </c>
      <c r="R168" s="190">
        <f t="shared" si="22"/>
        <v>0</v>
      </c>
      <c r="S168" s="190">
        <v>0</v>
      </c>
      <c r="T168" s="191">
        <f t="shared" si="23"/>
        <v>0</v>
      </c>
      <c r="U168" s="36"/>
      <c r="V168" s="36"/>
      <c r="W168" s="36"/>
      <c r="X168" s="36"/>
      <c r="Y168" s="36"/>
      <c r="Z168" s="36"/>
      <c r="AA168" s="36"/>
      <c r="AB168" s="36"/>
      <c r="AC168" s="36"/>
      <c r="AD168" s="36"/>
      <c r="AE168" s="36"/>
      <c r="AR168" s="192" t="s">
        <v>254</v>
      </c>
      <c r="AT168" s="192" t="s">
        <v>442</v>
      </c>
      <c r="AU168" s="192" t="s">
        <v>79</v>
      </c>
      <c r="AY168" s="19" t="s">
        <v>211</v>
      </c>
      <c r="BE168" s="193">
        <f t="shared" si="24"/>
        <v>0</v>
      </c>
      <c r="BF168" s="193">
        <f t="shared" si="25"/>
        <v>0</v>
      </c>
      <c r="BG168" s="193">
        <f t="shared" si="26"/>
        <v>0</v>
      </c>
      <c r="BH168" s="193">
        <f t="shared" si="27"/>
        <v>0</v>
      </c>
      <c r="BI168" s="193">
        <f t="shared" si="28"/>
        <v>0</v>
      </c>
      <c r="BJ168" s="19" t="s">
        <v>79</v>
      </c>
      <c r="BK168" s="193">
        <f t="shared" si="29"/>
        <v>0</v>
      </c>
      <c r="BL168" s="19" t="s">
        <v>148</v>
      </c>
      <c r="BM168" s="192" t="s">
        <v>2417</v>
      </c>
    </row>
    <row r="169" spans="1:65" s="2" customFormat="1" ht="19.5">
      <c r="A169" s="36"/>
      <c r="B169" s="37"/>
      <c r="C169" s="38"/>
      <c r="D169" s="194" t="s">
        <v>1502</v>
      </c>
      <c r="E169" s="38"/>
      <c r="F169" s="195" t="s">
        <v>2418</v>
      </c>
      <c r="G169" s="38"/>
      <c r="H169" s="38"/>
      <c r="I169" s="196"/>
      <c r="J169" s="38"/>
      <c r="K169" s="38"/>
      <c r="L169" s="41"/>
      <c r="M169" s="197"/>
      <c r="N169" s="198"/>
      <c r="O169" s="66"/>
      <c r="P169" s="66"/>
      <c r="Q169" s="66"/>
      <c r="R169" s="66"/>
      <c r="S169" s="66"/>
      <c r="T169" s="67"/>
      <c r="U169" s="36"/>
      <c r="V169" s="36"/>
      <c r="W169" s="36"/>
      <c r="X169" s="36"/>
      <c r="Y169" s="36"/>
      <c r="Z169" s="36"/>
      <c r="AA169" s="36"/>
      <c r="AB169" s="36"/>
      <c r="AC169" s="36"/>
      <c r="AD169" s="36"/>
      <c r="AE169" s="36"/>
      <c r="AT169" s="19" t="s">
        <v>1502</v>
      </c>
      <c r="AU169" s="19" t="s">
        <v>79</v>
      </c>
    </row>
    <row r="170" spans="1:65" s="2" customFormat="1" ht="14.45" customHeight="1">
      <c r="A170" s="36"/>
      <c r="B170" s="37"/>
      <c r="C170" s="242" t="s">
        <v>634</v>
      </c>
      <c r="D170" s="242" t="s">
        <v>442</v>
      </c>
      <c r="E170" s="243" t="s">
        <v>2419</v>
      </c>
      <c r="F170" s="244" t="s">
        <v>2420</v>
      </c>
      <c r="G170" s="245" t="s">
        <v>2247</v>
      </c>
      <c r="H170" s="246">
        <v>1</v>
      </c>
      <c r="I170" s="247"/>
      <c r="J170" s="248">
        <f>ROUND(I170*H170,2)</f>
        <v>0</v>
      </c>
      <c r="K170" s="244" t="s">
        <v>19</v>
      </c>
      <c r="L170" s="249"/>
      <c r="M170" s="250" t="s">
        <v>19</v>
      </c>
      <c r="N170" s="251" t="s">
        <v>43</v>
      </c>
      <c r="O170" s="66"/>
      <c r="P170" s="190">
        <f>O170*H170</f>
        <v>0</v>
      </c>
      <c r="Q170" s="190">
        <v>0</v>
      </c>
      <c r="R170" s="190">
        <f>Q170*H170</f>
        <v>0</v>
      </c>
      <c r="S170" s="190">
        <v>0</v>
      </c>
      <c r="T170" s="191">
        <f>S170*H170</f>
        <v>0</v>
      </c>
      <c r="U170" s="36"/>
      <c r="V170" s="36"/>
      <c r="W170" s="36"/>
      <c r="X170" s="36"/>
      <c r="Y170" s="36"/>
      <c r="Z170" s="36"/>
      <c r="AA170" s="36"/>
      <c r="AB170" s="36"/>
      <c r="AC170" s="36"/>
      <c r="AD170" s="36"/>
      <c r="AE170" s="36"/>
      <c r="AR170" s="192" t="s">
        <v>254</v>
      </c>
      <c r="AT170" s="192" t="s">
        <v>442</v>
      </c>
      <c r="AU170" s="192" t="s">
        <v>79</v>
      </c>
      <c r="AY170" s="19" t="s">
        <v>211</v>
      </c>
      <c r="BE170" s="193">
        <f>IF(N170="základní",J170,0)</f>
        <v>0</v>
      </c>
      <c r="BF170" s="193">
        <f>IF(N170="snížená",J170,0)</f>
        <v>0</v>
      </c>
      <c r="BG170" s="193">
        <f>IF(N170="zákl. přenesená",J170,0)</f>
        <v>0</v>
      </c>
      <c r="BH170" s="193">
        <f>IF(N170="sníž. přenesená",J170,0)</f>
        <v>0</v>
      </c>
      <c r="BI170" s="193">
        <f>IF(N170="nulová",J170,0)</f>
        <v>0</v>
      </c>
      <c r="BJ170" s="19" t="s">
        <v>79</v>
      </c>
      <c r="BK170" s="193">
        <f>ROUND(I170*H170,2)</f>
        <v>0</v>
      </c>
      <c r="BL170" s="19" t="s">
        <v>148</v>
      </c>
      <c r="BM170" s="192" t="s">
        <v>2421</v>
      </c>
    </row>
    <row r="171" spans="1:65" s="2" customFormat="1" ht="19.5">
      <c r="A171" s="36"/>
      <c r="B171" s="37"/>
      <c r="C171" s="38"/>
      <c r="D171" s="194" t="s">
        <v>1502</v>
      </c>
      <c r="E171" s="38"/>
      <c r="F171" s="195" t="s">
        <v>2418</v>
      </c>
      <c r="G171" s="38"/>
      <c r="H171" s="38"/>
      <c r="I171" s="196"/>
      <c r="J171" s="38"/>
      <c r="K171" s="38"/>
      <c r="L171" s="41"/>
      <c r="M171" s="197"/>
      <c r="N171" s="198"/>
      <c r="O171" s="66"/>
      <c r="P171" s="66"/>
      <c r="Q171" s="66"/>
      <c r="R171" s="66"/>
      <c r="S171" s="66"/>
      <c r="T171" s="67"/>
      <c r="U171" s="36"/>
      <c r="V171" s="36"/>
      <c r="W171" s="36"/>
      <c r="X171" s="36"/>
      <c r="Y171" s="36"/>
      <c r="Z171" s="36"/>
      <c r="AA171" s="36"/>
      <c r="AB171" s="36"/>
      <c r="AC171" s="36"/>
      <c r="AD171" s="36"/>
      <c r="AE171" s="36"/>
      <c r="AT171" s="19" t="s">
        <v>1502</v>
      </c>
      <c r="AU171" s="19" t="s">
        <v>79</v>
      </c>
    </row>
    <row r="172" spans="1:65" s="2" customFormat="1" ht="14.45" customHeight="1">
      <c r="A172" s="36"/>
      <c r="B172" s="37"/>
      <c r="C172" s="242" t="s">
        <v>639</v>
      </c>
      <c r="D172" s="242" t="s">
        <v>442</v>
      </c>
      <c r="E172" s="243" t="s">
        <v>2422</v>
      </c>
      <c r="F172" s="244" t="s">
        <v>2423</v>
      </c>
      <c r="G172" s="245" t="s">
        <v>2247</v>
      </c>
      <c r="H172" s="246">
        <v>1</v>
      </c>
      <c r="I172" s="247"/>
      <c r="J172" s="248">
        <f>ROUND(I172*H172,2)</f>
        <v>0</v>
      </c>
      <c r="K172" s="244" t="s">
        <v>19</v>
      </c>
      <c r="L172" s="249"/>
      <c r="M172" s="250" t="s">
        <v>19</v>
      </c>
      <c r="N172" s="251" t="s">
        <v>43</v>
      </c>
      <c r="O172" s="66"/>
      <c r="P172" s="190">
        <f>O172*H172</f>
        <v>0</v>
      </c>
      <c r="Q172" s="190">
        <v>0</v>
      </c>
      <c r="R172" s="190">
        <f>Q172*H172</f>
        <v>0</v>
      </c>
      <c r="S172" s="190">
        <v>0</v>
      </c>
      <c r="T172" s="191">
        <f>S172*H172</f>
        <v>0</v>
      </c>
      <c r="U172" s="36"/>
      <c r="V172" s="36"/>
      <c r="W172" s="36"/>
      <c r="X172" s="36"/>
      <c r="Y172" s="36"/>
      <c r="Z172" s="36"/>
      <c r="AA172" s="36"/>
      <c r="AB172" s="36"/>
      <c r="AC172" s="36"/>
      <c r="AD172" s="36"/>
      <c r="AE172" s="36"/>
      <c r="AR172" s="192" t="s">
        <v>254</v>
      </c>
      <c r="AT172" s="192" t="s">
        <v>442</v>
      </c>
      <c r="AU172" s="192" t="s">
        <v>79</v>
      </c>
      <c r="AY172" s="19" t="s">
        <v>211</v>
      </c>
      <c r="BE172" s="193">
        <f>IF(N172="základní",J172,0)</f>
        <v>0</v>
      </c>
      <c r="BF172" s="193">
        <f>IF(N172="snížená",J172,0)</f>
        <v>0</v>
      </c>
      <c r="BG172" s="193">
        <f>IF(N172="zákl. přenesená",J172,0)</f>
        <v>0</v>
      </c>
      <c r="BH172" s="193">
        <f>IF(N172="sníž. přenesená",J172,0)</f>
        <v>0</v>
      </c>
      <c r="BI172" s="193">
        <f>IF(N172="nulová",J172,0)</f>
        <v>0</v>
      </c>
      <c r="BJ172" s="19" t="s">
        <v>79</v>
      </c>
      <c r="BK172" s="193">
        <f>ROUND(I172*H172,2)</f>
        <v>0</v>
      </c>
      <c r="BL172" s="19" t="s">
        <v>148</v>
      </c>
      <c r="BM172" s="192" t="s">
        <v>2424</v>
      </c>
    </row>
    <row r="173" spans="1:65" s="2" customFormat="1" ht="19.5">
      <c r="A173" s="36"/>
      <c r="B173" s="37"/>
      <c r="C173" s="38"/>
      <c r="D173" s="194" t="s">
        <v>1502</v>
      </c>
      <c r="E173" s="38"/>
      <c r="F173" s="195" t="s">
        <v>2418</v>
      </c>
      <c r="G173" s="38"/>
      <c r="H173" s="38"/>
      <c r="I173" s="196"/>
      <c r="J173" s="38"/>
      <c r="K173" s="38"/>
      <c r="L173" s="41"/>
      <c r="M173" s="197"/>
      <c r="N173" s="198"/>
      <c r="O173" s="66"/>
      <c r="P173" s="66"/>
      <c r="Q173" s="66"/>
      <c r="R173" s="66"/>
      <c r="S173" s="66"/>
      <c r="T173" s="67"/>
      <c r="U173" s="36"/>
      <c r="V173" s="36"/>
      <c r="W173" s="36"/>
      <c r="X173" s="36"/>
      <c r="Y173" s="36"/>
      <c r="Z173" s="36"/>
      <c r="AA173" s="36"/>
      <c r="AB173" s="36"/>
      <c r="AC173" s="36"/>
      <c r="AD173" s="36"/>
      <c r="AE173" s="36"/>
      <c r="AT173" s="19" t="s">
        <v>1502</v>
      </c>
      <c r="AU173" s="19" t="s">
        <v>79</v>
      </c>
    </row>
    <row r="174" spans="1:65" s="2" customFormat="1" ht="14.45" customHeight="1">
      <c r="A174" s="36"/>
      <c r="B174" s="37"/>
      <c r="C174" s="242" t="s">
        <v>644</v>
      </c>
      <c r="D174" s="242" t="s">
        <v>442</v>
      </c>
      <c r="E174" s="243" t="s">
        <v>2425</v>
      </c>
      <c r="F174" s="244" t="s">
        <v>2426</v>
      </c>
      <c r="G174" s="245" t="s">
        <v>1691</v>
      </c>
      <c r="H174" s="246">
        <v>1</v>
      </c>
      <c r="I174" s="247"/>
      <c r="J174" s="248">
        <f t="shared" ref="J174:J194" si="30">ROUND(I174*H174,2)</f>
        <v>0</v>
      </c>
      <c r="K174" s="244" t="s">
        <v>19</v>
      </c>
      <c r="L174" s="249"/>
      <c r="M174" s="250" t="s">
        <v>19</v>
      </c>
      <c r="N174" s="251" t="s">
        <v>43</v>
      </c>
      <c r="O174" s="66"/>
      <c r="P174" s="190">
        <f t="shared" ref="P174:P194" si="31">O174*H174</f>
        <v>0</v>
      </c>
      <c r="Q174" s="190">
        <v>0</v>
      </c>
      <c r="R174" s="190">
        <f t="shared" ref="R174:R194" si="32">Q174*H174</f>
        <v>0</v>
      </c>
      <c r="S174" s="190">
        <v>0</v>
      </c>
      <c r="T174" s="191">
        <f t="shared" ref="T174:T194" si="33">S174*H174</f>
        <v>0</v>
      </c>
      <c r="U174" s="36"/>
      <c r="V174" s="36"/>
      <c r="W174" s="36"/>
      <c r="X174" s="36"/>
      <c r="Y174" s="36"/>
      <c r="Z174" s="36"/>
      <c r="AA174" s="36"/>
      <c r="AB174" s="36"/>
      <c r="AC174" s="36"/>
      <c r="AD174" s="36"/>
      <c r="AE174" s="36"/>
      <c r="AR174" s="192" t="s">
        <v>254</v>
      </c>
      <c r="AT174" s="192" t="s">
        <v>442</v>
      </c>
      <c r="AU174" s="192" t="s">
        <v>79</v>
      </c>
      <c r="AY174" s="19" t="s">
        <v>211</v>
      </c>
      <c r="BE174" s="193">
        <f t="shared" ref="BE174:BE194" si="34">IF(N174="základní",J174,0)</f>
        <v>0</v>
      </c>
      <c r="BF174" s="193">
        <f t="shared" ref="BF174:BF194" si="35">IF(N174="snížená",J174,0)</f>
        <v>0</v>
      </c>
      <c r="BG174" s="193">
        <f t="shared" ref="BG174:BG194" si="36">IF(N174="zákl. přenesená",J174,0)</f>
        <v>0</v>
      </c>
      <c r="BH174" s="193">
        <f t="shared" ref="BH174:BH194" si="37">IF(N174="sníž. přenesená",J174,0)</f>
        <v>0</v>
      </c>
      <c r="BI174" s="193">
        <f t="shared" ref="BI174:BI194" si="38">IF(N174="nulová",J174,0)</f>
        <v>0</v>
      </c>
      <c r="BJ174" s="19" t="s">
        <v>79</v>
      </c>
      <c r="BK174" s="193">
        <f t="shared" ref="BK174:BK194" si="39">ROUND(I174*H174,2)</f>
        <v>0</v>
      </c>
      <c r="BL174" s="19" t="s">
        <v>148</v>
      </c>
      <c r="BM174" s="192" t="s">
        <v>2427</v>
      </c>
    </row>
    <row r="175" spans="1:65" s="2" customFormat="1" ht="14.45" customHeight="1">
      <c r="A175" s="36"/>
      <c r="B175" s="37"/>
      <c r="C175" s="242" t="s">
        <v>161</v>
      </c>
      <c r="D175" s="242" t="s">
        <v>442</v>
      </c>
      <c r="E175" s="243" t="s">
        <v>2428</v>
      </c>
      <c r="F175" s="244" t="s">
        <v>2429</v>
      </c>
      <c r="G175" s="245" t="s">
        <v>1691</v>
      </c>
      <c r="H175" s="246">
        <v>1</v>
      </c>
      <c r="I175" s="247"/>
      <c r="J175" s="248">
        <f t="shared" si="30"/>
        <v>0</v>
      </c>
      <c r="K175" s="244" t="s">
        <v>19</v>
      </c>
      <c r="L175" s="249"/>
      <c r="M175" s="250" t="s">
        <v>19</v>
      </c>
      <c r="N175" s="251" t="s">
        <v>43</v>
      </c>
      <c r="O175" s="66"/>
      <c r="P175" s="190">
        <f t="shared" si="31"/>
        <v>0</v>
      </c>
      <c r="Q175" s="190">
        <v>0</v>
      </c>
      <c r="R175" s="190">
        <f t="shared" si="32"/>
        <v>0</v>
      </c>
      <c r="S175" s="190">
        <v>0</v>
      </c>
      <c r="T175" s="191">
        <f t="shared" si="33"/>
        <v>0</v>
      </c>
      <c r="U175" s="36"/>
      <c r="V175" s="36"/>
      <c r="W175" s="36"/>
      <c r="X175" s="36"/>
      <c r="Y175" s="36"/>
      <c r="Z175" s="36"/>
      <c r="AA175" s="36"/>
      <c r="AB175" s="36"/>
      <c r="AC175" s="36"/>
      <c r="AD175" s="36"/>
      <c r="AE175" s="36"/>
      <c r="AR175" s="192" t="s">
        <v>254</v>
      </c>
      <c r="AT175" s="192" t="s">
        <v>442</v>
      </c>
      <c r="AU175" s="192" t="s">
        <v>79</v>
      </c>
      <c r="AY175" s="19" t="s">
        <v>211</v>
      </c>
      <c r="BE175" s="193">
        <f t="shared" si="34"/>
        <v>0</v>
      </c>
      <c r="BF175" s="193">
        <f t="shared" si="35"/>
        <v>0</v>
      </c>
      <c r="BG175" s="193">
        <f t="shared" si="36"/>
        <v>0</v>
      </c>
      <c r="BH175" s="193">
        <f t="shared" si="37"/>
        <v>0</v>
      </c>
      <c r="BI175" s="193">
        <f t="shared" si="38"/>
        <v>0</v>
      </c>
      <c r="BJ175" s="19" t="s">
        <v>79</v>
      </c>
      <c r="BK175" s="193">
        <f t="shared" si="39"/>
        <v>0</v>
      </c>
      <c r="BL175" s="19" t="s">
        <v>148</v>
      </c>
      <c r="BM175" s="192" t="s">
        <v>2430</v>
      </c>
    </row>
    <row r="176" spans="1:65" s="2" customFormat="1" ht="14.45" customHeight="1">
      <c r="A176" s="36"/>
      <c r="B176" s="37"/>
      <c r="C176" s="242" t="s">
        <v>655</v>
      </c>
      <c r="D176" s="242" t="s">
        <v>442</v>
      </c>
      <c r="E176" s="243" t="s">
        <v>2431</v>
      </c>
      <c r="F176" s="244" t="s">
        <v>2330</v>
      </c>
      <c r="G176" s="245" t="s">
        <v>1691</v>
      </c>
      <c r="H176" s="246">
        <v>3</v>
      </c>
      <c r="I176" s="247"/>
      <c r="J176" s="248">
        <f t="shared" si="30"/>
        <v>0</v>
      </c>
      <c r="K176" s="244" t="s">
        <v>19</v>
      </c>
      <c r="L176" s="249"/>
      <c r="M176" s="250" t="s">
        <v>19</v>
      </c>
      <c r="N176" s="251" t="s">
        <v>43</v>
      </c>
      <c r="O176" s="66"/>
      <c r="P176" s="190">
        <f t="shared" si="31"/>
        <v>0</v>
      </c>
      <c r="Q176" s="190">
        <v>0</v>
      </c>
      <c r="R176" s="190">
        <f t="shared" si="32"/>
        <v>0</v>
      </c>
      <c r="S176" s="190">
        <v>0</v>
      </c>
      <c r="T176" s="191">
        <f t="shared" si="33"/>
        <v>0</v>
      </c>
      <c r="U176" s="36"/>
      <c r="V176" s="36"/>
      <c r="W176" s="36"/>
      <c r="X176" s="36"/>
      <c r="Y176" s="36"/>
      <c r="Z176" s="36"/>
      <c r="AA176" s="36"/>
      <c r="AB176" s="36"/>
      <c r="AC176" s="36"/>
      <c r="AD176" s="36"/>
      <c r="AE176" s="36"/>
      <c r="AR176" s="192" t="s">
        <v>254</v>
      </c>
      <c r="AT176" s="192" t="s">
        <v>442</v>
      </c>
      <c r="AU176" s="192" t="s">
        <v>79</v>
      </c>
      <c r="AY176" s="19" t="s">
        <v>211</v>
      </c>
      <c r="BE176" s="193">
        <f t="shared" si="34"/>
        <v>0</v>
      </c>
      <c r="BF176" s="193">
        <f t="shared" si="35"/>
        <v>0</v>
      </c>
      <c r="BG176" s="193">
        <f t="shared" si="36"/>
        <v>0</v>
      </c>
      <c r="BH176" s="193">
        <f t="shared" si="37"/>
        <v>0</v>
      </c>
      <c r="BI176" s="193">
        <f t="shared" si="38"/>
        <v>0</v>
      </c>
      <c r="BJ176" s="19" t="s">
        <v>79</v>
      </c>
      <c r="BK176" s="193">
        <f t="shared" si="39"/>
        <v>0</v>
      </c>
      <c r="BL176" s="19" t="s">
        <v>148</v>
      </c>
      <c r="BM176" s="192" t="s">
        <v>2432</v>
      </c>
    </row>
    <row r="177" spans="1:65" s="2" customFormat="1" ht="14.45" customHeight="1">
      <c r="A177" s="36"/>
      <c r="B177" s="37"/>
      <c r="C177" s="242" t="s">
        <v>660</v>
      </c>
      <c r="D177" s="242" t="s">
        <v>442</v>
      </c>
      <c r="E177" s="243" t="s">
        <v>2433</v>
      </c>
      <c r="F177" s="244" t="s">
        <v>2278</v>
      </c>
      <c r="G177" s="245" t="s">
        <v>1691</v>
      </c>
      <c r="H177" s="246">
        <v>2</v>
      </c>
      <c r="I177" s="247"/>
      <c r="J177" s="248">
        <f t="shared" si="30"/>
        <v>0</v>
      </c>
      <c r="K177" s="244" t="s">
        <v>19</v>
      </c>
      <c r="L177" s="249"/>
      <c r="M177" s="250" t="s">
        <v>19</v>
      </c>
      <c r="N177" s="251" t="s">
        <v>43</v>
      </c>
      <c r="O177" s="66"/>
      <c r="P177" s="190">
        <f t="shared" si="31"/>
        <v>0</v>
      </c>
      <c r="Q177" s="190">
        <v>0</v>
      </c>
      <c r="R177" s="190">
        <f t="shared" si="32"/>
        <v>0</v>
      </c>
      <c r="S177" s="190">
        <v>0</v>
      </c>
      <c r="T177" s="191">
        <f t="shared" si="33"/>
        <v>0</v>
      </c>
      <c r="U177" s="36"/>
      <c r="V177" s="36"/>
      <c r="W177" s="36"/>
      <c r="X177" s="36"/>
      <c r="Y177" s="36"/>
      <c r="Z177" s="36"/>
      <c r="AA177" s="36"/>
      <c r="AB177" s="36"/>
      <c r="AC177" s="36"/>
      <c r="AD177" s="36"/>
      <c r="AE177" s="36"/>
      <c r="AR177" s="192" t="s">
        <v>254</v>
      </c>
      <c r="AT177" s="192" t="s">
        <v>442</v>
      </c>
      <c r="AU177" s="192" t="s">
        <v>79</v>
      </c>
      <c r="AY177" s="19" t="s">
        <v>211</v>
      </c>
      <c r="BE177" s="193">
        <f t="shared" si="34"/>
        <v>0</v>
      </c>
      <c r="BF177" s="193">
        <f t="shared" si="35"/>
        <v>0</v>
      </c>
      <c r="BG177" s="193">
        <f t="shared" si="36"/>
        <v>0</v>
      </c>
      <c r="BH177" s="193">
        <f t="shared" si="37"/>
        <v>0</v>
      </c>
      <c r="BI177" s="193">
        <f t="shared" si="38"/>
        <v>0</v>
      </c>
      <c r="BJ177" s="19" t="s">
        <v>79</v>
      </c>
      <c r="BK177" s="193">
        <f t="shared" si="39"/>
        <v>0</v>
      </c>
      <c r="BL177" s="19" t="s">
        <v>148</v>
      </c>
      <c r="BM177" s="192" t="s">
        <v>2434</v>
      </c>
    </row>
    <row r="178" spans="1:65" s="2" customFormat="1" ht="14.45" customHeight="1">
      <c r="A178" s="36"/>
      <c r="B178" s="37"/>
      <c r="C178" s="242" t="s">
        <v>665</v>
      </c>
      <c r="D178" s="242" t="s">
        <v>442</v>
      </c>
      <c r="E178" s="243" t="s">
        <v>2435</v>
      </c>
      <c r="F178" s="244" t="s">
        <v>2436</v>
      </c>
      <c r="G178" s="245" t="s">
        <v>1691</v>
      </c>
      <c r="H178" s="246">
        <v>1</v>
      </c>
      <c r="I178" s="247"/>
      <c r="J178" s="248">
        <f t="shared" si="30"/>
        <v>0</v>
      </c>
      <c r="K178" s="244" t="s">
        <v>19</v>
      </c>
      <c r="L178" s="249"/>
      <c r="M178" s="250" t="s">
        <v>19</v>
      </c>
      <c r="N178" s="251" t="s">
        <v>43</v>
      </c>
      <c r="O178" s="66"/>
      <c r="P178" s="190">
        <f t="shared" si="31"/>
        <v>0</v>
      </c>
      <c r="Q178" s="190">
        <v>0</v>
      </c>
      <c r="R178" s="190">
        <f t="shared" si="32"/>
        <v>0</v>
      </c>
      <c r="S178" s="190">
        <v>0</v>
      </c>
      <c r="T178" s="191">
        <f t="shared" si="33"/>
        <v>0</v>
      </c>
      <c r="U178" s="36"/>
      <c r="V178" s="36"/>
      <c r="W178" s="36"/>
      <c r="X178" s="36"/>
      <c r="Y178" s="36"/>
      <c r="Z178" s="36"/>
      <c r="AA178" s="36"/>
      <c r="AB178" s="36"/>
      <c r="AC178" s="36"/>
      <c r="AD178" s="36"/>
      <c r="AE178" s="36"/>
      <c r="AR178" s="192" t="s">
        <v>254</v>
      </c>
      <c r="AT178" s="192" t="s">
        <v>442</v>
      </c>
      <c r="AU178" s="192" t="s">
        <v>79</v>
      </c>
      <c r="AY178" s="19" t="s">
        <v>211</v>
      </c>
      <c r="BE178" s="193">
        <f t="shared" si="34"/>
        <v>0</v>
      </c>
      <c r="BF178" s="193">
        <f t="shared" si="35"/>
        <v>0</v>
      </c>
      <c r="BG178" s="193">
        <f t="shared" si="36"/>
        <v>0</v>
      </c>
      <c r="BH178" s="193">
        <f t="shared" si="37"/>
        <v>0</v>
      </c>
      <c r="BI178" s="193">
        <f t="shared" si="38"/>
        <v>0</v>
      </c>
      <c r="BJ178" s="19" t="s">
        <v>79</v>
      </c>
      <c r="BK178" s="193">
        <f t="shared" si="39"/>
        <v>0</v>
      </c>
      <c r="BL178" s="19" t="s">
        <v>148</v>
      </c>
      <c r="BM178" s="192" t="s">
        <v>2437</v>
      </c>
    </row>
    <row r="179" spans="1:65" s="2" customFormat="1" ht="14.45" customHeight="1">
      <c r="A179" s="36"/>
      <c r="B179" s="37"/>
      <c r="C179" s="242" t="s">
        <v>669</v>
      </c>
      <c r="D179" s="242" t="s">
        <v>442</v>
      </c>
      <c r="E179" s="243" t="s">
        <v>2438</v>
      </c>
      <c r="F179" s="244" t="s">
        <v>2306</v>
      </c>
      <c r="G179" s="245" t="s">
        <v>1691</v>
      </c>
      <c r="H179" s="246">
        <v>1</v>
      </c>
      <c r="I179" s="247"/>
      <c r="J179" s="248">
        <f t="shared" si="30"/>
        <v>0</v>
      </c>
      <c r="K179" s="244" t="s">
        <v>19</v>
      </c>
      <c r="L179" s="249"/>
      <c r="M179" s="250" t="s">
        <v>19</v>
      </c>
      <c r="N179" s="251" t="s">
        <v>43</v>
      </c>
      <c r="O179" s="66"/>
      <c r="P179" s="190">
        <f t="shared" si="31"/>
        <v>0</v>
      </c>
      <c r="Q179" s="190">
        <v>0</v>
      </c>
      <c r="R179" s="190">
        <f t="shared" si="32"/>
        <v>0</v>
      </c>
      <c r="S179" s="190">
        <v>0</v>
      </c>
      <c r="T179" s="191">
        <f t="shared" si="33"/>
        <v>0</v>
      </c>
      <c r="U179" s="36"/>
      <c r="V179" s="36"/>
      <c r="W179" s="36"/>
      <c r="X179" s="36"/>
      <c r="Y179" s="36"/>
      <c r="Z179" s="36"/>
      <c r="AA179" s="36"/>
      <c r="AB179" s="36"/>
      <c r="AC179" s="36"/>
      <c r="AD179" s="36"/>
      <c r="AE179" s="36"/>
      <c r="AR179" s="192" t="s">
        <v>254</v>
      </c>
      <c r="AT179" s="192" t="s">
        <v>442</v>
      </c>
      <c r="AU179" s="192" t="s">
        <v>79</v>
      </c>
      <c r="AY179" s="19" t="s">
        <v>211</v>
      </c>
      <c r="BE179" s="193">
        <f t="shared" si="34"/>
        <v>0</v>
      </c>
      <c r="BF179" s="193">
        <f t="shared" si="35"/>
        <v>0</v>
      </c>
      <c r="BG179" s="193">
        <f t="shared" si="36"/>
        <v>0</v>
      </c>
      <c r="BH179" s="193">
        <f t="shared" si="37"/>
        <v>0</v>
      </c>
      <c r="BI179" s="193">
        <f t="shared" si="38"/>
        <v>0</v>
      </c>
      <c r="BJ179" s="19" t="s">
        <v>79</v>
      </c>
      <c r="BK179" s="193">
        <f t="shared" si="39"/>
        <v>0</v>
      </c>
      <c r="BL179" s="19" t="s">
        <v>148</v>
      </c>
      <c r="BM179" s="192" t="s">
        <v>2439</v>
      </c>
    </row>
    <row r="180" spans="1:65" s="2" customFormat="1" ht="14.45" customHeight="1">
      <c r="A180" s="36"/>
      <c r="B180" s="37"/>
      <c r="C180" s="242" t="s">
        <v>673</v>
      </c>
      <c r="D180" s="242" t="s">
        <v>442</v>
      </c>
      <c r="E180" s="243" t="s">
        <v>2440</v>
      </c>
      <c r="F180" s="244" t="s">
        <v>2359</v>
      </c>
      <c r="G180" s="245" t="s">
        <v>1691</v>
      </c>
      <c r="H180" s="246">
        <v>1</v>
      </c>
      <c r="I180" s="247"/>
      <c r="J180" s="248">
        <f t="shared" si="30"/>
        <v>0</v>
      </c>
      <c r="K180" s="244" t="s">
        <v>19</v>
      </c>
      <c r="L180" s="249"/>
      <c r="M180" s="250" t="s">
        <v>19</v>
      </c>
      <c r="N180" s="251" t="s">
        <v>43</v>
      </c>
      <c r="O180" s="66"/>
      <c r="P180" s="190">
        <f t="shared" si="31"/>
        <v>0</v>
      </c>
      <c r="Q180" s="190">
        <v>0</v>
      </c>
      <c r="R180" s="190">
        <f t="shared" si="32"/>
        <v>0</v>
      </c>
      <c r="S180" s="190">
        <v>0</v>
      </c>
      <c r="T180" s="191">
        <f t="shared" si="33"/>
        <v>0</v>
      </c>
      <c r="U180" s="36"/>
      <c r="V180" s="36"/>
      <c r="W180" s="36"/>
      <c r="X180" s="36"/>
      <c r="Y180" s="36"/>
      <c r="Z180" s="36"/>
      <c r="AA180" s="36"/>
      <c r="AB180" s="36"/>
      <c r="AC180" s="36"/>
      <c r="AD180" s="36"/>
      <c r="AE180" s="36"/>
      <c r="AR180" s="192" t="s">
        <v>254</v>
      </c>
      <c r="AT180" s="192" t="s">
        <v>442</v>
      </c>
      <c r="AU180" s="192" t="s">
        <v>79</v>
      </c>
      <c r="AY180" s="19" t="s">
        <v>211</v>
      </c>
      <c r="BE180" s="193">
        <f t="shared" si="34"/>
        <v>0</v>
      </c>
      <c r="BF180" s="193">
        <f t="shared" si="35"/>
        <v>0</v>
      </c>
      <c r="BG180" s="193">
        <f t="shared" si="36"/>
        <v>0</v>
      </c>
      <c r="BH180" s="193">
        <f t="shared" si="37"/>
        <v>0</v>
      </c>
      <c r="BI180" s="193">
        <f t="shared" si="38"/>
        <v>0</v>
      </c>
      <c r="BJ180" s="19" t="s">
        <v>79</v>
      </c>
      <c r="BK180" s="193">
        <f t="shared" si="39"/>
        <v>0</v>
      </c>
      <c r="BL180" s="19" t="s">
        <v>148</v>
      </c>
      <c r="BM180" s="192" t="s">
        <v>2441</v>
      </c>
    </row>
    <row r="181" spans="1:65" s="2" customFormat="1" ht="14.45" customHeight="1">
      <c r="A181" s="36"/>
      <c r="B181" s="37"/>
      <c r="C181" s="242" t="s">
        <v>677</v>
      </c>
      <c r="D181" s="242" t="s">
        <v>442</v>
      </c>
      <c r="E181" s="243" t="s">
        <v>2442</v>
      </c>
      <c r="F181" s="244" t="s">
        <v>2382</v>
      </c>
      <c r="G181" s="245" t="s">
        <v>1691</v>
      </c>
      <c r="H181" s="246">
        <v>1</v>
      </c>
      <c r="I181" s="247"/>
      <c r="J181" s="248">
        <f t="shared" si="30"/>
        <v>0</v>
      </c>
      <c r="K181" s="244" t="s">
        <v>19</v>
      </c>
      <c r="L181" s="249"/>
      <c r="M181" s="250" t="s">
        <v>19</v>
      </c>
      <c r="N181" s="251" t="s">
        <v>43</v>
      </c>
      <c r="O181" s="66"/>
      <c r="P181" s="190">
        <f t="shared" si="31"/>
        <v>0</v>
      </c>
      <c r="Q181" s="190">
        <v>0</v>
      </c>
      <c r="R181" s="190">
        <f t="shared" si="32"/>
        <v>0</v>
      </c>
      <c r="S181" s="190">
        <v>0</v>
      </c>
      <c r="T181" s="191">
        <f t="shared" si="33"/>
        <v>0</v>
      </c>
      <c r="U181" s="36"/>
      <c r="V181" s="36"/>
      <c r="W181" s="36"/>
      <c r="X181" s="36"/>
      <c r="Y181" s="36"/>
      <c r="Z181" s="36"/>
      <c r="AA181" s="36"/>
      <c r="AB181" s="36"/>
      <c r="AC181" s="36"/>
      <c r="AD181" s="36"/>
      <c r="AE181" s="36"/>
      <c r="AR181" s="192" t="s">
        <v>254</v>
      </c>
      <c r="AT181" s="192" t="s">
        <v>442</v>
      </c>
      <c r="AU181" s="192" t="s">
        <v>79</v>
      </c>
      <c r="AY181" s="19" t="s">
        <v>211</v>
      </c>
      <c r="BE181" s="193">
        <f t="shared" si="34"/>
        <v>0</v>
      </c>
      <c r="BF181" s="193">
        <f t="shared" si="35"/>
        <v>0</v>
      </c>
      <c r="BG181" s="193">
        <f t="shared" si="36"/>
        <v>0</v>
      </c>
      <c r="BH181" s="193">
        <f t="shared" si="37"/>
        <v>0</v>
      </c>
      <c r="BI181" s="193">
        <f t="shared" si="38"/>
        <v>0</v>
      </c>
      <c r="BJ181" s="19" t="s">
        <v>79</v>
      </c>
      <c r="BK181" s="193">
        <f t="shared" si="39"/>
        <v>0</v>
      </c>
      <c r="BL181" s="19" t="s">
        <v>148</v>
      </c>
      <c r="BM181" s="192" t="s">
        <v>2443</v>
      </c>
    </row>
    <row r="182" spans="1:65" s="2" customFormat="1" ht="14.45" customHeight="1">
      <c r="A182" s="36"/>
      <c r="B182" s="37"/>
      <c r="C182" s="242" t="s">
        <v>681</v>
      </c>
      <c r="D182" s="242" t="s">
        <v>442</v>
      </c>
      <c r="E182" s="243" t="s">
        <v>2444</v>
      </c>
      <c r="F182" s="244" t="s">
        <v>2353</v>
      </c>
      <c r="G182" s="245" t="s">
        <v>1691</v>
      </c>
      <c r="H182" s="246">
        <v>1</v>
      </c>
      <c r="I182" s="247"/>
      <c r="J182" s="248">
        <f t="shared" si="30"/>
        <v>0</v>
      </c>
      <c r="K182" s="244" t="s">
        <v>19</v>
      </c>
      <c r="L182" s="249"/>
      <c r="M182" s="250" t="s">
        <v>19</v>
      </c>
      <c r="N182" s="251" t="s">
        <v>43</v>
      </c>
      <c r="O182" s="66"/>
      <c r="P182" s="190">
        <f t="shared" si="31"/>
        <v>0</v>
      </c>
      <c r="Q182" s="190">
        <v>0</v>
      </c>
      <c r="R182" s="190">
        <f t="shared" si="32"/>
        <v>0</v>
      </c>
      <c r="S182" s="190">
        <v>0</v>
      </c>
      <c r="T182" s="191">
        <f t="shared" si="33"/>
        <v>0</v>
      </c>
      <c r="U182" s="36"/>
      <c r="V182" s="36"/>
      <c r="W182" s="36"/>
      <c r="X182" s="36"/>
      <c r="Y182" s="36"/>
      <c r="Z182" s="36"/>
      <c r="AA182" s="36"/>
      <c r="AB182" s="36"/>
      <c r="AC182" s="36"/>
      <c r="AD182" s="36"/>
      <c r="AE182" s="36"/>
      <c r="AR182" s="192" t="s">
        <v>254</v>
      </c>
      <c r="AT182" s="192" t="s">
        <v>442</v>
      </c>
      <c r="AU182" s="192" t="s">
        <v>79</v>
      </c>
      <c r="AY182" s="19" t="s">
        <v>211</v>
      </c>
      <c r="BE182" s="193">
        <f t="shared" si="34"/>
        <v>0</v>
      </c>
      <c r="BF182" s="193">
        <f t="shared" si="35"/>
        <v>0</v>
      </c>
      <c r="BG182" s="193">
        <f t="shared" si="36"/>
        <v>0</v>
      </c>
      <c r="BH182" s="193">
        <f t="shared" si="37"/>
        <v>0</v>
      </c>
      <c r="BI182" s="193">
        <f t="shared" si="38"/>
        <v>0</v>
      </c>
      <c r="BJ182" s="19" t="s">
        <v>79</v>
      </c>
      <c r="BK182" s="193">
        <f t="shared" si="39"/>
        <v>0</v>
      </c>
      <c r="BL182" s="19" t="s">
        <v>148</v>
      </c>
      <c r="BM182" s="192" t="s">
        <v>2445</v>
      </c>
    </row>
    <row r="183" spans="1:65" s="2" customFormat="1" ht="14.45" customHeight="1">
      <c r="A183" s="36"/>
      <c r="B183" s="37"/>
      <c r="C183" s="242" t="s">
        <v>685</v>
      </c>
      <c r="D183" s="242" t="s">
        <v>442</v>
      </c>
      <c r="E183" s="243" t="s">
        <v>2446</v>
      </c>
      <c r="F183" s="244" t="s">
        <v>2355</v>
      </c>
      <c r="G183" s="245" t="s">
        <v>1691</v>
      </c>
      <c r="H183" s="246">
        <v>1</v>
      </c>
      <c r="I183" s="247"/>
      <c r="J183" s="248">
        <f t="shared" si="30"/>
        <v>0</v>
      </c>
      <c r="K183" s="244" t="s">
        <v>19</v>
      </c>
      <c r="L183" s="249"/>
      <c r="M183" s="250" t="s">
        <v>19</v>
      </c>
      <c r="N183" s="251" t="s">
        <v>43</v>
      </c>
      <c r="O183" s="66"/>
      <c r="P183" s="190">
        <f t="shared" si="31"/>
        <v>0</v>
      </c>
      <c r="Q183" s="190">
        <v>0</v>
      </c>
      <c r="R183" s="190">
        <f t="shared" si="32"/>
        <v>0</v>
      </c>
      <c r="S183" s="190">
        <v>0</v>
      </c>
      <c r="T183" s="191">
        <f t="shared" si="33"/>
        <v>0</v>
      </c>
      <c r="U183" s="36"/>
      <c r="V183" s="36"/>
      <c r="W183" s="36"/>
      <c r="X183" s="36"/>
      <c r="Y183" s="36"/>
      <c r="Z183" s="36"/>
      <c r="AA183" s="36"/>
      <c r="AB183" s="36"/>
      <c r="AC183" s="36"/>
      <c r="AD183" s="36"/>
      <c r="AE183" s="36"/>
      <c r="AR183" s="192" t="s">
        <v>254</v>
      </c>
      <c r="AT183" s="192" t="s">
        <v>442</v>
      </c>
      <c r="AU183" s="192" t="s">
        <v>79</v>
      </c>
      <c r="AY183" s="19" t="s">
        <v>211</v>
      </c>
      <c r="BE183" s="193">
        <f t="shared" si="34"/>
        <v>0</v>
      </c>
      <c r="BF183" s="193">
        <f t="shared" si="35"/>
        <v>0</v>
      </c>
      <c r="BG183" s="193">
        <f t="shared" si="36"/>
        <v>0</v>
      </c>
      <c r="BH183" s="193">
        <f t="shared" si="37"/>
        <v>0</v>
      </c>
      <c r="BI183" s="193">
        <f t="shared" si="38"/>
        <v>0</v>
      </c>
      <c r="BJ183" s="19" t="s">
        <v>79</v>
      </c>
      <c r="BK183" s="193">
        <f t="shared" si="39"/>
        <v>0</v>
      </c>
      <c r="BL183" s="19" t="s">
        <v>148</v>
      </c>
      <c r="BM183" s="192" t="s">
        <v>2447</v>
      </c>
    </row>
    <row r="184" spans="1:65" s="2" customFormat="1" ht="14.45" customHeight="1">
      <c r="A184" s="36"/>
      <c r="B184" s="37"/>
      <c r="C184" s="242" t="s">
        <v>689</v>
      </c>
      <c r="D184" s="242" t="s">
        <v>442</v>
      </c>
      <c r="E184" s="243" t="s">
        <v>2448</v>
      </c>
      <c r="F184" s="244" t="s">
        <v>2449</v>
      </c>
      <c r="G184" s="245" t="s">
        <v>1691</v>
      </c>
      <c r="H184" s="246">
        <v>1</v>
      </c>
      <c r="I184" s="247"/>
      <c r="J184" s="248">
        <f t="shared" si="30"/>
        <v>0</v>
      </c>
      <c r="K184" s="244" t="s">
        <v>19</v>
      </c>
      <c r="L184" s="249"/>
      <c r="M184" s="250" t="s">
        <v>19</v>
      </c>
      <c r="N184" s="251" t="s">
        <v>43</v>
      </c>
      <c r="O184" s="66"/>
      <c r="P184" s="190">
        <f t="shared" si="31"/>
        <v>0</v>
      </c>
      <c r="Q184" s="190">
        <v>0</v>
      </c>
      <c r="R184" s="190">
        <f t="shared" si="32"/>
        <v>0</v>
      </c>
      <c r="S184" s="190">
        <v>0</v>
      </c>
      <c r="T184" s="191">
        <f t="shared" si="33"/>
        <v>0</v>
      </c>
      <c r="U184" s="36"/>
      <c r="V184" s="36"/>
      <c r="W184" s="36"/>
      <c r="X184" s="36"/>
      <c r="Y184" s="36"/>
      <c r="Z184" s="36"/>
      <c r="AA184" s="36"/>
      <c r="AB184" s="36"/>
      <c r="AC184" s="36"/>
      <c r="AD184" s="36"/>
      <c r="AE184" s="36"/>
      <c r="AR184" s="192" t="s">
        <v>254</v>
      </c>
      <c r="AT184" s="192" t="s">
        <v>442</v>
      </c>
      <c r="AU184" s="192" t="s">
        <v>79</v>
      </c>
      <c r="AY184" s="19" t="s">
        <v>211</v>
      </c>
      <c r="BE184" s="193">
        <f t="shared" si="34"/>
        <v>0</v>
      </c>
      <c r="BF184" s="193">
        <f t="shared" si="35"/>
        <v>0</v>
      </c>
      <c r="BG184" s="193">
        <f t="shared" si="36"/>
        <v>0</v>
      </c>
      <c r="BH184" s="193">
        <f t="shared" si="37"/>
        <v>0</v>
      </c>
      <c r="BI184" s="193">
        <f t="shared" si="38"/>
        <v>0</v>
      </c>
      <c r="BJ184" s="19" t="s">
        <v>79</v>
      </c>
      <c r="BK184" s="193">
        <f t="shared" si="39"/>
        <v>0</v>
      </c>
      <c r="BL184" s="19" t="s">
        <v>148</v>
      </c>
      <c r="BM184" s="192" t="s">
        <v>2450</v>
      </c>
    </row>
    <row r="185" spans="1:65" s="2" customFormat="1" ht="14.45" customHeight="1">
      <c r="A185" s="36"/>
      <c r="B185" s="37"/>
      <c r="C185" s="242" t="s">
        <v>693</v>
      </c>
      <c r="D185" s="242" t="s">
        <v>442</v>
      </c>
      <c r="E185" s="243" t="s">
        <v>2451</v>
      </c>
      <c r="F185" s="244" t="s">
        <v>2452</v>
      </c>
      <c r="G185" s="245" t="s">
        <v>1691</v>
      </c>
      <c r="H185" s="246">
        <v>3</v>
      </c>
      <c r="I185" s="247"/>
      <c r="J185" s="248">
        <f t="shared" si="30"/>
        <v>0</v>
      </c>
      <c r="K185" s="244" t="s">
        <v>19</v>
      </c>
      <c r="L185" s="249"/>
      <c r="M185" s="250" t="s">
        <v>19</v>
      </c>
      <c r="N185" s="251" t="s">
        <v>43</v>
      </c>
      <c r="O185" s="66"/>
      <c r="P185" s="190">
        <f t="shared" si="31"/>
        <v>0</v>
      </c>
      <c r="Q185" s="190">
        <v>0</v>
      </c>
      <c r="R185" s="190">
        <f t="shared" si="32"/>
        <v>0</v>
      </c>
      <c r="S185" s="190">
        <v>0</v>
      </c>
      <c r="T185" s="191">
        <f t="shared" si="33"/>
        <v>0</v>
      </c>
      <c r="U185" s="36"/>
      <c r="V185" s="36"/>
      <c r="W185" s="36"/>
      <c r="X185" s="36"/>
      <c r="Y185" s="36"/>
      <c r="Z185" s="36"/>
      <c r="AA185" s="36"/>
      <c r="AB185" s="36"/>
      <c r="AC185" s="36"/>
      <c r="AD185" s="36"/>
      <c r="AE185" s="36"/>
      <c r="AR185" s="192" t="s">
        <v>254</v>
      </c>
      <c r="AT185" s="192" t="s">
        <v>442</v>
      </c>
      <c r="AU185" s="192" t="s">
        <v>79</v>
      </c>
      <c r="AY185" s="19" t="s">
        <v>211</v>
      </c>
      <c r="BE185" s="193">
        <f t="shared" si="34"/>
        <v>0</v>
      </c>
      <c r="BF185" s="193">
        <f t="shared" si="35"/>
        <v>0</v>
      </c>
      <c r="BG185" s="193">
        <f t="shared" si="36"/>
        <v>0</v>
      </c>
      <c r="BH185" s="193">
        <f t="shared" si="37"/>
        <v>0</v>
      </c>
      <c r="BI185" s="193">
        <f t="shared" si="38"/>
        <v>0</v>
      </c>
      <c r="BJ185" s="19" t="s">
        <v>79</v>
      </c>
      <c r="BK185" s="193">
        <f t="shared" si="39"/>
        <v>0</v>
      </c>
      <c r="BL185" s="19" t="s">
        <v>148</v>
      </c>
      <c r="BM185" s="192" t="s">
        <v>2453</v>
      </c>
    </row>
    <row r="186" spans="1:65" s="2" customFormat="1" ht="14.45" customHeight="1">
      <c r="A186" s="36"/>
      <c r="B186" s="37"/>
      <c r="C186" s="242" t="s">
        <v>697</v>
      </c>
      <c r="D186" s="242" t="s">
        <v>442</v>
      </c>
      <c r="E186" s="243" t="s">
        <v>2454</v>
      </c>
      <c r="F186" s="244" t="s">
        <v>2304</v>
      </c>
      <c r="G186" s="245" t="s">
        <v>1691</v>
      </c>
      <c r="H186" s="246">
        <v>1</v>
      </c>
      <c r="I186" s="247"/>
      <c r="J186" s="248">
        <f t="shared" si="30"/>
        <v>0</v>
      </c>
      <c r="K186" s="244" t="s">
        <v>19</v>
      </c>
      <c r="L186" s="249"/>
      <c r="M186" s="250" t="s">
        <v>19</v>
      </c>
      <c r="N186" s="251" t="s">
        <v>43</v>
      </c>
      <c r="O186" s="66"/>
      <c r="P186" s="190">
        <f t="shared" si="31"/>
        <v>0</v>
      </c>
      <c r="Q186" s="190">
        <v>0</v>
      </c>
      <c r="R186" s="190">
        <f t="shared" si="32"/>
        <v>0</v>
      </c>
      <c r="S186" s="190">
        <v>0</v>
      </c>
      <c r="T186" s="191">
        <f t="shared" si="33"/>
        <v>0</v>
      </c>
      <c r="U186" s="36"/>
      <c r="V186" s="36"/>
      <c r="W186" s="36"/>
      <c r="X186" s="36"/>
      <c r="Y186" s="36"/>
      <c r="Z186" s="36"/>
      <c r="AA186" s="36"/>
      <c r="AB186" s="36"/>
      <c r="AC186" s="36"/>
      <c r="AD186" s="36"/>
      <c r="AE186" s="36"/>
      <c r="AR186" s="192" t="s">
        <v>254</v>
      </c>
      <c r="AT186" s="192" t="s">
        <v>442</v>
      </c>
      <c r="AU186" s="192" t="s">
        <v>79</v>
      </c>
      <c r="AY186" s="19" t="s">
        <v>211</v>
      </c>
      <c r="BE186" s="193">
        <f t="shared" si="34"/>
        <v>0</v>
      </c>
      <c r="BF186" s="193">
        <f t="shared" si="35"/>
        <v>0</v>
      </c>
      <c r="BG186" s="193">
        <f t="shared" si="36"/>
        <v>0</v>
      </c>
      <c r="BH186" s="193">
        <f t="shared" si="37"/>
        <v>0</v>
      </c>
      <c r="BI186" s="193">
        <f t="shared" si="38"/>
        <v>0</v>
      </c>
      <c r="BJ186" s="19" t="s">
        <v>79</v>
      </c>
      <c r="BK186" s="193">
        <f t="shared" si="39"/>
        <v>0</v>
      </c>
      <c r="BL186" s="19" t="s">
        <v>148</v>
      </c>
      <c r="BM186" s="192" t="s">
        <v>2455</v>
      </c>
    </row>
    <row r="187" spans="1:65" s="2" customFormat="1" ht="14.45" customHeight="1">
      <c r="A187" s="36"/>
      <c r="B187" s="37"/>
      <c r="C187" s="242" t="s">
        <v>701</v>
      </c>
      <c r="D187" s="242" t="s">
        <v>442</v>
      </c>
      <c r="E187" s="243" t="s">
        <v>2456</v>
      </c>
      <c r="F187" s="244" t="s">
        <v>2457</v>
      </c>
      <c r="G187" s="245" t="s">
        <v>1691</v>
      </c>
      <c r="H187" s="246">
        <v>1</v>
      </c>
      <c r="I187" s="247"/>
      <c r="J187" s="248">
        <f t="shared" si="30"/>
        <v>0</v>
      </c>
      <c r="K187" s="244" t="s">
        <v>19</v>
      </c>
      <c r="L187" s="249"/>
      <c r="M187" s="250" t="s">
        <v>19</v>
      </c>
      <c r="N187" s="251" t="s">
        <v>43</v>
      </c>
      <c r="O187" s="66"/>
      <c r="P187" s="190">
        <f t="shared" si="31"/>
        <v>0</v>
      </c>
      <c r="Q187" s="190">
        <v>0</v>
      </c>
      <c r="R187" s="190">
        <f t="shared" si="32"/>
        <v>0</v>
      </c>
      <c r="S187" s="190">
        <v>0</v>
      </c>
      <c r="T187" s="191">
        <f t="shared" si="33"/>
        <v>0</v>
      </c>
      <c r="U187" s="36"/>
      <c r="V187" s="36"/>
      <c r="W187" s="36"/>
      <c r="X187" s="36"/>
      <c r="Y187" s="36"/>
      <c r="Z187" s="36"/>
      <c r="AA187" s="36"/>
      <c r="AB187" s="36"/>
      <c r="AC187" s="36"/>
      <c r="AD187" s="36"/>
      <c r="AE187" s="36"/>
      <c r="AR187" s="192" t="s">
        <v>254</v>
      </c>
      <c r="AT187" s="192" t="s">
        <v>442</v>
      </c>
      <c r="AU187" s="192" t="s">
        <v>79</v>
      </c>
      <c r="AY187" s="19" t="s">
        <v>211</v>
      </c>
      <c r="BE187" s="193">
        <f t="shared" si="34"/>
        <v>0</v>
      </c>
      <c r="BF187" s="193">
        <f t="shared" si="35"/>
        <v>0</v>
      </c>
      <c r="BG187" s="193">
        <f t="shared" si="36"/>
        <v>0</v>
      </c>
      <c r="BH187" s="193">
        <f t="shared" si="37"/>
        <v>0</v>
      </c>
      <c r="BI187" s="193">
        <f t="shared" si="38"/>
        <v>0</v>
      </c>
      <c r="BJ187" s="19" t="s">
        <v>79</v>
      </c>
      <c r="BK187" s="193">
        <f t="shared" si="39"/>
        <v>0</v>
      </c>
      <c r="BL187" s="19" t="s">
        <v>148</v>
      </c>
      <c r="BM187" s="192" t="s">
        <v>2458</v>
      </c>
    </row>
    <row r="188" spans="1:65" s="2" customFormat="1" ht="14.45" customHeight="1">
      <c r="A188" s="36"/>
      <c r="B188" s="37"/>
      <c r="C188" s="242" t="s">
        <v>705</v>
      </c>
      <c r="D188" s="242" t="s">
        <v>442</v>
      </c>
      <c r="E188" s="243" t="s">
        <v>2459</v>
      </c>
      <c r="F188" s="244" t="s">
        <v>2460</v>
      </c>
      <c r="G188" s="245" t="s">
        <v>1821</v>
      </c>
      <c r="H188" s="246">
        <v>15</v>
      </c>
      <c r="I188" s="247"/>
      <c r="J188" s="248">
        <f t="shared" si="30"/>
        <v>0</v>
      </c>
      <c r="K188" s="244" t="s">
        <v>19</v>
      </c>
      <c r="L188" s="249"/>
      <c r="M188" s="250" t="s">
        <v>19</v>
      </c>
      <c r="N188" s="251" t="s">
        <v>43</v>
      </c>
      <c r="O188" s="66"/>
      <c r="P188" s="190">
        <f t="shared" si="31"/>
        <v>0</v>
      </c>
      <c r="Q188" s="190">
        <v>0</v>
      </c>
      <c r="R188" s="190">
        <f t="shared" si="32"/>
        <v>0</v>
      </c>
      <c r="S188" s="190">
        <v>0</v>
      </c>
      <c r="T188" s="191">
        <f t="shared" si="33"/>
        <v>0</v>
      </c>
      <c r="U188" s="36"/>
      <c r="V188" s="36"/>
      <c r="W188" s="36"/>
      <c r="X188" s="36"/>
      <c r="Y188" s="36"/>
      <c r="Z188" s="36"/>
      <c r="AA188" s="36"/>
      <c r="AB188" s="36"/>
      <c r="AC188" s="36"/>
      <c r="AD188" s="36"/>
      <c r="AE188" s="36"/>
      <c r="AR188" s="192" t="s">
        <v>254</v>
      </c>
      <c r="AT188" s="192" t="s">
        <v>442</v>
      </c>
      <c r="AU188" s="192" t="s">
        <v>79</v>
      </c>
      <c r="AY188" s="19" t="s">
        <v>211</v>
      </c>
      <c r="BE188" s="193">
        <f t="shared" si="34"/>
        <v>0</v>
      </c>
      <c r="BF188" s="193">
        <f t="shared" si="35"/>
        <v>0</v>
      </c>
      <c r="BG188" s="193">
        <f t="shared" si="36"/>
        <v>0</v>
      </c>
      <c r="BH188" s="193">
        <f t="shared" si="37"/>
        <v>0</v>
      </c>
      <c r="BI188" s="193">
        <f t="shared" si="38"/>
        <v>0</v>
      </c>
      <c r="BJ188" s="19" t="s">
        <v>79</v>
      </c>
      <c r="BK188" s="193">
        <f t="shared" si="39"/>
        <v>0</v>
      </c>
      <c r="BL188" s="19" t="s">
        <v>148</v>
      </c>
      <c r="BM188" s="192" t="s">
        <v>2461</v>
      </c>
    </row>
    <row r="189" spans="1:65" s="2" customFormat="1" ht="14.45" customHeight="1">
      <c r="A189" s="36"/>
      <c r="B189" s="37"/>
      <c r="C189" s="242" t="s">
        <v>709</v>
      </c>
      <c r="D189" s="242" t="s">
        <v>442</v>
      </c>
      <c r="E189" s="243" t="s">
        <v>2462</v>
      </c>
      <c r="F189" s="244" t="s">
        <v>2463</v>
      </c>
      <c r="G189" s="245" t="s">
        <v>1691</v>
      </c>
      <c r="H189" s="246">
        <v>1</v>
      </c>
      <c r="I189" s="247"/>
      <c r="J189" s="248">
        <f t="shared" si="30"/>
        <v>0</v>
      </c>
      <c r="K189" s="244" t="s">
        <v>19</v>
      </c>
      <c r="L189" s="249"/>
      <c r="M189" s="250" t="s">
        <v>19</v>
      </c>
      <c r="N189" s="251" t="s">
        <v>43</v>
      </c>
      <c r="O189" s="66"/>
      <c r="P189" s="190">
        <f t="shared" si="31"/>
        <v>0</v>
      </c>
      <c r="Q189" s="190">
        <v>0</v>
      </c>
      <c r="R189" s="190">
        <f t="shared" si="32"/>
        <v>0</v>
      </c>
      <c r="S189" s="190">
        <v>0</v>
      </c>
      <c r="T189" s="191">
        <f t="shared" si="33"/>
        <v>0</v>
      </c>
      <c r="U189" s="36"/>
      <c r="V189" s="36"/>
      <c r="W189" s="36"/>
      <c r="X189" s="36"/>
      <c r="Y189" s="36"/>
      <c r="Z189" s="36"/>
      <c r="AA189" s="36"/>
      <c r="AB189" s="36"/>
      <c r="AC189" s="36"/>
      <c r="AD189" s="36"/>
      <c r="AE189" s="36"/>
      <c r="AR189" s="192" t="s">
        <v>254</v>
      </c>
      <c r="AT189" s="192" t="s">
        <v>442</v>
      </c>
      <c r="AU189" s="192" t="s">
        <v>79</v>
      </c>
      <c r="AY189" s="19" t="s">
        <v>211</v>
      </c>
      <c r="BE189" s="193">
        <f t="shared" si="34"/>
        <v>0</v>
      </c>
      <c r="BF189" s="193">
        <f t="shared" si="35"/>
        <v>0</v>
      </c>
      <c r="BG189" s="193">
        <f t="shared" si="36"/>
        <v>0</v>
      </c>
      <c r="BH189" s="193">
        <f t="shared" si="37"/>
        <v>0</v>
      </c>
      <c r="BI189" s="193">
        <f t="shared" si="38"/>
        <v>0</v>
      </c>
      <c r="BJ189" s="19" t="s">
        <v>79</v>
      </c>
      <c r="BK189" s="193">
        <f t="shared" si="39"/>
        <v>0</v>
      </c>
      <c r="BL189" s="19" t="s">
        <v>148</v>
      </c>
      <c r="BM189" s="192" t="s">
        <v>2464</v>
      </c>
    </row>
    <row r="190" spans="1:65" s="2" customFormat="1" ht="14.45" customHeight="1">
      <c r="A190" s="36"/>
      <c r="B190" s="37"/>
      <c r="C190" s="242" t="s">
        <v>716</v>
      </c>
      <c r="D190" s="242" t="s">
        <v>442</v>
      </c>
      <c r="E190" s="243" t="s">
        <v>2465</v>
      </c>
      <c r="F190" s="244" t="s">
        <v>2466</v>
      </c>
      <c r="G190" s="245" t="s">
        <v>1691</v>
      </c>
      <c r="H190" s="246">
        <v>1</v>
      </c>
      <c r="I190" s="247"/>
      <c r="J190" s="248">
        <f t="shared" si="30"/>
        <v>0</v>
      </c>
      <c r="K190" s="244" t="s">
        <v>19</v>
      </c>
      <c r="L190" s="249"/>
      <c r="M190" s="250" t="s">
        <v>19</v>
      </c>
      <c r="N190" s="251" t="s">
        <v>43</v>
      </c>
      <c r="O190" s="66"/>
      <c r="P190" s="190">
        <f t="shared" si="31"/>
        <v>0</v>
      </c>
      <c r="Q190" s="190">
        <v>0</v>
      </c>
      <c r="R190" s="190">
        <f t="shared" si="32"/>
        <v>0</v>
      </c>
      <c r="S190" s="190">
        <v>0</v>
      </c>
      <c r="T190" s="191">
        <f t="shared" si="33"/>
        <v>0</v>
      </c>
      <c r="U190" s="36"/>
      <c r="V190" s="36"/>
      <c r="W190" s="36"/>
      <c r="X190" s="36"/>
      <c r="Y190" s="36"/>
      <c r="Z190" s="36"/>
      <c r="AA190" s="36"/>
      <c r="AB190" s="36"/>
      <c r="AC190" s="36"/>
      <c r="AD190" s="36"/>
      <c r="AE190" s="36"/>
      <c r="AR190" s="192" t="s">
        <v>254</v>
      </c>
      <c r="AT190" s="192" t="s">
        <v>442</v>
      </c>
      <c r="AU190" s="192" t="s">
        <v>79</v>
      </c>
      <c r="AY190" s="19" t="s">
        <v>211</v>
      </c>
      <c r="BE190" s="193">
        <f t="shared" si="34"/>
        <v>0</v>
      </c>
      <c r="BF190" s="193">
        <f t="shared" si="35"/>
        <v>0</v>
      </c>
      <c r="BG190" s="193">
        <f t="shared" si="36"/>
        <v>0</v>
      </c>
      <c r="BH190" s="193">
        <f t="shared" si="37"/>
        <v>0</v>
      </c>
      <c r="BI190" s="193">
        <f t="shared" si="38"/>
        <v>0</v>
      </c>
      <c r="BJ190" s="19" t="s">
        <v>79</v>
      </c>
      <c r="BK190" s="193">
        <f t="shared" si="39"/>
        <v>0</v>
      </c>
      <c r="BL190" s="19" t="s">
        <v>148</v>
      </c>
      <c r="BM190" s="192" t="s">
        <v>2467</v>
      </c>
    </row>
    <row r="191" spans="1:65" s="2" customFormat="1" ht="24.2" customHeight="1">
      <c r="A191" s="36"/>
      <c r="B191" s="37"/>
      <c r="C191" s="242" t="s">
        <v>720</v>
      </c>
      <c r="D191" s="242" t="s">
        <v>442</v>
      </c>
      <c r="E191" s="243" t="s">
        <v>2468</v>
      </c>
      <c r="F191" s="244" t="s">
        <v>2469</v>
      </c>
      <c r="G191" s="245" t="s">
        <v>1691</v>
      </c>
      <c r="H191" s="246">
        <v>1</v>
      </c>
      <c r="I191" s="247"/>
      <c r="J191" s="248">
        <f t="shared" si="30"/>
        <v>0</v>
      </c>
      <c r="K191" s="244" t="s">
        <v>19</v>
      </c>
      <c r="L191" s="249"/>
      <c r="M191" s="250" t="s">
        <v>19</v>
      </c>
      <c r="N191" s="251" t="s">
        <v>43</v>
      </c>
      <c r="O191" s="66"/>
      <c r="P191" s="190">
        <f t="shared" si="31"/>
        <v>0</v>
      </c>
      <c r="Q191" s="190">
        <v>0</v>
      </c>
      <c r="R191" s="190">
        <f t="shared" si="32"/>
        <v>0</v>
      </c>
      <c r="S191" s="190">
        <v>0</v>
      </c>
      <c r="T191" s="191">
        <f t="shared" si="33"/>
        <v>0</v>
      </c>
      <c r="U191" s="36"/>
      <c r="V191" s="36"/>
      <c r="W191" s="36"/>
      <c r="X191" s="36"/>
      <c r="Y191" s="36"/>
      <c r="Z191" s="36"/>
      <c r="AA191" s="36"/>
      <c r="AB191" s="36"/>
      <c r="AC191" s="36"/>
      <c r="AD191" s="36"/>
      <c r="AE191" s="36"/>
      <c r="AR191" s="192" t="s">
        <v>254</v>
      </c>
      <c r="AT191" s="192" t="s">
        <v>442</v>
      </c>
      <c r="AU191" s="192" t="s">
        <v>79</v>
      </c>
      <c r="AY191" s="19" t="s">
        <v>211</v>
      </c>
      <c r="BE191" s="193">
        <f t="shared" si="34"/>
        <v>0</v>
      </c>
      <c r="BF191" s="193">
        <f t="shared" si="35"/>
        <v>0</v>
      </c>
      <c r="BG191" s="193">
        <f t="shared" si="36"/>
        <v>0</v>
      </c>
      <c r="BH191" s="193">
        <f t="shared" si="37"/>
        <v>0</v>
      </c>
      <c r="BI191" s="193">
        <f t="shared" si="38"/>
        <v>0</v>
      </c>
      <c r="BJ191" s="19" t="s">
        <v>79</v>
      </c>
      <c r="BK191" s="193">
        <f t="shared" si="39"/>
        <v>0</v>
      </c>
      <c r="BL191" s="19" t="s">
        <v>148</v>
      </c>
      <c r="BM191" s="192" t="s">
        <v>2470</v>
      </c>
    </row>
    <row r="192" spans="1:65" s="2" customFormat="1" ht="14.45" customHeight="1">
      <c r="A192" s="36"/>
      <c r="B192" s="37"/>
      <c r="C192" s="242" t="s">
        <v>724</v>
      </c>
      <c r="D192" s="242" t="s">
        <v>442</v>
      </c>
      <c r="E192" s="243" t="s">
        <v>2471</v>
      </c>
      <c r="F192" s="244" t="s">
        <v>2472</v>
      </c>
      <c r="G192" s="245" t="s">
        <v>1691</v>
      </c>
      <c r="H192" s="246">
        <v>1</v>
      </c>
      <c r="I192" s="247"/>
      <c r="J192" s="248">
        <f t="shared" si="30"/>
        <v>0</v>
      </c>
      <c r="K192" s="244" t="s">
        <v>19</v>
      </c>
      <c r="L192" s="249"/>
      <c r="M192" s="250" t="s">
        <v>19</v>
      </c>
      <c r="N192" s="251" t="s">
        <v>43</v>
      </c>
      <c r="O192" s="66"/>
      <c r="P192" s="190">
        <f t="shared" si="31"/>
        <v>0</v>
      </c>
      <c r="Q192" s="190">
        <v>0</v>
      </c>
      <c r="R192" s="190">
        <f t="shared" si="32"/>
        <v>0</v>
      </c>
      <c r="S192" s="190">
        <v>0</v>
      </c>
      <c r="T192" s="191">
        <f t="shared" si="33"/>
        <v>0</v>
      </c>
      <c r="U192" s="36"/>
      <c r="V192" s="36"/>
      <c r="W192" s="36"/>
      <c r="X192" s="36"/>
      <c r="Y192" s="36"/>
      <c r="Z192" s="36"/>
      <c r="AA192" s="36"/>
      <c r="AB192" s="36"/>
      <c r="AC192" s="36"/>
      <c r="AD192" s="36"/>
      <c r="AE192" s="36"/>
      <c r="AR192" s="192" t="s">
        <v>254</v>
      </c>
      <c r="AT192" s="192" t="s">
        <v>442</v>
      </c>
      <c r="AU192" s="192" t="s">
        <v>79</v>
      </c>
      <c r="AY192" s="19" t="s">
        <v>211</v>
      </c>
      <c r="BE192" s="193">
        <f t="shared" si="34"/>
        <v>0</v>
      </c>
      <c r="BF192" s="193">
        <f t="shared" si="35"/>
        <v>0</v>
      </c>
      <c r="BG192" s="193">
        <f t="shared" si="36"/>
        <v>0</v>
      </c>
      <c r="BH192" s="193">
        <f t="shared" si="37"/>
        <v>0</v>
      </c>
      <c r="BI192" s="193">
        <f t="shared" si="38"/>
        <v>0</v>
      </c>
      <c r="BJ192" s="19" t="s">
        <v>79</v>
      </c>
      <c r="BK192" s="193">
        <f t="shared" si="39"/>
        <v>0</v>
      </c>
      <c r="BL192" s="19" t="s">
        <v>148</v>
      </c>
      <c r="BM192" s="192" t="s">
        <v>2473</v>
      </c>
    </row>
    <row r="193" spans="1:65" s="2" customFormat="1" ht="14.45" customHeight="1">
      <c r="A193" s="36"/>
      <c r="B193" s="37"/>
      <c r="C193" s="242" t="s">
        <v>728</v>
      </c>
      <c r="D193" s="242" t="s">
        <v>442</v>
      </c>
      <c r="E193" s="243" t="s">
        <v>2474</v>
      </c>
      <c r="F193" s="244" t="s">
        <v>2475</v>
      </c>
      <c r="G193" s="245" t="s">
        <v>1691</v>
      </c>
      <c r="H193" s="246">
        <v>1</v>
      </c>
      <c r="I193" s="247"/>
      <c r="J193" s="248">
        <f t="shared" si="30"/>
        <v>0</v>
      </c>
      <c r="K193" s="244" t="s">
        <v>19</v>
      </c>
      <c r="L193" s="249"/>
      <c r="M193" s="250" t="s">
        <v>19</v>
      </c>
      <c r="N193" s="251" t="s">
        <v>43</v>
      </c>
      <c r="O193" s="66"/>
      <c r="P193" s="190">
        <f t="shared" si="31"/>
        <v>0</v>
      </c>
      <c r="Q193" s="190">
        <v>0</v>
      </c>
      <c r="R193" s="190">
        <f t="shared" si="32"/>
        <v>0</v>
      </c>
      <c r="S193" s="190">
        <v>0</v>
      </c>
      <c r="T193" s="191">
        <f t="shared" si="33"/>
        <v>0</v>
      </c>
      <c r="U193" s="36"/>
      <c r="V193" s="36"/>
      <c r="W193" s="36"/>
      <c r="X193" s="36"/>
      <c r="Y193" s="36"/>
      <c r="Z193" s="36"/>
      <c r="AA193" s="36"/>
      <c r="AB193" s="36"/>
      <c r="AC193" s="36"/>
      <c r="AD193" s="36"/>
      <c r="AE193" s="36"/>
      <c r="AR193" s="192" t="s">
        <v>254</v>
      </c>
      <c r="AT193" s="192" t="s">
        <v>442</v>
      </c>
      <c r="AU193" s="192" t="s">
        <v>79</v>
      </c>
      <c r="AY193" s="19" t="s">
        <v>211</v>
      </c>
      <c r="BE193" s="193">
        <f t="shared" si="34"/>
        <v>0</v>
      </c>
      <c r="BF193" s="193">
        <f t="shared" si="35"/>
        <v>0</v>
      </c>
      <c r="BG193" s="193">
        <f t="shared" si="36"/>
        <v>0</v>
      </c>
      <c r="BH193" s="193">
        <f t="shared" si="37"/>
        <v>0</v>
      </c>
      <c r="BI193" s="193">
        <f t="shared" si="38"/>
        <v>0</v>
      </c>
      <c r="BJ193" s="19" t="s">
        <v>79</v>
      </c>
      <c r="BK193" s="193">
        <f t="shared" si="39"/>
        <v>0</v>
      </c>
      <c r="BL193" s="19" t="s">
        <v>148</v>
      </c>
      <c r="BM193" s="192" t="s">
        <v>2476</v>
      </c>
    </row>
    <row r="194" spans="1:65" s="2" customFormat="1" ht="14.45" customHeight="1">
      <c r="A194" s="36"/>
      <c r="B194" s="37"/>
      <c r="C194" s="242" t="s">
        <v>732</v>
      </c>
      <c r="D194" s="242" t="s">
        <v>442</v>
      </c>
      <c r="E194" s="243" t="s">
        <v>2477</v>
      </c>
      <c r="F194" s="244" t="s">
        <v>2478</v>
      </c>
      <c r="G194" s="245" t="s">
        <v>1691</v>
      </c>
      <c r="H194" s="246">
        <v>1</v>
      </c>
      <c r="I194" s="247"/>
      <c r="J194" s="248">
        <f t="shared" si="30"/>
        <v>0</v>
      </c>
      <c r="K194" s="244" t="s">
        <v>19</v>
      </c>
      <c r="L194" s="249"/>
      <c r="M194" s="250" t="s">
        <v>19</v>
      </c>
      <c r="N194" s="251" t="s">
        <v>43</v>
      </c>
      <c r="O194" s="66"/>
      <c r="P194" s="190">
        <f t="shared" si="31"/>
        <v>0</v>
      </c>
      <c r="Q194" s="190">
        <v>0</v>
      </c>
      <c r="R194" s="190">
        <f t="shared" si="32"/>
        <v>0</v>
      </c>
      <c r="S194" s="190">
        <v>0</v>
      </c>
      <c r="T194" s="191">
        <f t="shared" si="33"/>
        <v>0</v>
      </c>
      <c r="U194" s="36"/>
      <c r="V194" s="36"/>
      <c r="W194" s="36"/>
      <c r="X194" s="36"/>
      <c r="Y194" s="36"/>
      <c r="Z194" s="36"/>
      <c r="AA194" s="36"/>
      <c r="AB194" s="36"/>
      <c r="AC194" s="36"/>
      <c r="AD194" s="36"/>
      <c r="AE194" s="36"/>
      <c r="AR194" s="192" t="s">
        <v>254</v>
      </c>
      <c r="AT194" s="192" t="s">
        <v>442</v>
      </c>
      <c r="AU194" s="192" t="s">
        <v>79</v>
      </c>
      <c r="AY194" s="19" t="s">
        <v>211</v>
      </c>
      <c r="BE194" s="193">
        <f t="shared" si="34"/>
        <v>0</v>
      </c>
      <c r="BF194" s="193">
        <f t="shared" si="35"/>
        <v>0</v>
      </c>
      <c r="BG194" s="193">
        <f t="shared" si="36"/>
        <v>0</v>
      </c>
      <c r="BH194" s="193">
        <f t="shared" si="37"/>
        <v>0</v>
      </c>
      <c r="BI194" s="193">
        <f t="shared" si="38"/>
        <v>0</v>
      </c>
      <c r="BJ194" s="19" t="s">
        <v>79</v>
      </c>
      <c r="BK194" s="193">
        <f t="shared" si="39"/>
        <v>0</v>
      </c>
      <c r="BL194" s="19" t="s">
        <v>148</v>
      </c>
      <c r="BM194" s="192" t="s">
        <v>2479</v>
      </c>
    </row>
    <row r="195" spans="1:65" s="12" customFormat="1" ht="25.9" customHeight="1">
      <c r="B195" s="165"/>
      <c r="C195" s="166"/>
      <c r="D195" s="167" t="s">
        <v>71</v>
      </c>
      <c r="E195" s="168" t="s">
        <v>1698</v>
      </c>
      <c r="F195" s="168" t="s">
        <v>2480</v>
      </c>
      <c r="G195" s="166"/>
      <c r="H195" s="166"/>
      <c r="I195" s="169"/>
      <c r="J195" s="170">
        <f>BK195</f>
        <v>0</v>
      </c>
      <c r="K195" s="166"/>
      <c r="L195" s="171"/>
      <c r="M195" s="172"/>
      <c r="N195" s="173"/>
      <c r="O195" s="173"/>
      <c r="P195" s="174">
        <f>SUM(P196:P208)</f>
        <v>0</v>
      </c>
      <c r="Q195" s="173"/>
      <c r="R195" s="174">
        <f>SUM(R196:R208)</f>
        <v>0</v>
      </c>
      <c r="S195" s="173"/>
      <c r="T195" s="175">
        <f>SUM(T196:T208)</f>
        <v>0</v>
      </c>
      <c r="AR195" s="176" t="s">
        <v>79</v>
      </c>
      <c r="AT195" s="177" t="s">
        <v>71</v>
      </c>
      <c r="AU195" s="177" t="s">
        <v>72</v>
      </c>
      <c r="AY195" s="176" t="s">
        <v>211</v>
      </c>
      <c r="BK195" s="178">
        <f>SUM(BK196:BK208)</f>
        <v>0</v>
      </c>
    </row>
    <row r="196" spans="1:65" s="2" customFormat="1" ht="14.45" customHeight="1">
      <c r="A196" s="36"/>
      <c r="B196" s="37"/>
      <c r="C196" s="242" t="s">
        <v>736</v>
      </c>
      <c r="D196" s="242" t="s">
        <v>442</v>
      </c>
      <c r="E196" s="243" t="s">
        <v>2481</v>
      </c>
      <c r="F196" s="244" t="s">
        <v>2482</v>
      </c>
      <c r="G196" s="245" t="s">
        <v>147</v>
      </c>
      <c r="H196" s="246">
        <v>20</v>
      </c>
      <c r="I196" s="247"/>
      <c r="J196" s="248">
        <f t="shared" ref="J196:J202" si="40">ROUND(I196*H196,2)</f>
        <v>0</v>
      </c>
      <c r="K196" s="244" t="s">
        <v>19</v>
      </c>
      <c r="L196" s="249"/>
      <c r="M196" s="250" t="s">
        <v>19</v>
      </c>
      <c r="N196" s="251" t="s">
        <v>43</v>
      </c>
      <c r="O196" s="66"/>
      <c r="P196" s="190">
        <f t="shared" ref="P196:P202" si="41">O196*H196</f>
        <v>0</v>
      </c>
      <c r="Q196" s="190">
        <v>0</v>
      </c>
      <c r="R196" s="190">
        <f t="shared" ref="R196:R202" si="42">Q196*H196</f>
        <v>0</v>
      </c>
      <c r="S196" s="190">
        <v>0</v>
      </c>
      <c r="T196" s="191">
        <f t="shared" ref="T196:T202" si="43">S196*H196</f>
        <v>0</v>
      </c>
      <c r="U196" s="36"/>
      <c r="V196" s="36"/>
      <c r="W196" s="36"/>
      <c r="X196" s="36"/>
      <c r="Y196" s="36"/>
      <c r="Z196" s="36"/>
      <c r="AA196" s="36"/>
      <c r="AB196" s="36"/>
      <c r="AC196" s="36"/>
      <c r="AD196" s="36"/>
      <c r="AE196" s="36"/>
      <c r="AR196" s="192" t="s">
        <v>254</v>
      </c>
      <c r="AT196" s="192" t="s">
        <v>442</v>
      </c>
      <c r="AU196" s="192" t="s">
        <v>79</v>
      </c>
      <c r="AY196" s="19" t="s">
        <v>211</v>
      </c>
      <c r="BE196" s="193">
        <f t="shared" ref="BE196:BE202" si="44">IF(N196="základní",J196,0)</f>
        <v>0</v>
      </c>
      <c r="BF196" s="193">
        <f t="shared" ref="BF196:BF202" si="45">IF(N196="snížená",J196,0)</f>
        <v>0</v>
      </c>
      <c r="BG196" s="193">
        <f t="shared" ref="BG196:BG202" si="46">IF(N196="zákl. přenesená",J196,0)</f>
        <v>0</v>
      </c>
      <c r="BH196" s="193">
        <f t="shared" ref="BH196:BH202" si="47">IF(N196="sníž. přenesená",J196,0)</f>
        <v>0</v>
      </c>
      <c r="BI196" s="193">
        <f t="shared" ref="BI196:BI202" si="48">IF(N196="nulová",J196,0)</f>
        <v>0</v>
      </c>
      <c r="BJ196" s="19" t="s">
        <v>79</v>
      </c>
      <c r="BK196" s="193">
        <f t="shared" ref="BK196:BK202" si="49">ROUND(I196*H196,2)</f>
        <v>0</v>
      </c>
      <c r="BL196" s="19" t="s">
        <v>148</v>
      </c>
      <c r="BM196" s="192" t="s">
        <v>2483</v>
      </c>
    </row>
    <row r="197" spans="1:65" s="2" customFormat="1" ht="14.45" customHeight="1">
      <c r="A197" s="36"/>
      <c r="B197" s="37"/>
      <c r="C197" s="242" t="s">
        <v>740</v>
      </c>
      <c r="D197" s="242" t="s">
        <v>442</v>
      </c>
      <c r="E197" s="243" t="s">
        <v>2484</v>
      </c>
      <c r="F197" s="244" t="s">
        <v>2485</v>
      </c>
      <c r="G197" s="245" t="s">
        <v>147</v>
      </c>
      <c r="H197" s="246">
        <v>100</v>
      </c>
      <c r="I197" s="247"/>
      <c r="J197" s="248">
        <f t="shared" si="40"/>
        <v>0</v>
      </c>
      <c r="K197" s="244" t="s">
        <v>19</v>
      </c>
      <c r="L197" s="249"/>
      <c r="M197" s="250" t="s">
        <v>19</v>
      </c>
      <c r="N197" s="251" t="s">
        <v>43</v>
      </c>
      <c r="O197" s="66"/>
      <c r="P197" s="190">
        <f t="shared" si="41"/>
        <v>0</v>
      </c>
      <c r="Q197" s="190">
        <v>0</v>
      </c>
      <c r="R197" s="190">
        <f t="shared" si="42"/>
        <v>0</v>
      </c>
      <c r="S197" s="190">
        <v>0</v>
      </c>
      <c r="T197" s="191">
        <f t="shared" si="43"/>
        <v>0</v>
      </c>
      <c r="U197" s="36"/>
      <c r="V197" s="36"/>
      <c r="W197" s="36"/>
      <c r="X197" s="36"/>
      <c r="Y197" s="36"/>
      <c r="Z197" s="36"/>
      <c r="AA197" s="36"/>
      <c r="AB197" s="36"/>
      <c r="AC197" s="36"/>
      <c r="AD197" s="36"/>
      <c r="AE197" s="36"/>
      <c r="AR197" s="192" t="s">
        <v>254</v>
      </c>
      <c r="AT197" s="192" t="s">
        <v>442</v>
      </c>
      <c r="AU197" s="192" t="s">
        <v>79</v>
      </c>
      <c r="AY197" s="19" t="s">
        <v>211</v>
      </c>
      <c r="BE197" s="193">
        <f t="shared" si="44"/>
        <v>0</v>
      </c>
      <c r="BF197" s="193">
        <f t="shared" si="45"/>
        <v>0</v>
      </c>
      <c r="BG197" s="193">
        <f t="shared" si="46"/>
        <v>0</v>
      </c>
      <c r="BH197" s="193">
        <f t="shared" si="47"/>
        <v>0</v>
      </c>
      <c r="BI197" s="193">
        <f t="shared" si="48"/>
        <v>0</v>
      </c>
      <c r="BJ197" s="19" t="s">
        <v>79</v>
      </c>
      <c r="BK197" s="193">
        <f t="shared" si="49"/>
        <v>0</v>
      </c>
      <c r="BL197" s="19" t="s">
        <v>148</v>
      </c>
      <c r="BM197" s="192" t="s">
        <v>2486</v>
      </c>
    </row>
    <row r="198" spans="1:65" s="2" customFormat="1" ht="14.45" customHeight="1">
      <c r="A198" s="36"/>
      <c r="B198" s="37"/>
      <c r="C198" s="242" t="s">
        <v>744</v>
      </c>
      <c r="D198" s="242" t="s">
        <v>442</v>
      </c>
      <c r="E198" s="243" t="s">
        <v>2487</v>
      </c>
      <c r="F198" s="244" t="s">
        <v>2488</v>
      </c>
      <c r="G198" s="245" t="s">
        <v>147</v>
      </c>
      <c r="H198" s="246">
        <v>5</v>
      </c>
      <c r="I198" s="247"/>
      <c r="J198" s="248">
        <f t="shared" si="40"/>
        <v>0</v>
      </c>
      <c r="K198" s="244" t="s">
        <v>19</v>
      </c>
      <c r="L198" s="249"/>
      <c r="M198" s="250" t="s">
        <v>19</v>
      </c>
      <c r="N198" s="251" t="s">
        <v>43</v>
      </c>
      <c r="O198" s="66"/>
      <c r="P198" s="190">
        <f t="shared" si="41"/>
        <v>0</v>
      </c>
      <c r="Q198" s="190">
        <v>0</v>
      </c>
      <c r="R198" s="190">
        <f t="shared" si="42"/>
        <v>0</v>
      </c>
      <c r="S198" s="190">
        <v>0</v>
      </c>
      <c r="T198" s="191">
        <f t="shared" si="43"/>
        <v>0</v>
      </c>
      <c r="U198" s="36"/>
      <c r="V198" s="36"/>
      <c r="W198" s="36"/>
      <c r="X198" s="36"/>
      <c r="Y198" s="36"/>
      <c r="Z198" s="36"/>
      <c r="AA198" s="36"/>
      <c r="AB198" s="36"/>
      <c r="AC198" s="36"/>
      <c r="AD198" s="36"/>
      <c r="AE198" s="36"/>
      <c r="AR198" s="192" t="s">
        <v>254</v>
      </c>
      <c r="AT198" s="192" t="s">
        <v>442</v>
      </c>
      <c r="AU198" s="192" t="s">
        <v>79</v>
      </c>
      <c r="AY198" s="19" t="s">
        <v>211</v>
      </c>
      <c r="BE198" s="193">
        <f t="shared" si="44"/>
        <v>0</v>
      </c>
      <c r="BF198" s="193">
        <f t="shared" si="45"/>
        <v>0</v>
      </c>
      <c r="BG198" s="193">
        <f t="shared" si="46"/>
        <v>0</v>
      </c>
      <c r="BH198" s="193">
        <f t="shared" si="47"/>
        <v>0</v>
      </c>
      <c r="BI198" s="193">
        <f t="shared" si="48"/>
        <v>0</v>
      </c>
      <c r="BJ198" s="19" t="s">
        <v>79</v>
      </c>
      <c r="BK198" s="193">
        <f t="shared" si="49"/>
        <v>0</v>
      </c>
      <c r="BL198" s="19" t="s">
        <v>148</v>
      </c>
      <c r="BM198" s="192" t="s">
        <v>2489</v>
      </c>
    </row>
    <row r="199" spans="1:65" s="2" customFormat="1" ht="14.45" customHeight="1">
      <c r="A199" s="36"/>
      <c r="B199" s="37"/>
      <c r="C199" s="242" t="s">
        <v>748</v>
      </c>
      <c r="D199" s="242" t="s">
        <v>442</v>
      </c>
      <c r="E199" s="243" t="s">
        <v>2490</v>
      </c>
      <c r="F199" s="244" t="s">
        <v>2491</v>
      </c>
      <c r="G199" s="245" t="s">
        <v>147</v>
      </c>
      <c r="H199" s="246">
        <v>40</v>
      </c>
      <c r="I199" s="247"/>
      <c r="J199" s="248">
        <f t="shared" si="40"/>
        <v>0</v>
      </c>
      <c r="K199" s="244" t="s">
        <v>19</v>
      </c>
      <c r="L199" s="249"/>
      <c r="M199" s="250" t="s">
        <v>19</v>
      </c>
      <c r="N199" s="251" t="s">
        <v>43</v>
      </c>
      <c r="O199" s="66"/>
      <c r="P199" s="190">
        <f t="shared" si="41"/>
        <v>0</v>
      </c>
      <c r="Q199" s="190">
        <v>0</v>
      </c>
      <c r="R199" s="190">
        <f t="shared" si="42"/>
        <v>0</v>
      </c>
      <c r="S199" s="190">
        <v>0</v>
      </c>
      <c r="T199" s="191">
        <f t="shared" si="43"/>
        <v>0</v>
      </c>
      <c r="U199" s="36"/>
      <c r="V199" s="36"/>
      <c r="W199" s="36"/>
      <c r="X199" s="36"/>
      <c r="Y199" s="36"/>
      <c r="Z199" s="36"/>
      <c r="AA199" s="36"/>
      <c r="AB199" s="36"/>
      <c r="AC199" s="36"/>
      <c r="AD199" s="36"/>
      <c r="AE199" s="36"/>
      <c r="AR199" s="192" t="s">
        <v>254</v>
      </c>
      <c r="AT199" s="192" t="s">
        <v>442</v>
      </c>
      <c r="AU199" s="192" t="s">
        <v>79</v>
      </c>
      <c r="AY199" s="19" t="s">
        <v>211</v>
      </c>
      <c r="BE199" s="193">
        <f t="shared" si="44"/>
        <v>0</v>
      </c>
      <c r="BF199" s="193">
        <f t="shared" si="45"/>
        <v>0</v>
      </c>
      <c r="BG199" s="193">
        <f t="shared" si="46"/>
        <v>0</v>
      </c>
      <c r="BH199" s="193">
        <f t="shared" si="47"/>
        <v>0</v>
      </c>
      <c r="BI199" s="193">
        <f t="shared" si="48"/>
        <v>0</v>
      </c>
      <c r="BJ199" s="19" t="s">
        <v>79</v>
      </c>
      <c r="BK199" s="193">
        <f t="shared" si="49"/>
        <v>0</v>
      </c>
      <c r="BL199" s="19" t="s">
        <v>148</v>
      </c>
      <c r="BM199" s="192" t="s">
        <v>2492</v>
      </c>
    </row>
    <row r="200" spans="1:65" s="2" customFormat="1" ht="14.45" customHeight="1">
      <c r="A200" s="36"/>
      <c r="B200" s="37"/>
      <c r="C200" s="242" t="s">
        <v>752</v>
      </c>
      <c r="D200" s="242" t="s">
        <v>442</v>
      </c>
      <c r="E200" s="243" t="s">
        <v>2493</v>
      </c>
      <c r="F200" s="244" t="s">
        <v>2494</v>
      </c>
      <c r="G200" s="245" t="s">
        <v>147</v>
      </c>
      <c r="H200" s="246">
        <v>20</v>
      </c>
      <c r="I200" s="247"/>
      <c r="J200" s="248">
        <f t="shared" si="40"/>
        <v>0</v>
      </c>
      <c r="K200" s="244" t="s">
        <v>19</v>
      </c>
      <c r="L200" s="249"/>
      <c r="M200" s="250" t="s">
        <v>19</v>
      </c>
      <c r="N200" s="251" t="s">
        <v>43</v>
      </c>
      <c r="O200" s="66"/>
      <c r="P200" s="190">
        <f t="shared" si="41"/>
        <v>0</v>
      </c>
      <c r="Q200" s="190">
        <v>0</v>
      </c>
      <c r="R200" s="190">
        <f t="shared" si="42"/>
        <v>0</v>
      </c>
      <c r="S200" s="190">
        <v>0</v>
      </c>
      <c r="T200" s="191">
        <f t="shared" si="43"/>
        <v>0</v>
      </c>
      <c r="U200" s="36"/>
      <c r="V200" s="36"/>
      <c r="W200" s="36"/>
      <c r="X200" s="36"/>
      <c r="Y200" s="36"/>
      <c r="Z200" s="36"/>
      <c r="AA200" s="36"/>
      <c r="AB200" s="36"/>
      <c r="AC200" s="36"/>
      <c r="AD200" s="36"/>
      <c r="AE200" s="36"/>
      <c r="AR200" s="192" t="s">
        <v>254</v>
      </c>
      <c r="AT200" s="192" t="s">
        <v>442</v>
      </c>
      <c r="AU200" s="192" t="s">
        <v>79</v>
      </c>
      <c r="AY200" s="19" t="s">
        <v>211</v>
      </c>
      <c r="BE200" s="193">
        <f t="shared" si="44"/>
        <v>0</v>
      </c>
      <c r="BF200" s="193">
        <f t="shared" si="45"/>
        <v>0</v>
      </c>
      <c r="BG200" s="193">
        <f t="shared" si="46"/>
        <v>0</v>
      </c>
      <c r="BH200" s="193">
        <f t="shared" si="47"/>
        <v>0</v>
      </c>
      <c r="BI200" s="193">
        <f t="shared" si="48"/>
        <v>0</v>
      </c>
      <c r="BJ200" s="19" t="s">
        <v>79</v>
      </c>
      <c r="BK200" s="193">
        <f t="shared" si="49"/>
        <v>0</v>
      </c>
      <c r="BL200" s="19" t="s">
        <v>148</v>
      </c>
      <c r="BM200" s="192" t="s">
        <v>2495</v>
      </c>
    </row>
    <row r="201" spans="1:65" s="2" customFormat="1" ht="14.45" customHeight="1">
      <c r="A201" s="36"/>
      <c r="B201" s="37"/>
      <c r="C201" s="242" t="s">
        <v>756</v>
      </c>
      <c r="D201" s="242" t="s">
        <v>442</v>
      </c>
      <c r="E201" s="243" t="s">
        <v>2496</v>
      </c>
      <c r="F201" s="244" t="s">
        <v>2497</v>
      </c>
      <c r="G201" s="245" t="s">
        <v>147</v>
      </c>
      <c r="H201" s="246">
        <v>20</v>
      </c>
      <c r="I201" s="247"/>
      <c r="J201" s="248">
        <f t="shared" si="40"/>
        <v>0</v>
      </c>
      <c r="K201" s="244" t="s">
        <v>19</v>
      </c>
      <c r="L201" s="249"/>
      <c r="M201" s="250" t="s">
        <v>19</v>
      </c>
      <c r="N201" s="251" t="s">
        <v>43</v>
      </c>
      <c r="O201" s="66"/>
      <c r="P201" s="190">
        <f t="shared" si="41"/>
        <v>0</v>
      </c>
      <c r="Q201" s="190">
        <v>0</v>
      </c>
      <c r="R201" s="190">
        <f t="shared" si="42"/>
        <v>0</v>
      </c>
      <c r="S201" s="190">
        <v>0</v>
      </c>
      <c r="T201" s="191">
        <f t="shared" si="43"/>
        <v>0</v>
      </c>
      <c r="U201" s="36"/>
      <c r="V201" s="36"/>
      <c r="W201" s="36"/>
      <c r="X201" s="36"/>
      <c r="Y201" s="36"/>
      <c r="Z201" s="36"/>
      <c r="AA201" s="36"/>
      <c r="AB201" s="36"/>
      <c r="AC201" s="36"/>
      <c r="AD201" s="36"/>
      <c r="AE201" s="36"/>
      <c r="AR201" s="192" t="s">
        <v>254</v>
      </c>
      <c r="AT201" s="192" t="s">
        <v>442</v>
      </c>
      <c r="AU201" s="192" t="s">
        <v>79</v>
      </c>
      <c r="AY201" s="19" t="s">
        <v>211</v>
      </c>
      <c r="BE201" s="193">
        <f t="shared" si="44"/>
        <v>0</v>
      </c>
      <c r="BF201" s="193">
        <f t="shared" si="45"/>
        <v>0</v>
      </c>
      <c r="BG201" s="193">
        <f t="shared" si="46"/>
        <v>0</v>
      </c>
      <c r="BH201" s="193">
        <f t="shared" si="47"/>
        <v>0</v>
      </c>
      <c r="BI201" s="193">
        <f t="shared" si="48"/>
        <v>0</v>
      </c>
      <c r="BJ201" s="19" t="s">
        <v>79</v>
      </c>
      <c r="BK201" s="193">
        <f t="shared" si="49"/>
        <v>0</v>
      </c>
      <c r="BL201" s="19" t="s">
        <v>148</v>
      </c>
      <c r="BM201" s="192" t="s">
        <v>2498</v>
      </c>
    </row>
    <row r="202" spans="1:65" s="2" customFormat="1" ht="14.45" customHeight="1">
      <c r="A202" s="36"/>
      <c r="B202" s="37"/>
      <c r="C202" s="242" t="s">
        <v>760</v>
      </c>
      <c r="D202" s="242" t="s">
        <v>442</v>
      </c>
      <c r="E202" s="243" t="s">
        <v>2499</v>
      </c>
      <c r="F202" s="244" t="s">
        <v>2500</v>
      </c>
      <c r="G202" s="245" t="s">
        <v>147</v>
      </c>
      <c r="H202" s="246">
        <v>20</v>
      </c>
      <c r="I202" s="247"/>
      <c r="J202" s="248">
        <f t="shared" si="40"/>
        <v>0</v>
      </c>
      <c r="K202" s="244" t="s">
        <v>19</v>
      </c>
      <c r="L202" s="249"/>
      <c r="M202" s="250" t="s">
        <v>19</v>
      </c>
      <c r="N202" s="251" t="s">
        <v>43</v>
      </c>
      <c r="O202" s="66"/>
      <c r="P202" s="190">
        <f t="shared" si="41"/>
        <v>0</v>
      </c>
      <c r="Q202" s="190">
        <v>0</v>
      </c>
      <c r="R202" s="190">
        <f t="shared" si="42"/>
        <v>0</v>
      </c>
      <c r="S202" s="190">
        <v>0</v>
      </c>
      <c r="T202" s="191">
        <f t="shared" si="43"/>
        <v>0</v>
      </c>
      <c r="U202" s="36"/>
      <c r="V202" s="36"/>
      <c r="W202" s="36"/>
      <c r="X202" s="36"/>
      <c r="Y202" s="36"/>
      <c r="Z202" s="36"/>
      <c r="AA202" s="36"/>
      <c r="AB202" s="36"/>
      <c r="AC202" s="36"/>
      <c r="AD202" s="36"/>
      <c r="AE202" s="36"/>
      <c r="AR202" s="192" t="s">
        <v>254</v>
      </c>
      <c r="AT202" s="192" t="s">
        <v>442</v>
      </c>
      <c r="AU202" s="192" t="s">
        <v>79</v>
      </c>
      <c r="AY202" s="19" t="s">
        <v>211</v>
      </c>
      <c r="BE202" s="193">
        <f t="shared" si="44"/>
        <v>0</v>
      </c>
      <c r="BF202" s="193">
        <f t="shared" si="45"/>
        <v>0</v>
      </c>
      <c r="BG202" s="193">
        <f t="shared" si="46"/>
        <v>0</v>
      </c>
      <c r="BH202" s="193">
        <f t="shared" si="47"/>
        <v>0</v>
      </c>
      <c r="BI202" s="193">
        <f t="shared" si="48"/>
        <v>0</v>
      </c>
      <c r="BJ202" s="19" t="s">
        <v>79</v>
      </c>
      <c r="BK202" s="193">
        <f t="shared" si="49"/>
        <v>0</v>
      </c>
      <c r="BL202" s="19" t="s">
        <v>148</v>
      </c>
      <c r="BM202" s="192" t="s">
        <v>2501</v>
      </c>
    </row>
    <row r="203" spans="1:65" s="2" customFormat="1" ht="19.5">
      <c r="A203" s="36"/>
      <c r="B203" s="37"/>
      <c r="C203" s="38"/>
      <c r="D203" s="194" t="s">
        <v>1502</v>
      </c>
      <c r="E203" s="38"/>
      <c r="F203" s="195" t="s">
        <v>2502</v>
      </c>
      <c r="G203" s="38"/>
      <c r="H203" s="38"/>
      <c r="I203" s="196"/>
      <c r="J203" s="38"/>
      <c r="K203" s="38"/>
      <c r="L203" s="41"/>
      <c r="M203" s="197"/>
      <c r="N203" s="198"/>
      <c r="O203" s="66"/>
      <c r="P203" s="66"/>
      <c r="Q203" s="66"/>
      <c r="R203" s="66"/>
      <c r="S203" s="66"/>
      <c r="T203" s="67"/>
      <c r="U203" s="36"/>
      <c r="V203" s="36"/>
      <c r="W203" s="36"/>
      <c r="X203" s="36"/>
      <c r="Y203" s="36"/>
      <c r="Z203" s="36"/>
      <c r="AA203" s="36"/>
      <c r="AB203" s="36"/>
      <c r="AC203" s="36"/>
      <c r="AD203" s="36"/>
      <c r="AE203" s="36"/>
      <c r="AT203" s="19" t="s">
        <v>1502</v>
      </c>
      <c r="AU203" s="19" t="s">
        <v>79</v>
      </c>
    </row>
    <row r="204" spans="1:65" s="2" customFormat="1" ht="14.45" customHeight="1">
      <c r="A204" s="36"/>
      <c r="B204" s="37"/>
      <c r="C204" s="242" t="s">
        <v>764</v>
      </c>
      <c r="D204" s="242" t="s">
        <v>442</v>
      </c>
      <c r="E204" s="243" t="s">
        <v>2503</v>
      </c>
      <c r="F204" s="244" t="s">
        <v>2504</v>
      </c>
      <c r="G204" s="245" t="s">
        <v>147</v>
      </c>
      <c r="H204" s="246">
        <v>180</v>
      </c>
      <c r="I204" s="247"/>
      <c r="J204" s="248">
        <f>ROUND(I204*H204,2)</f>
        <v>0</v>
      </c>
      <c r="K204" s="244" t="s">
        <v>19</v>
      </c>
      <c r="L204" s="249"/>
      <c r="M204" s="250" t="s">
        <v>19</v>
      </c>
      <c r="N204" s="251" t="s">
        <v>43</v>
      </c>
      <c r="O204" s="66"/>
      <c r="P204" s="190">
        <f>O204*H204</f>
        <v>0</v>
      </c>
      <c r="Q204" s="190">
        <v>0</v>
      </c>
      <c r="R204" s="190">
        <f>Q204*H204</f>
        <v>0</v>
      </c>
      <c r="S204" s="190">
        <v>0</v>
      </c>
      <c r="T204" s="191">
        <f>S204*H204</f>
        <v>0</v>
      </c>
      <c r="U204" s="36"/>
      <c r="V204" s="36"/>
      <c r="W204" s="36"/>
      <c r="X204" s="36"/>
      <c r="Y204" s="36"/>
      <c r="Z204" s="36"/>
      <c r="AA204" s="36"/>
      <c r="AB204" s="36"/>
      <c r="AC204" s="36"/>
      <c r="AD204" s="36"/>
      <c r="AE204" s="36"/>
      <c r="AR204" s="192" t="s">
        <v>254</v>
      </c>
      <c r="AT204" s="192" t="s">
        <v>442</v>
      </c>
      <c r="AU204" s="192" t="s">
        <v>79</v>
      </c>
      <c r="AY204" s="19" t="s">
        <v>211</v>
      </c>
      <c r="BE204" s="193">
        <f>IF(N204="základní",J204,0)</f>
        <v>0</v>
      </c>
      <c r="BF204" s="193">
        <f>IF(N204="snížená",J204,0)</f>
        <v>0</v>
      </c>
      <c r="BG204" s="193">
        <f>IF(N204="zákl. přenesená",J204,0)</f>
        <v>0</v>
      </c>
      <c r="BH204" s="193">
        <f>IF(N204="sníž. přenesená",J204,0)</f>
        <v>0</v>
      </c>
      <c r="BI204" s="193">
        <f>IF(N204="nulová",J204,0)</f>
        <v>0</v>
      </c>
      <c r="BJ204" s="19" t="s">
        <v>79</v>
      </c>
      <c r="BK204" s="193">
        <f>ROUND(I204*H204,2)</f>
        <v>0</v>
      </c>
      <c r="BL204" s="19" t="s">
        <v>148</v>
      </c>
      <c r="BM204" s="192" t="s">
        <v>2505</v>
      </c>
    </row>
    <row r="205" spans="1:65" s="2" customFormat="1" ht="14.45" customHeight="1">
      <c r="A205" s="36"/>
      <c r="B205" s="37"/>
      <c r="C205" s="242" t="s">
        <v>768</v>
      </c>
      <c r="D205" s="242" t="s">
        <v>442</v>
      </c>
      <c r="E205" s="243" t="s">
        <v>2506</v>
      </c>
      <c r="F205" s="244" t="s">
        <v>2507</v>
      </c>
      <c r="G205" s="245" t="s">
        <v>147</v>
      </c>
      <c r="H205" s="246">
        <v>50</v>
      </c>
      <c r="I205" s="247"/>
      <c r="J205" s="248">
        <f>ROUND(I205*H205,2)</f>
        <v>0</v>
      </c>
      <c r="K205" s="244" t="s">
        <v>19</v>
      </c>
      <c r="L205" s="249"/>
      <c r="M205" s="250" t="s">
        <v>19</v>
      </c>
      <c r="N205" s="251" t="s">
        <v>43</v>
      </c>
      <c r="O205" s="66"/>
      <c r="P205" s="190">
        <f>O205*H205</f>
        <v>0</v>
      </c>
      <c r="Q205" s="190">
        <v>0</v>
      </c>
      <c r="R205" s="190">
        <f>Q205*H205</f>
        <v>0</v>
      </c>
      <c r="S205" s="190">
        <v>0</v>
      </c>
      <c r="T205" s="191">
        <f>S205*H205</f>
        <v>0</v>
      </c>
      <c r="U205" s="36"/>
      <c r="V205" s="36"/>
      <c r="W205" s="36"/>
      <c r="X205" s="36"/>
      <c r="Y205" s="36"/>
      <c r="Z205" s="36"/>
      <c r="AA205" s="36"/>
      <c r="AB205" s="36"/>
      <c r="AC205" s="36"/>
      <c r="AD205" s="36"/>
      <c r="AE205" s="36"/>
      <c r="AR205" s="192" t="s">
        <v>254</v>
      </c>
      <c r="AT205" s="192" t="s">
        <v>442</v>
      </c>
      <c r="AU205" s="192" t="s">
        <v>79</v>
      </c>
      <c r="AY205" s="19" t="s">
        <v>211</v>
      </c>
      <c r="BE205" s="193">
        <f>IF(N205="základní",J205,0)</f>
        <v>0</v>
      </c>
      <c r="BF205" s="193">
        <f>IF(N205="snížená",J205,0)</f>
        <v>0</v>
      </c>
      <c r="BG205" s="193">
        <f>IF(N205="zákl. přenesená",J205,0)</f>
        <v>0</v>
      </c>
      <c r="BH205" s="193">
        <f>IF(N205="sníž. přenesená",J205,0)</f>
        <v>0</v>
      </c>
      <c r="BI205" s="193">
        <f>IF(N205="nulová",J205,0)</f>
        <v>0</v>
      </c>
      <c r="BJ205" s="19" t="s">
        <v>79</v>
      </c>
      <c r="BK205" s="193">
        <f>ROUND(I205*H205,2)</f>
        <v>0</v>
      </c>
      <c r="BL205" s="19" t="s">
        <v>148</v>
      </c>
      <c r="BM205" s="192" t="s">
        <v>2508</v>
      </c>
    </row>
    <row r="206" spans="1:65" s="2" customFormat="1" ht="14.45" customHeight="1">
      <c r="A206" s="36"/>
      <c r="B206" s="37"/>
      <c r="C206" s="242" t="s">
        <v>772</v>
      </c>
      <c r="D206" s="242" t="s">
        <v>442</v>
      </c>
      <c r="E206" s="243" t="s">
        <v>2509</v>
      </c>
      <c r="F206" s="244" t="s">
        <v>2510</v>
      </c>
      <c r="G206" s="245" t="s">
        <v>147</v>
      </c>
      <c r="H206" s="246">
        <v>350</v>
      </c>
      <c r="I206" s="247"/>
      <c r="J206" s="248">
        <f>ROUND(I206*H206,2)</f>
        <v>0</v>
      </c>
      <c r="K206" s="244" t="s">
        <v>19</v>
      </c>
      <c r="L206" s="249"/>
      <c r="M206" s="250" t="s">
        <v>19</v>
      </c>
      <c r="N206" s="251" t="s">
        <v>43</v>
      </c>
      <c r="O206" s="66"/>
      <c r="P206" s="190">
        <f>O206*H206</f>
        <v>0</v>
      </c>
      <c r="Q206" s="190">
        <v>0</v>
      </c>
      <c r="R206" s="190">
        <f>Q206*H206</f>
        <v>0</v>
      </c>
      <c r="S206" s="190">
        <v>0</v>
      </c>
      <c r="T206" s="191">
        <f>S206*H206</f>
        <v>0</v>
      </c>
      <c r="U206" s="36"/>
      <c r="V206" s="36"/>
      <c r="W206" s="36"/>
      <c r="X206" s="36"/>
      <c r="Y206" s="36"/>
      <c r="Z206" s="36"/>
      <c r="AA206" s="36"/>
      <c r="AB206" s="36"/>
      <c r="AC206" s="36"/>
      <c r="AD206" s="36"/>
      <c r="AE206" s="36"/>
      <c r="AR206" s="192" t="s">
        <v>254</v>
      </c>
      <c r="AT206" s="192" t="s">
        <v>442</v>
      </c>
      <c r="AU206" s="192" t="s">
        <v>79</v>
      </c>
      <c r="AY206" s="19" t="s">
        <v>211</v>
      </c>
      <c r="BE206" s="193">
        <f>IF(N206="základní",J206,0)</f>
        <v>0</v>
      </c>
      <c r="BF206" s="193">
        <f>IF(N206="snížená",J206,0)</f>
        <v>0</v>
      </c>
      <c r="BG206" s="193">
        <f>IF(N206="zákl. přenesená",J206,0)</f>
        <v>0</v>
      </c>
      <c r="BH206" s="193">
        <f>IF(N206="sníž. přenesená",J206,0)</f>
        <v>0</v>
      </c>
      <c r="BI206" s="193">
        <f>IF(N206="nulová",J206,0)</f>
        <v>0</v>
      </c>
      <c r="BJ206" s="19" t="s">
        <v>79</v>
      </c>
      <c r="BK206" s="193">
        <f>ROUND(I206*H206,2)</f>
        <v>0</v>
      </c>
      <c r="BL206" s="19" t="s">
        <v>148</v>
      </c>
      <c r="BM206" s="192" t="s">
        <v>2511</v>
      </c>
    </row>
    <row r="207" spans="1:65" s="2" customFormat="1" ht="14.45" customHeight="1">
      <c r="A207" s="36"/>
      <c r="B207" s="37"/>
      <c r="C207" s="242" t="s">
        <v>776</v>
      </c>
      <c r="D207" s="242" t="s">
        <v>442</v>
      </c>
      <c r="E207" s="243" t="s">
        <v>2512</v>
      </c>
      <c r="F207" s="244" t="s">
        <v>1719</v>
      </c>
      <c r="G207" s="245" t="s">
        <v>147</v>
      </c>
      <c r="H207" s="246">
        <v>250</v>
      </c>
      <c r="I207" s="247"/>
      <c r="J207" s="248">
        <f>ROUND(I207*H207,2)</f>
        <v>0</v>
      </c>
      <c r="K207" s="244" t="s">
        <v>19</v>
      </c>
      <c r="L207" s="249"/>
      <c r="M207" s="250" t="s">
        <v>19</v>
      </c>
      <c r="N207" s="251" t="s">
        <v>43</v>
      </c>
      <c r="O207" s="66"/>
      <c r="P207" s="190">
        <f>O207*H207</f>
        <v>0</v>
      </c>
      <c r="Q207" s="190">
        <v>0</v>
      </c>
      <c r="R207" s="190">
        <f>Q207*H207</f>
        <v>0</v>
      </c>
      <c r="S207" s="190">
        <v>0</v>
      </c>
      <c r="T207" s="191">
        <f>S207*H207</f>
        <v>0</v>
      </c>
      <c r="U207" s="36"/>
      <c r="V207" s="36"/>
      <c r="W207" s="36"/>
      <c r="X207" s="36"/>
      <c r="Y207" s="36"/>
      <c r="Z207" s="36"/>
      <c r="AA207" s="36"/>
      <c r="AB207" s="36"/>
      <c r="AC207" s="36"/>
      <c r="AD207" s="36"/>
      <c r="AE207" s="36"/>
      <c r="AR207" s="192" t="s">
        <v>254</v>
      </c>
      <c r="AT207" s="192" t="s">
        <v>442</v>
      </c>
      <c r="AU207" s="192" t="s">
        <v>79</v>
      </c>
      <c r="AY207" s="19" t="s">
        <v>211</v>
      </c>
      <c r="BE207" s="193">
        <f>IF(N207="základní",J207,0)</f>
        <v>0</v>
      </c>
      <c r="BF207" s="193">
        <f>IF(N207="snížená",J207,0)</f>
        <v>0</v>
      </c>
      <c r="BG207" s="193">
        <f>IF(N207="zákl. přenesená",J207,0)</f>
        <v>0</v>
      </c>
      <c r="BH207" s="193">
        <f>IF(N207="sníž. přenesená",J207,0)</f>
        <v>0</v>
      </c>
      <c r="BI207" s="193">
        <f>IF(N207="nulová",J207,0)</f>
        <v>0</v>
      </c>
      <c r="BJ207" s="19" t="s">
        <v>79</v>
      </c>
      <c r="BK207" s="193">
        <f>ROUND(I207*H207,2)</f>
        <v>0</v>
      </c>
      <c r="BL207" s="19" t="s">
        <v>148</v>
      </c>
      <c r="BM207" s="192" t="s">
        <v>2513</v>
      </c>
    </row>
    <row r="208" spans="1:65" s="2" customFormat="1" ht="14.45" customHeight="1">
      <c r="A208" s="36"/>
      <c r="B208" s="37"/>
      <c r="C208" s="242" t="s">
        <v>781</v>
      </c>
      <c r="D208" s="242" t="s">
        <v>442</v>
      </c>
      <c r="E208" s="243" t="s">
        <v>2514</v>
      </c>
      <c r="F208" s="244" t="s">
        <v>1715</v>
      </c>
      <c r="G208" s="245" t="s">
        <v>147</v>
      </c>
      <c r="H208" s="246">
        <v>50</v>
      </c>
      <c r="I208" s="247"/>
      <c r="J208" s="248">
        <f>ROUND(I208*H208,2)</f>
        <v>0</v>
      </c>
      <c r="K208" s="244" t="s">
        <v>19</v>
      </c>
      <c r="L208" s="249"/>
      <c r="M208" s="250" t="s">
        <v>19</v>
      </c>
      <c r="N208" s="251" t="s">
        <v>43</v>
      </c>
      <c r="O208" s="66"/>
      <c r="P208" s="190">
        <f>O208*H208</f>
        <v>0</v>
      </c>
      <c r="Q208" s="190">
        <v>0</v>
      </c>
      <c r="R208" s="190">
        <f>Q208*H208</f>
        <v>0</v>
      </c>
      <c r="S208" s="190">
        <v>0</v>
      </c>
      <c r="T208" s="191">
        <f>S208*H208</f>
        <v>0</v>
      </c>
      <c r="U208" s="36"/>
      <c r="V208" s="36"/>
      <c r="W208" s="36"/>
      <c r="X208" s="36"/>
      <c r="Y208" s="36"/>
      <c r="Z208" s="36"/>
      <c r="AA208" s="36"/>
      <c r="AB208" s="36"/>
      <c r="AC208" s="36"/>
      <c r="AD208" s="36"/>
      <c r="AE208" s="36"/>
      <c r="AR208" s="192" t="s">
        <v>254</v>
      </c>
      <c r="AT208" s="192" t="s">
        <v>442</v>
      </c>
      <c r="AU208" s="192" t="s">
        <v>79</v>
      </c>
      <c r="AY208" s="19" t="s">
        <v>211</v>
      </c>
      <c r="BE208" s="193">
        <f>IF(N208="základní",J208,0)</f>
        <v>0</v>
      </c>
      <c r="BF208" s="193">
        <f>IF(N208="snížená",J208,0)</f>
        <v>0</v>
      </c>
      <c r="BG208" s="193">
        <f>IF(N208="zákl. přenesená",J208,0)</f>
        <v>0</v>
      </c>
      <c r="BH208" s="193">
        <f>IF(N208="sníž. přenesená",J208,0)</f>
        <v>0</v>
      </c>
      <c r="BI208" s="193">
        <f>IF(N208="nulová",J208,0)</f>
        <v>0</v>
      </c>
      <c r="BJ208" s="19" t="s">
        <v>79</v>
      </c>
      <c r="BK208" s="193">
        <f>ROUND(I208*H208,2)</f>
        <v>0</v>
      </c>
      <c r="BL208" s="19" t="s">
        <v>148</v>
      </c>
      <c r="BM208" s="192" t="s">
        <v>2515</v>
      </c>
    </row>
    <row r="209" spans="1:65" s="12" customFormat="1" ht="25.9" customHeight="1">
      <c r="B209" s="165"/>
      <c r="C209" s="166"/>
      <c r="D209" s="167" t="s">
        <v>71</v>
      </c>
      <c r="E209" s="168" t="s">
        <v>1732</v>
      </c>
      <c r="F209" s="168" t="s">
        <v>1733</v>
      </c>
      <c r="G209" s="166"/>
      <c r="H209" s="166"/>
      <c r="I209" s="169"/>
      <c r="J209" s="170">
        <f>BK209</f>
        <v>0</v>
      </c>
      <c r="K209" s="166"/>
      <c r="L209" s="171"/>
      <c r="M209" s="172"/>
      <c r="N209" s="173"/>
      <c r="O209" s="173"/>
      <c r="P209" s="174">
        <f>SUM(P210:P212)</f>
        <v>0</v>
      </c>
      <c r="Q209" s="173"/>
      <c r="R209" s="174">
        <f>SUM(R210:R212)</f>
        <v>0</v>
      </c>
      <c r="S209" s="173"/>
      <c r="T209" s="175">
        <f>SUM(T210:T212)</f>
        <v>0</v>
      </c>
      <c r="AR209" s="176" t="s">
        <v>79</v>
      </c>
      <c r="AT209" s="177" t="s">
        <v>71</v>
      </c>
      <c r="AU209" s="177" t="s">
        <v>72</v>
      </c>
      <c r="AY209" s="176" t="s">
        <v>211</v>
      </c>
      <c r="BK209" s="178">
        <f>SUM(BK210:BK212)</f>
        <v>0</v>
      </c>
    </row>
    <row r="210" spans="1:65" s="2" customFormat="1" ht="14.45" customHeight="1">
      <c r="A210" s="36"/>
      <c r="B210" s="37"/>
      <c r="C210" s="242" t="s">
        <v>786</v>
      </c>
      <c r="D210" s="242" t="s">
        <v>442</v>
      </c>
      <c r="E210" s="243" t="s">
        <v>2516</v>
      </c>
      <c r="F210" s="244" t="s">
        <v>2517</v>
      </c>
      <c r="G210" s="245" t="s">
        <v>1691</v>
      </c>
      <c r="H210" s="246">
        <v>7</v>
      </c>
      <c r="I210" s="247"/>
      <c r="J210" s="248">
        <f>ROUND(I210*H210,2)</f>
        <v>0</v>
      </c>
      <c r="K210" s="244" t="s">
        <v>19</v>
      </c>
      <c r="L210" s="249"/>
      <c r="M210" s="250" t="s">
        <v>19</v>
      </c>
      <c r="N210" s="251" t="s">
        <v>43</v>
      </c>
      <c r="O210" s="66"/>
      <c r="P210" s="190">
        <f>O210*H210</f>
        <v>0</v>
      </c>
      <c r="Q210" s="190">
        <v>0</v>
      </c>
      <c r="R210" s="190">
        <f>Q210*H210</f>
        <v>0</v>
      </c>
      <c r="S210" s="190">
        <v>0</v>
      </c>
      <c r="T210" s="191">
        <f>S210*H210</f>
        <v>0</v>
      </c>
      <c r="U210" s="36"/>
      <c r="V210" s="36"/>
      <c r="W210" s="36"/>
      <c r="X210" s="36"/>
      <c r="Y210" s="36"/>
      <c r="Z210" s="36"/>
      <c r="AA210" s="36"/>
      <c r="AB210" s="36"/>
      <c r="AC210" s="36"/>
      <c r="AD210" s="36"/>
      <c r="AE210" s="36"/>
      <c r="AR210" s="192" t="s">
        <v>254</v>
      </c>
      <c r="AT210" s="192" t="s">
        <v>442</v>
      </c>
      <c r="AU210" s="192" t="s">
        <v>79</v>
      </c>
      <c r="AY210" s="19" t="s">
        <v>211</v>
      </c>
      <c r="BE210" s="193">
        <f>IF(N210="základní",J210,0)</f>
        <v>0</v>
      </c>
      <c r="BF210" s="193">
        <f>IF(N210="snížená",J210,0)</f>
        <v>0</v>
      </c>
      <c r="BG210" s="193">
        <f>IF(N210="zákl. přenesená",J210,0)</f>
        <v>0</v>
      </c>
      <c r="BH210" s="193">
        <f>IF(N210="sníž. přenesená",J210,0)</f>
        <v>0</v>
      </c>
      <c r="BI210" s="193">
        <f>IF(N210="nulová",J210,0)</f>
        <v>0</v>
      </c>
      <c r="BJ210" s="19" t="s">
        <v>79</v>
      </c>
      <c r="BK210" s="193">
        <f>ROUND(I210*H210,2)</f>
        <v>0</v>
      </c>
      <c r="BL210" s="19" t="s">
        <v>148</v>
      </c>
      <c r="BM210" s="192" t="s">
        <v>947</v>
      </c>
    </row>
    <row r="211" spans="1:65" s="2" customFormat="1" ht="14.45" customHeight="1">
      <c r="A211" s="36"/>
      <c r="B211" s="37"/>
      <c r="C211" s="242" t="s">
        <v>790</v>
      </c>
      <c r="D211" s="242" t="s">
        <v>442</v>
      </c>
      <c r="E211" s="243" t="s">
        <v>2518</v>
      </c>
      <c r="F211" s="244" t="s">
        <v>2519</v>
      </c>
      <c r="G211" s="245" t="s">
        <v>1691</v>
      </c>
      <c r="H211" s="246">
        <v>10</v>
      </c>
      <c r="I211" s="247"/>
      <c r="J211" s="248">
        <f>ROUND(I211*H211,2)</f>
        <v>0</v>
      </c>
      <c r="K211" s="244" t="s">
        <v>19</v>
      </c>
      <c r="L211" s="249"/>
      <c r="M211" s="250" t="s">
        <v>19</v>
      </c>
      <c r="N211" s="251" t="s">
        <v>43</v>
      </c>
      <c r="O211" s="66"/>
      <c r="P211" s="190">
        <f>O211*H211</f>
        <v>0</v>
      </c>
      <c r="Q211" s="190">
        <v>0</v>
      </c>
      <c r="R211" s="190">
        <f>Q211*H211</f>
        <v>0</v>
      </c>
      <c r="S211" s="190">
        <v>0</v>
      </c>
      <c r="T211" s="191">
        <f>S211*H211</f>
        <v>0</v>
      </c>
      <c r="U211" s="36"/>
      <c r="V211" s="36"/>
      <c r="W211" s="36"/>
      <c r="X211" s="36"/>
      <c r="Y211" s="36"/>
      <c r="Z211" s="36"/>
      <c r="AA211" s="36"/>
      <c r="AB211" s="36"/>
      <c r="AC211" s="36"/>
      <c r="AD211" s="36"/>
      <c r="AE211" s="36"/>
      <c r="AR211" s="192" t="s">
        <v>254</v>
      </c>
      <c r="AT211" s="192" t="s">
        <v>442</v>
      </c>
      <c r="AU211" s="192" t="s">
        <v>79</v>
      </c>
      <c r="AY211" s="19" t="s">
        <v>211</v>
      </c>
      <c r="BE211" s="193">
        <f>IF(N211="základní",J211,0)</f>
        <v>0</v>
      </c>
      <c r="BF211" s="193">
        <f>IF(N211="snížená",J211,0)</f>
        <v>0</v>
      </c>
      <c r="BG211" s="193">
        <f>IF(N211="zákl. přenesená",J211,0)</f>
        <v>0</v>
      </c>
      <c r="BH211" s="193">
        <f>IF(N211="sníž. přenesená",J211,0)</f>
        <v>0</v>
      </c>
      <c r="BI211" s="193">
        <f>IF(N211="nulová",J211,0)</f>
        <v>0</v>
      </c>
      <c r="BJ211" s="19" t="s">
        <v>79</v>
      </c>
      <c r="BK211" s="193">
        <f>ROUND(I211*H211,2)</f>
        <v>0</v>
      </c>
      <c r="BL211" s="19" t="s">
        <v>148</v>
      </c>
      <c r="BM211" s="192" t="s">
        <v>2520</v>
      </c>
    </row>
    <row r="212" spans="1:65" s="2" customFormat="1" ht="14.45" customHeight="1">
      <c r="A212" s="36"/>
      <c r="B212" s="37"/>
      <c r="C212" s="242" t="s">
        <v>794</v>
      </c>
      <c r="D212" s="242" t="s">
        <v>442</v>
      </c>
      <c r="E212" s="243" t="s">
        <v>2521</v>
      </c>
      <c r="F212" s="244" t="s">
        <v>2522</v>
      </c>
      <c r="G212" s="245" t="s">
        <v>1691</v>
      </c>
      <c r="H212" s="246">
        <v>2</v>
      </c>
      <c r="I212" s="247"/>
      <c r="J212" s="248">
        <f>ROUND(I212*H212,2)</f>
        <v>0</v>
      </c>
      <c r="K212" s="244" t="s">
        <v>19</v>
      </c>
      <c r="L212" s="249"/>
      <c r="M212" s="250" t="s">
        <v>19</v>
      </c>
      <c r="N212" s="251" t="s">
        <v>43</v>
      </c>
      <c r="O212" s="66"/>
      <c r="P212" s="190">
        <f>O212*H212</f>
        <v>0</v>
      </c>
      <c r="Q212" s="190">
        <v>0</v>
      </c>
      <c r="R212" s="190">
        <f>Q212*H212</f>
        <v>0</v>
      </c>
      <c r="S212" s="190">
        <v>0</v>
      </c>
      <c r="T212" s="191">
        <f>S212*H212</f>
        <v>0</v>
      </c>
      <c r="U212" s="36"/>
      <c r="V212" s="36"/>
      <c r="W212" s="36"/>
      <c r="X212" s="36"/>
      <c r="Y212" s="36"/>
      <c r="Z212" s="36"/>
      <c r="AA212" s="36"/>
      <c r="AB212" s="36"/>
      <c r="AC212" s="36"/>
      <c r="AD212" s="36"/>
      <c r="AE212" s="36"/>
      <c r="AR212" s="192" t="s">
        <v>254</v>
      </c>
      <c r="AT212" s="192" t="s">
        <v>442</v>
      </c>
      <c r="AU212" s="192" t="s">
        <v>79</v>
      </c>
      <c r="AY212" s="19" t="s">
        <v>211</v>
      </c>
      <c r="BE212" s="193">
        <f>IF(N212="základní",J212,0)</f>
        <v>0</v>
      </c>
      <c r="BF212" s="193">
        <f>IF(N212="snížená",J212,0)</f>
        <v>0</v>
      </c>
      <c r="BG212" s="193">
        <f>IF(N212="zákl. přenesená",J212,0)</f>
        <v>0</v>
      </c>
      <c r="BH212" s="193">
        <f>IF(N212="sníž. přenesená",J212,0)</f>
        <v>0</v>
      </c>
      <c r="BI212" s="193">
        <f>IF(N212="nulová",J212,0)</f>
        <v>0</v>
      </c>
      <c r="BJ212" s="19" t="s">
        <v>79</v>
      </c>
      <c r="BK212" s="193">
        <f>ROUND(I212*H212,2)</f>
        <v>0</v>
      </c>
      <c r="BL212" s="19" t="s">
        <v>148</v>
      </c>
      <c r="BM212" s="192" t="s">
        <v>2523</v>
      </c>
    </row>
    <row r="213" spans="1:65" s="12" customFormat="1" ht="25.9" customHeight="1">
      <c r="B213" s="165"/>
      <c r="C213" s="166"/>
      <c r="D213" s="167" t="s">
        <v>71</v>
      </c>
      <c r="E213" s="168" t="s">
        <v>1736</v>
      </c>
      <c r="F213" s="168" t="s">
        <v>1737</v>
      </c>
      <c r="G213" s="166"/>
      <c r="H213" s="166"/>
      <c r="I213" s="169"/>
      <c r="J213" s="170">
        <f>BK213</f>
        <v>0</v>
      </c>
      <c r="K213" s="166"/>
      <c r="L213" s="171"/>
      <c r="M213" s="172"/>
      <c r="N213" s="173"/>
      <c r="O213" s="173"/>
      <c r="P213" s="174">
        <f>SUM(P214:P218)</f>
        <v>0</v>
      </c>
      <c r="Q213" s="173"/>
      <c r="R213" s="174">
        <f>SUM(R214:R218)</f>
        <v>0</v>
      </c>
      <c r="S213" s="173"/>
      <c r="T213" s="175">
        <f>SUM(T214:T218)</f>
        <v>0</v>
      </c>
      <c r="AR213" s="176" t="s">
        <v>79</v>
      </c>
      <c r="AT213" s="177" t="s">
        <v>71</v>
      </c>
      <c r="AU213" s="177" t="s">
        <v>72</v>
      </c>
      <c r="AY213" s="176" t="s">
        <v>211</v>
      </c>
      <c r="BK213" s="178">
        <f>SUM(BK214:BK218)</f>
        <v>0</v>
      </c>
    </row>
    <row r="214" spans="1:65" s="2" customFormat="1" ht="14.45" customHeight="1">
      <c r="A214" s="36"/>
      <c r="B214" s="37"/>
      <c r="C214" s="242" t="s">
        <v>798</v>
      </c>
      <c r="D214" s="242" t="s">
        <v>442</v>
      </c>
      <c r="E214" s="243" t="s">
        <v>2524</v>
      </c>
      <c r="F214" s="244" t="s">
        <v>1739</v>
      </c>
      <c r="G214" s="245" t="s">
        <v>147</v>
      </c>
      <c r="H214" s="246">
        <v>180</v>
      </c>
      <c r="I214" s="247"/>
      <c r="J214" s="248">
        <f>ROUND(I214*H214,2)</f>
        <v>0</v>
      </c>
      <c r="K214" s="244" t="s">
        <v>19</v>
      </c>
      <c r="L214" s="249"/>
      <c r="M214" s="250" t="s">
        <v>19</v>
      </c>
      <c r="N214" s="251" t="s">
        <v>43</v>
      </c>
      <c r="O214" s="66"/>
      <c r="P214" s="190">
        <f>O214*H214</f>
        <v>0</v>
      </c>
      <c r="Q214" s="190">
        <v>0</v>
      </c>
      <c r="R214" s="190">
        <f>Q214*H214</f>
        <v>0</v>
      </c>
      <c r="S214" s="190">
        <v>0</v>
      </c>
      <c r="T214" s="191">
        <f>S214*H214</f>
        <v>0</v>
      </c>
      <c r="U214" s="36"/>
      <c r="V214" s="36"/>
      <c r="W214" s="36"/>
      <c r="X214" s="36"/>
      <c r="Y214" s="36"/>
      <c r="Z214" s="36"/>
      <c r="AA214" s="36"/>
      <c r="AB214" s="36"/>
      <c r="AC214" s="36"/>
      <c r="AD214" s="36"/>
      <c r="AE214" s="36"/>
      <c r="AR214" s="192" t="s">
        <v>254</v>
      </c>
      <c r="AT214" s="192" t="s">
        <v>442</v>
      </c>
      <c r="AU214" s="192" t="s">
        <v>79</v>
      </c>
      <c r="AY214" s="19" t="s">
        <v>211</v>
      </c>
      <c r="BE214" s="193">
        <f>IF(N214="základní",J214,0)</f>
        <v>0</v>
      </c>
      <c r="BF214" s="193">
        <f>IF(N214="snížená",J214,0)</f>
        <v>0</v>
      </c>
      <c r="BG214" s="193">
        <f>IF(N214="zákl. přenesená",J214,0)</f>
        <v>0</v>
      </c>
      <c r="BH214" s="193">
        <f>IF(N214="sníž. přenesená",J214,0)</f>
        <v>0</v>
      </c>
      <c r="BI214" s="193">
        <f>IF(N214="nulová",J214,0)</f>
        <v>0</v>
      </c>
      <c r="BJ214" s="19" t="s">
        <v>79</v>
      </c>
      <c r="BK214" s="193">
        <f>ROUND(I214*H214,2)</f>
        <v>0</v>
      </c>
      <c r="BL214" s="19" t="s">
        <v>148</v>
      </c>
      <c r="BM214" s="192" t="s">
        <v>2525</v>
      </c>
    </row>
    <row r="215" spans="1:65" s="2" customFormat="1" ht="14.45" customHeight="1">
      <c r="A215" s="36"/>
      <c r="B215" s="37"/>
      <c r="C215" s="242" t="s">
        <v>807</v>
      </c>
      <c r="D215" s="242" t="s">
        <v>442</v>
      </c>
      <c r="E215" s="243" t="s">
        <v>2526</v>
      </c>
      <c r="F215" s="244" t="s">
        <v>2527</v>
      </c>
      <c r="G215" s="245" t="s">
        <v>1691</v>
      </c>
      <c r="H215" s="246">
        <v>4</v>
      </c>
      <c r="I215" s="247"/>
      <c r="J215" s="248">
        <f>ROUND(I215*H215,2)</f>
        <v>0</v>
      </c>
      <c r="K215" s="244" t="s">
        <v>19</v>
      </c>
      <c r="L215" s="249"/>
      <c r="M215" s="250" t="s">
        <v>19</v>
      </c>
      <c r="N215" s="251" t="s">
        <v>43</v>
      </c>
      <c r="O215" s="66"/>
      <c r="P215" s="190">
        <f>O215*H215</f>
        <v>0</v>
      </c>
      <c r="Q215" s="190">
        <v>0</v>
      </c>
      <c r="R215" s="190">
        <f>Q215*H215</f>
        <v>0</v>
      </c>
      <c r="S215" s="190">
        <v>0</v>
      </c>
      <c r="T215" s="191">
        <f>S215*H215</f>
        <v>0</v>
      </c>
      <c r="U215" s="36"/>
      <c r="V215" s="36"/>
      <c r="W215" s="36"/>
      <c r="X215" s="36"/>
      <c r="Y215" s="36"/>
      <c r="Z215" s="36"/>
      <c r="AA215" s="36"/>
      <c r="AB215" s="36"/>
      <c r="AC215" s="36"/>
      <c r="AD215" s="36"/>
      <c r="AE215" s="36"/>
      <c r="AR215" s="192" t="s">
        <v>254</v>
      </c>
      <c r="AT215" s="192" t="s">
        <v>442</v>
      </c>
      <c r="AU215" s="192" t="s">
        <v>79</v>
      </c>
      <c r="AY215" s="19" t="s">
        <v>211</v>
      </c>
      <c r="BE215" s="193">
        <f>IF(N215="základní",J215,0)</f>
        <v>0</v>
      </c>
      <c r="BF215" s="193">
        <f>IF(N215="snížená",J215,0)</f>
        <v>0</v>
      </c>
      <c r="BG215" s="193">
        <f>IF(N215="zákl. přenesená",J215,0)</f>
        <v>0</v>
      </c>
      <c r="BH215" s="193">
        <f>IF(N215="sníž. přenesená",J215,0)</f>
        <v>0</v>
      </c>
      <c r="BI215" s="193">
        <f>IF(N215="nulová",J215,0)</f>
        <v>0</v>
      </c>
      <c r="BJ215" s="19" t="s">
        <v>79</v>
      </c>
      <c r="BK215" s="193">
        <f>ROUND(I215*H215,2)</f>
        <v>0</v>
      </c>
      <c r="BL215" s="19" t="s">
        <v>148</v>
      </c>
      <c r="BM215" s="192" t="s">
        <v>2528</v>
      </c>
    </row>
    <row r="216" spans="1:65" s="2" customFormat="1" ht="14.45" customHeight="1">
      <c r="A216" s="36"/>
      <c r="B216" s="37"/>
      <c r="C216" s="242" t="s">
        <v>811</v>
      </c>
      <c r="D216" s="242" t="s">
        <v>442</v>
      </c>
      <c r="E216" s="243" t="s">
        <v>2529</v>
      </c>
      <c r="F216" s="244" t="s">
        <v>1745</v>
      </c>
      <c r="G216" s="245" t="s">
        <v>147</v>
      </c>
      <c r="H216" s="246">
        <v>200</v>
      </c>
      <c r="I216" s="247"/>
      <c r="J216" s="248">
        <f>ROUND(I216*H216,2)</f>
        <v>0</v>
      </c>
      <c r="K216" s="244" t="s">
        <v>19</v>
      </c>
      <c r="L216" s="249"/>
      <c r="M216" s="250" t="s">
        <v>19</v>
      </c>
      <c r="N216" s="251" t="s">
        <v>43</v>
      </c>
      <c r="O216" s="66"/>
      <c r="P216" s="190">
        <f>O216*H216</f>
        <v>0</v>
      </c>
      <c r="Q216" s="190">
        <v>0</v>
      </c>
      <c r="R216" s="190">
        <f>Q216*H216</f>
        <v>0</v>
      </c>
      <c r="S216" s="190">
        <v>0</v>
      </c>
      <c r="T216" s="191">
        <f>S216*H216</f>
        <v>0</v>
      </c>
      <c r="U216" s="36"/>
      <c r="V216" s="36"/>
      <c r="W216" s="36"/>
      <c r="X216" s="36"/>
      <c r="Y216" s="36"/>
      <c r="Z216" s="36"/>
      <c r="AA216" s="36"/>
      <c r="AB216" s="36"/>
      <c r="AC216" s="36"/>
      <c r="AD216" s="36"/>
      <c r="AE216" s="36"/>
      <c r="AR216" s="192" t="s">
        <v>254</v>
      </c>
      <c r="AT216" s="192" t="s">
        <v>442</v>
      </c>
      <c r="AU216" s="192" t="s">
        <v>79</v>
      </c>
      <c r="AY216" s="19" t="s">
        <v>211</v>
      </c>
      <c r="BE216" s="193">
        <f>IF(N216="základní",J216,0)</f>
        <v>0</v>
      </c>
      <c r="BF216" s="193">
        <f>IF(N216="snížená",J216,0)</f>
        <v>0</v>
      </c>
      <c r="BG216" s="193">
        <f>IF(N216="zákl. přenesená",J216,0)</f>
        <v>0</v>
      </c>
      <c r="BH216" s="193">
        <f>IF(N216="sníž. přenesená",J216,0)</f>
        <v>0</v>
      </c>
      <c r="BI216" s="193">
        <f>IF(N216="nulová",J216,0)</f>
        <v>0</v>
      </c>
      <c r="BJ216" s="19" t="s">
        <v>79</v>
      </c>
      <c r="BK216" s="193">
        <f>ROUND(I216*H216,2)</f>
        <v>0</v>
      </c>
      <c r="BL216" s="19" t="s">
        <v>148</v>
      </c>
      <c r="BM216" s="192" t="s">
        <v>2530</v>
      </c>
    </row>
    <row r="217" spans="1:65" s="2" customFormat="1" ht="14.45" customHeight="1">
      <c r="A217" s="36"/>
      <c r="B217" s="37"/>
      <c r="C217" s="242" t="s">
        <v>815</v>
      </c>
      <c r="D217" s="242" t="s">
        <v>442</v>
      </c>
      <c r="E217" s="243" t="s">
        <v>2531</v>
      </c>
      <c r="F217" s="244" t="s">
        <v>2532</v>
      </c>
      <c r="G217" s="245" t="s">
        <v>1691</v>
      </c>
      <c r="H217" s="246">
        <v>1</v>
      </c>
      <c r="I217" s="247"/>
      <c r="J217" s="248">
        <f>ROUND(I217*H217,2)</f>
        <v>0</v>
      </c>
      <c r="K217" s="244" t="s">
        <v>19</v>
      </c>
      <c r="L217" s="249"/>
      <c r="M217" s="250" t="s">
        <v>19</v>
      </c>
      <c r="N217" s="251" t="s">
        <v>43</v>
      </c>
      <c r="O217" s="66"/>
      <c r="P217" s="190">
        <f>O217*H217</f>
        <v>0</v>
      </c>
      <c r="Q217" s="190">
        <v>0</v>
      </c>
      <c r="R217" s="190">
        <f>Q217*H217</f>
        <v>0</v>
      </c>
      <c r="S217" s="190">
        <v>0</v>
      </c>
      <c r="T217" s="191">
        <f>S217*H217</f>
        <v>0</v>
      </c>
      <c r="U217" s="36"/>
      <c r="V217" s="36"/>
      <c r="W217" s="36"/>
      <c r="X217" s="36"/>
      <c r="Y217" s="36"/>
      <c r="Z217" s="36"/>
      <c r="AA217" s="36"/>
      <c r="AB217" s="36"/>
      <c r="AC217" s="36"/>
      <c r="AD217" s="36"/>
      <c r="AE217" s="36"/>
      <c r="AR217" s="192" t="s">
        <v>254</v>
      </c>
      <c r="AT217" s="192" t="s">
        <v>442</v>
      </c>
      <c r="AU217" s="192" t="s">
        <v>79</v>
      </c>
      <c r="AY217" s="19" t="s">
        <v>211</v>
      </c>
      <c r="BE217" s="193">
        <f>IF(N217="základní",J217,0)</f>
        <v>0</v>
      </c>
      <c r="BF217" s="193">
        <f>IF(N217="snížená",J217,0)</f>
        <v>0</v>
      </c>
      <c r="BG217" s="193">
        <f>IF(N217="zákl. přenesená",J217,0)</f>
        <v>0</v>
      </c>
      <c r="BH217" s="193">
        <f>IF(N217="sníž. přenesená",J217,0)</f>
        <v>0</v>
      </c>
      <c r="BI217" s="193">
        <f>IF(N217="nulová",J217,0)</f>
        <v>0</v>
      </c>
      <c r="BJ217" s="19" t="s">
        <v>79</v>
      </c>
      <c r="BK217" s="193">
        <f>ROUND(I217*H217,2)</f>
        <v>0</v>
      </c>
      <c r="BL217" s="19" t="s">
        <v>148</v>
      </c>
      <c r="BM217" s="192" t="s">
        <v>2533</v>
      </c>
    </row>
    <row r="218" spans="1:65" s="2" customFormat="1" ht="14.45" customHeight="1">
      <c r="A218" s="36"/>
      <c r="B218" s="37"/>
      <c r="C218" s="242" t="s">
        <v>819</v>
      </c>
      <c r="D218" s="242" t="s">
        <v>442</v>
      </c>
      <c r="E218" s="243" t="s">
        <v>2534</v>
      </c>
      <c r="F218" s="244" t="s">
        <v>2535</v>
      </c>
      <c r="G218" s="245" t="s">
        <v>1691</v>
      </c>
      <c r="H218" s="246">
        <v>10</v>
      </c>
      <c r="I218" s="247"/>
      <c r="J218" s="248">
        <f>ROUND(I218*H218,2)</f>
        <v>0</v>
      </c>
      <c r="K218" s="244" t="s">
        <v>19</v>
      </c>
      <c r="L218" s="249"/>
      <c r="M218" s="250" t="s">
        <v>19</v>
      </c>
      <c r="N218" s="251" t="s">
        <v>43</v>
      </c>
      <c r="O218" s="66"/>
      <c r="P218" s="190">
        <f>O218*H218</f>
        <v>0</v>
      </c>
      <c r="Q218" s="190">
        <v>0</v>
      </c>
      <c r="R218" s="190">
        <f>Q218*H218</f>
        <v>0</v>
      </c>
      <c r="S218" s="190">
        <v>0</v>
      </c>
      <c r="T218" s="191">
        <f>S218*H218</f>
        <v>0</v>
      </c>
      <c r="U218" s="36"/>
      <c r="V218" s="36"/>
      <c r="W218" s="36"/>
      <c r="X218" s="36"/>
      <c r="Y218" s="36"/>
      <c r="Z218" s="36"/>
      <c r="AA218" s="36"/>
      <c r="AB218" s="36"/>
      <c r="AC218" s="36"/>
      <c r="AD218" s="36"/>
      <c r="AE218" s="36"/>
      <c r="AR218" s="192" t="s">
        <v>254</v>
      </c>
      <c r="AT218" s="192" t="s">
        <v>442</v>
      </c>
      <c r="AU218" s="192" t="s">
        <v>79</v>
      </c>
      <c r="AY218" s="19" t="s">
        <v>211</v>
      </c>
      <c r="BE218" s="193">
        <f>IF(N218="základní",J218,0)</f>
        <v>0</v>
      </c>
      <c r="BF218" s="193">
        <f>IF(N218="snížená",J218,0)</f>
        <v>0</v>
      </c>
      <c r="BG218" s="193">
        <f>IF(N218="zákl. přenesená",J218,0)</f>
        <v>0</v>
      </c>
      <c r="BH218" s="193">
        <f>IF(N218="sníž. přenesená",J218,0)</f>
        <v>0</v>
      </c>
      <c r="BI218" s="193">
        <f>IF(N218="nulová",J218,0)</f>
        <v>0</v>
      </c>
      <c r="BJ218" s="19" t="s">
        <v>79</v>
      </c>
      <c r="BK218" s="193">
        <f>ROUND(I218*H218,2)</f>
        <v>0</v>
      </c>
      <c r="BL218" s="19" t="s">
        <v>148</v>
      </c>
      <c r="BM218" s="192" t="s">
        <v>2536</v>
      </c>
    </row>
    <row r="219" spans="1:65" s="12" customFormat="1" ht="25.9" customHeight="1">
      <c r="B219" s="165"/>
      <c r="C219" s="166"/>
      <c r="D219" s="167" t="s">
        <v>71</v>
      </c>
      <c r="E219" s="168" t="s">
        <v>1748</v>
      </c>
      <c r="F219" s="168" t="s">
        <v>2537</v>
      </c>
      <c r="G219" s="166"/>
      <c r="H219" s="166"/>
      <c r="I219" s="169"/>
      <c r="J219" s="170">
        <f>BK219</f>
        <v>0</v>
      </c>
      <c r="K219" s="166"/>
      <c r="L219" s="171"/>
      <c r="M219" s="172"/>
      <c r="N219" s="173"/>
      <c r="O219" s="173"/>
      <c r="P219" s="174">
        <f>SUM(P220:P226)</f>
        <v>0</v>
      </c>
      <c r="Q219" s="173"/>
      <c r="R219" s="174">
        <f>SUM(R220:R226)</f>
        <v>0</v>
      </c>
      <c r="S219" s="173"/>
      <c r="T219" s="175">
        <f>SUM(T220:T226)</f>
        <v>0</v>
      </c>
      <c r="AR219" s="176" t="s">
        <v>79</v>
      </c>
      <c r="AT219" s="177" t="s">
        <v>71</v>
      </c>
      <c r="AU219" s="177" t="s">
        <v>72</v>
      </c>
      <c r="AY219" s="176" t="s">
        <v>211</v>
      </c>
      <c r="BK219" s="178">
        <f>SUM(BK220:BK226)</f>
        <v>0</v>
      </c>
    </row>
    <row r="220" spans="1:65" s="2" customFormat="1" ht="14.45" customHeight="1">
      <c r="A220" s="36"/>
      <c r="B220" s="37"/>
      <c r="C220" s="242" t="s">
        <v>823</v>
      </c>
      <c r="D220" s="242" t="s">
        <v>442</v>
      </c>
      <c r="E220" s="243" t="s">
        <v>2538</v>
      </c>
      <c r="F220" s="244" t="s">
        <v>1751</v>
      </c>
      <c r="G220" s="245" t="s">
        <v>484</v>
      </c>
      <c r="H220" s="246">
        <v>150</v>
      </c>
      <c r="I220" s="247"/>
      <c r="J220" s="248">
        <f t="shared" ref="J220:J226" si="50">ROUND(I220*H220,2)</f>
        <v>0</v>
      </c>
      <c r="K220" s="244" t="s">
        <v>19</v>
      </c>
      <c r="L220" s="249"/>
      <c r="M220" s="250" t="s">
        <v>19</v>
      </c>
      <c r="N220" s="251" t="s">
        <v>43</v>
      </c>
      <c r="O220" s="66"/>
      <c r="P220" s="190">
        <f t="shared" ref="P220:P226" si="51">O220*H220</f>
        <v>0</v>
      </c>
      <c r="Q220" s="190">
        <v>0</v>
      </c>
      <c r="R220" s="190">
        <f t="shared" ref="R220:R226" si="52">Q220*H220</f>
        <v>0</v>
      </c>
      <c r="S220" s="190">
        <v>0</v>
      </c>
      <c r="T220" s="191">
        <f t="shared" ref="T220:T226" si="53">S220*H220</f>
        <v>0</v>
      </c>
      <c r="U220" s="36"/>
      <c r="V220" s="36"/>
      <c r="W220" s="36"/>
      <c r="X220" s="36"/>
      <c r="Y220" s="36"/>
      <c r="Z220" s="36"/>
      <c r="AA220" s="36"/>
      <c r="AB220" s="36"/>
      <c r="AC220" s="36"/>
      <c r="AD220" s="36"/>
      <c r="AE220" s="36"/>
      <c r="AR220" s="192" t="s">
        <v>254</v>
      </c>
      <c r="AT220" s="192" t="s">
        <v>442</v>
      </c>
      <c r="AU220" s="192" t="s">
        <v>79</v>
      </c>
      <c r="AY220" s="19" t="s">
        <v>211</v>
      </c>
      <c r="BE220" s="193">
        <f t="shared" ref="BE220:BE226" si="54">IF(N220="základní",J220,0)</f>
        <v>0</v>
      </c>
      <c r="BF220" s="193">
        <f t="shared" ref="BF220:BF226" si="55">IF(N220="snížená",J220,0)</f>
        <v>0</v>
      </c>
      <c r="BG220" s="193">
        <f t="shared" ref="BG220:BG226" si="56">IF(N220="zákl. přenesená",J220,0)</f>
        <v>0</v>
      </c>
      <c r="BH220" s="193">
        <f t="shared" ref="BH220:BH226" si="57">IF(N220="sníž. přenesená",J220,0)</f>
        <v>0</v>
      </c>
      <c r="BI220" s="193">
        <f t="shared" ref="BI220:BI226" si="58">IF(N220="nulová",J220,0)</f>
        <v>0</v>
      </c>
      <c r="BJ220" s="19" t="s">
        <v>79</v>
      </c>
      <c r="BK220" s="193">
        <f t="shared" ref="BK220:BK226" si="59">ROUND(I220*H220,2)</f>
        <v>0</v>
      </c>
      <c r="BL220" s="19" t="s">
        <v>148</v>
      </c>
      <c r="BM220" s="192" t="s">
        <v>2539</v>
      </c>
    </row>
    <row r="221" spans="1:65" s="2" customFormat="1" ht="14.45" customHeight="1">
      <c r="A221" s="36"/>
      <c r="B221" s="37"/>
      <c r="C221" s="242" t="s">
        <v>827</v>
      </c>
      <c r="D221" s="242" t="s">
        <v>442</v>
      </c>
      <c r="E221" s="243" t="s">
        <v>2540</v>
      </c>
      <c r="F221" s="244" t="s">
        <v>2541</v>
      </c>
      <c r="G221" s="245" t="s">
        <v>147</v>
      </c>
      <c r="H221" s="246">
        <v>20</v>
      </c>
      <c r="I221" s="247"/>
      <c r="J221" s="248">
        <f t="shared" si="50"/>
        <v>0</v>
      </c>
      <c r="K221" s="244" t="s">
        <v>19</v>
      </c>
      <c r="L221" s="249"/>
      <c r="M221" s="250" t="s">
        <v>19</v>
      </c>
      <c r="N221" s="251" t="s">
        <v>43</v>
      </c>
      <c r="O221" s="66"/>
      <c r="P221" s="190">
        <f t="shared" si="51"/>
        <v>0</v>
      </c>
      <c r="Q221" s="190">
        <v>0</v>
      </c>
      <c r="R221" s="190">
        <f t="shared" si="52"/>
        <v>0</v>
      </c>
      <c r="S221" s="190">
        <v>0</v>
      </c>
      <c r="T221" s="191">
        <f t="shared" si="53"/>
        <v>0</v>
      </c>
      <c r="U221" s="36"/>
      <c r="V221" s="36"/>
      <c r="W221" s="36"/>
      <c r="X221" s="36"/>
      <c r="Y221" s="36"/>
      <c r="Z221" s="36"/>
      <c r="AA221" s="36"/>
      <c r="AB221" s="36"/>
      <c r="AC221" s="36"/>
      <c r="AD221" s="36"/>
      <c r="AE221" s="36"/>
      <c r="AR221" s="192" t="s">
        <v>254</v>
      </c>
      <c r="AT221" s="192" t="s">
        <v>442</v>
      </c>
      <c r="AU221" s="192" t="s">
        <v>79</v>
      </c>
      <c r="AY221" s="19" t="s">
        <v>211</v>
      </c>
      <c r="BE221" s="193">
        <f t="shared" si="54"/>
        <v>0</v>
      </c>
      <c r="BF221" s="193">
        <f t="shared" si="55"/>
        <v>0</v>
      </c>
      <c r="BG221" s="193">
        <f t="shared" si="56"/>
        <v>0</v>
      </c>
      <c r="BH221" s="193">
        <f t="shared" si="57"/>
        <v>0</v>
      </c>
      <c r="BI221" s="193">
        <f t="shared" si="58"/>
        <v>0</v>
      </c>
      <c r="BJ221" s="19" t="s">
        <v>79</v>
      </c>
      <c r="BK221" s="193">
        <f t="shared" si="59"/>
        <v>0</v>
      </c>
      <c r="BL221" s="19" t="s">
        <v>148</v>
      </c>
      <c r="BM221" s="192" t="s">
        <v>2542</v>
      </c>
    </row>
    <row r="222" spans="1:65" s="2" customFormat="1" ht="14.45" customHeight="1">
      <c r="A222" s="36"/>
      <c r="B222" s="37"/>
      <c r="C222" s="242" t="s">
        <v>833</v>
      </c>
      <c r="D222" s="242" t="s">
        <v>442</v>
      </c>
      <c r="E222" s="243" t="s">
        <v>2543</v>
      </c>
      <c r="F222" s="244" t="s">
        <v>2544</v>
      </c>
      <c r="G222" s="245" t="s">
        <v>1691</v>
      </c>
      <c r="H222" s="246">
        <v>6</v>
      </c>
      <c r="I222" s="247"/>
      <c r="J222" s="248">
        <f t="shared" si="50"/>
        <v>0</v>
      </c>
      <c r="K222" s="244" t="s">
        <v>19</v>
      </c>
      <c r="L222" s="249"/>
      <c r="M222" s="250" t="s">
        <v>19</v>
      </c>
      <c r="N222" s="251" t="s">
        <v>43</v>
      </c>
      <c r="O222" s="66"/>
      <c r="P222" s="190">
        <f t="shared" si="51"/>
        <v>0</v>
      </c>
      <c r="Q222" s="190">
        <v>0</v>
      </c>
      <c r="R222" s="190">
        <f t="shared" si="52"/>
        <v>0</v>
      </c>
      <c r="S222" s="190">
        <v>0</v>
      </c>
      <c r="T222" s="191">
        <f t="shared" si="53"/>
        <v>0</v>
      </c>
      <c r="U222" s="36"/>
      <c r="V222" s="36"/>
      <c r="W222" s="36"/>
      <c r="X222" s="36"/>
      <c r="Y222" s="36"/>
      <c r="Z222" s="36"/>
      <c r="AA222" s="36"/>
      <c r="AB222" s="36"/>
      <c r="AC222" s="36"/>
      <c r="AD222" s="36"/>
      <c r="AE222" s="36"/>
      <c r="AR222" s="192" t="s">
        <v>254</v>
      </c>
      <c r="AT222" s="192" t="s">
        <v>442</v>
      </c>
      <c r="AU222" s="192" t="s">
        <v>79</v>
      </c>
      <c r="AY222" s="19" t="s">
        <v>211</v>
      </c>
      <c r="BE222" s="193">
        <f t="shared" si="54"/>
        <v>0</v>
      </c>
      <c r="BF222" s="193">
        <f t="shared" si="55"/>
        <v>0</v>
      </c>
      <c r="BG222" s="193">
        <f t="shared" si="56"/>
        <v>0</v>
      </c>
      <c r="BH222" s="193">
        <f t="shared" si="57"/>
        <v>0</v>
      </c>
      <c r="BI222" s="193">
        <f t="shared" si="58"/>
        <v>0</v>
      </c>
      <c r="BJ222" s="19" t="s">
        <v>79</v>
      </c>
      <c r="BK222" s="193">
        <f t="shared" si="59"/>
        <v>0</v>
      </c>
      <c r="BL222" s="19" t="s">
        <v>148</v>
      </c>
      <c r="BM222" s="192" t="s">
        <v>2545</v>
      </c>
    </row>
    <row r="223" spans="1:65" s="2" customFormat="1" ht="14.45" customHeight="1">
      <c r="A223" s="36"/>
      <c r="B223" s="37"/>
      <c r="C223" s="242" t="s">
        <v>838</v>
      </c>
      <c r="D223" s="242" t="s">
        <v>442</v>
      </c>
      <c r="E223" s="243" t="s">
        <v>2546</v>
      </c>
      <c r="F223" s="244" t="s">
        <v>2547</v>
      </c>
      <c r="G223" s="245" t="s">
        <v>1691</v>
      </c>
      <c r="H223" s="246">
        <v>1</v>
      </c>
      <c r="I223" s="247"/>
      <c r="J223" s="248">
        <f t="shared" si="50"/>
        <v>0</v>
      </c>
      <c r="K223" s="244" t="s">
        <v>19</v>
      </c>
      <c r="L223" s="249"/>
      <c r="M223" s="250" t="s">
        <v>19</v>
      </c>
      <c r="N223" s="251" t="s">
        <v>43</v>
      </c>
      <c r="O223" s="66"/>
      <c r="P223" s="190">
        <f t="shared" si="51"/>
        <v>0</v>
      </c>
      <c r="Q223" s="190">
        <v>0</v>
      </c>
      <c r="R223" s="190">
        <f t="shared" si="52"/>
        <v>0</v>
      </c>
      <c r="S223" s="190">
        <v>0</v>
      </c>
      <c r="T223" s="191">
        <f t="shared" si="53"/>
        <v>0</v>
      </c>
      <c r="U223" s="36"/>
      <c r="V223" s="36"/>
      <c r="W223" s="36"/>
      <c r="X223" s="36"/>
      <c r="Y223" s="36"/>
      <c r="Z223" s="36"/>
      <c r="AA223" s="36"/>
      <c r="AB223" s="36"/>
      <c r="AC223" s="36"/>
      <c r="AD223" s="36"/>
      <c r="AE223" s="36"/>
      <c r="AR223" s="192" t="s">
        <v>254</v>
      </c>
      <c r="AT223" s="192" t="s">
        <v>442</v>
      </c>
      <c r="AU223" s="192" t="s">
        <v>79</v>
      </c>
      <c r="AY223" s="19" t="s">
        <v>211</v>
      </c>
      <c r="BE223" s="193">
        <f t="shared" si="54"/>
        <v>0</v>
      </c>
      <c r="BF223" s="193">
        <f t="shared" si="55"/>
        <v>0</v>
      </c>
      <c r="BG223" s="193">
        <f t="shared" si="56"/>
        <v>0</v>
      </c>
      <c r="BH223" s="193">
        <f t="shared" si="57"/>
        <v>0</v>
      </c>
      <c r="BI223" s="193">
        <f t="shared" si="58"/>
        <v>0</v>
      </c>
      <c r="BJ223" s="19" t="s">
        <v>79</v>
      </c>
      <c r="BK223" s="193">
        <f t="shared" si="59"/>
        <v>0</v>
      </c>
      <c r="BL223" s="19" t="s">
        <v>148</v>
      </c>
      <c r="BM223" s="192" t="s">
        <v>2548</v>
      </c>
    </row>
    <row r="224" spans="1:65" s="2" customFormat="1" ht="14.45" customHeight="1">
      <c r="A224" s="36"/>
      <c r="B224" s="37"/>
      <c r="C224" s="242" t="s">
        <v>844</v>
      </c>
      <c r="D224" s="242" t="s">
        <v>442</v>
      </c>
      <c r="E224" s="243" t="s">
        <v>2549</v>
      </c>
      <c r="F224" s="244" t="s">
        <v>2550</v>
      </c>
      <c r="G224" s="245" t="s">
        <v>147</v>
      </c>
      <c r="H224" s="246">
        <v>30</v>
      </c>
      <c r="I224" s="247"/>
      <c r="J224" s="248">
        <f t="shared" si="50"/>
        <v>0</v>
      </c>
      <c r="K224" s="244" t="s">
        <v>19</v>
      </c>
      <c r="L224" s="249"/>
      <c r="M224" s="250" t="s">
        <v>19</v>
      </c>
      <c r="N224" s="251" t="s">
        <v>43</v>
      </c>
      <c r="O224" s="66"/>
      <c r="P224" s="190">
        <f t="shared" si="51"/>
        <v>0</v>
      </c>
      <c r="Q224" s="190">
        <v>0</v>
      </c>
      <c r="R224" s="190">
        <f t="shared" si="52"/>
        <v>0</v>
      </c>
      <c r="S224" s="190">
        <v>0</v>
      </c>
      <c r="T224" s="191">
        <f t="shared" si="53"/>
        <v>0</v>
      </c>
      <c r="U224" s="36"/>
      <c r="V224" s="36"/>
      <c r="W224" s="36"/>
      <c r="X224" s="36"/>
      <c r="Y224" s="36"/>
      <c r="Z224" s="36"/>
      <c r="AA224" s="36"/>
      <c r="AB224" s="36"/>
      <c r="AC224" s="36"/>
      <c r="AD224" s="36"/>
      <c r="AE224" s="36"/>
      <c r="AR224" s="192" t="s">
        <v>254</v>
      </c>
      <c r="AT224" s="192" t="s">
        <v>442</v>
      </c>
      <c r="AU224" s="192" t="s">
        <v>79</v>
      </c>
      <c r="AY224" s="19" t="s">
        <v>211</v>
      </c>
      <c r="BE224" s="193">
        <f t="shared" si="54"/>
        <v>0</v>
      </c>
      <c r="BF224" s="193">
        <f t="shared" si="55"/>
        <v>0</v>
      </c>
      <c r="BG224" s="193">
        <f t="shared" si="56"/>
        <v>0</v>
      </c>
      <c r="BH224" s="193">
        <f t="shared" si="57"/>
        <v>0</v>
      </c>
      <c r="BI224" s="193">
        <f t="shared" si="58"/>
        <v>0</v>
      </c>
      <c r="BJ224" s="19" t="s">
        <v>79</v>
      </c>
      <c r="BK224" s="193">
        <f t="shared" si="59"/>
        <v>0</v>
      </c>
      <c r="BL224" s="19" t="s">
        <v>148</v>
      </c>
      <c r="BM224" s="192" t="s">
        <v>2551</v>
      </c>
    </row>
    <row r="225" spans="1:65" s="2" customFormat="1" ht="14.45" customHeight="1">
      <c r="A225" s="36"/>
      <c r="B225" s="37"/>
      <c r="C225" s="242" t="s">
        <v>849</v>
      </c>
      <c r="D225" s="242" t="s">
        <v>442</v>
      </c>
      <c r="E225" s="243" t="s">
        <v>2552</v>
      </c>
      <c r="F225" s="244" t="s">
        <v>2553</v>
      </c>
      <c r="G225" s="245" t="s">
        <v>147</v>
      </c>
      <c r="H225" s="246">
        <v>40</v>
      </c>
      <c r="I225" s="247"/>
      <c r="J225" s="248">
        <f t="shared" si="50"/>
        <v>0</v>
      </c>
      <c r="K225" s="244" t="s">
        <v>19</v>
      </c>
      <c r="L225" s="249"/>
      <c r="M225" s="250" t="s">
        <v>19</v>
      </c>
      <c r="N225" s="251" t="s">
        <v>43</v>
      </c>
      <c r="O225" s="66"/>
      <c r="P225" s="190">
        <f t="shared" si="51"/>
        <v>0</v>
      </c>
      <c r="Q225" s="190">
        <v>0</v>
      </c>
      <c r="R225" s="190">
        <f t="shared" si="52"/>
        <v>0</v>
      </c>
      <c r="S225" s="190">
        <v>0</v>
      </c>
      <c r="T225" s="191">
        <f t="shared" si="53"/>
        <v>0</v>
      </c>
      <c r="U225" s="36"/>
      <c r="V225" s="36"/>
      <c r="W225" s="36"/>
      <c r="X225" s="36"/>
      <c r="Y225" s="36"/>
      <c r="Z225" s="36"/>
      <c r="AA225" s="36"/>
      <c r="AB225" s="36"/>
      <c r="AC225" s="36"/>
      <c r="AD225" s="36"/>
      <c r="AE225" s="36"/>
      <c r="AR225" s="192" t="s">
        <v>254</v>
      </c>
      <c r="AT225" s="192" t="s">
        <v>442</v>
      </c>
      <c r="AU225" s="192" t="s">
        <v>79</v>
      </c>
      <c r="AY225" s="19" t="s">
        <v>211</v>
      </c>
      <c r="BE225" s="193">
        <f t="shared" si="54"/>
        <v>0</v>
      </c>
      <c r="BF225" s="193">
        <f t="shared" si="55"/>
        <v>0</v>
      </c>
      <c r="BG225" s="193">
        <f t="shared" si="56"/>
        <v>0</v>
      </c>
      <c r="BH225" s="193">
        <f t="shared" si="57"/>
        <v>0</v>
      </c>
      <c r="BI225" s="193">
        <f t="shared" si="58"/>
        <v>0</v>
      </c>
      <c r="BJ225" s="19" t="s">
        <v>79</v>
      </c>
      <c r="BK225" s="193">
        <f t="shared" si="59"/>
        <v>0</v>
      </c>
      <c r="BL225" s="19" t="s">
        <v>148</v>
      </c>
      <c r="BM225" s="192" t="s">
        <v>2554</v>
      </c>
    </row>
    <row r="226" spans="1:65" s="2" customFormat="1" ht="14.45" customHeight="1">
      <c r="A226" s="36"/>
      <c r="B226" s="37"/>
      <c r="C226" s="242" t="s">
        <v>854</v>
      </c>
      <c r="D226" s="242" t="s">
        <v>442</v>
      </c>
      <c r="E226" s="243" t="s">
        <v>2555</v>
      </c>
      <c r="F226" s="244" t="s">
        <v>2556</v>
      </c>
      <c r="G226" s="245" t="s">
        <v>147</v>
      </c>
      <c r="H226" s="246">
        <v>50</v>
      </c>
      <c r="I226" s="247"/>
      <c r="J226" s="248">
        <f t="shared" si="50"/>
        <v>0</v>
      </c>
      <c r="K226" s="244" t="s">
        <v>19</v>
      </c>
      <c r="L226" s="249"/>
      <c r="M226" s="250" t="s">
        <v>19</v>
      </c>
      <c r="N226" s="251" t="s">
        <v>43</v>
      </c>
      <c r="O226" s="66"/>
      <c r="P226" s="190">
        <f t="shared" si="51"/>
        <v>0</v>
      </c>
      <c r="Q226" s="190">
        <v>0</v>
      </c>
      <c r="R226" s="190">
        <f t="shared" si="52"/>
        <v>0</v>
      </c>
      <c r="S226" s="190">
        <v>0</v>
      </c>
      <c r="T226" s="191">
        <f t="shared" si="53"/>
        <v>0</v>
      </c>
      <c r="U226" s="36"/>
      <c r="V226" s="36"/>
      <c r="W226" s="36"/>
      <c r="X226" s="36"/>
      <c r="Y226" s="36"/>
      <c r="Z226" s="36"/>
      <c r="AA226" s="36"/>
      <c r="AB226" s="36"/>
      <c r="AC226" s="36"/>
      <c r="AD226" s="36"/>
      <c r="AE226" s="36"/>
      <c r="AR226" s="192" t="s">
        <v>254</v>
      </c>
      <c r="AT226" s="192" t="s">
        <v>442</v>
      </c>
      <c r="AU226" s="192" t="s">
        <v>79</v>
      </c>
      <c r="AY226" s="19" t="s">
        <v>211</v>
      </c>
      <c r="BE226" s="193">
        <f t="shared" si="54"/>
        <v>0</v>
      </c>
      <c r="BF226" s="193">
        <f t="shared" si="55"/>
        <v>0</v>
      </c>
      <c r="BG226" s="193">
        <f t="shared" si="56"/>
        <v>0</v>
      </c>
      <c r="BH226" s="193">
        <f t="shared" si="57"/>
        <v>0</v>
      </c>
      <c r="BI226" s="193">
        <f t="shared" si="58"/>
        <v>0</v>
      </c>
      <c r="BJ226" s="19" t="s">
        <v>79</v>
      </c>
      <c r="BK226" s="193">
        <f t="shared" si="59"/>
        <v>0</v>
      </c>
      <c r="BL226" s="19" t="s">
        <v>148</v>
      </c>
      <c r="BM226" s="192" t="s">
        <v>2557</v>
      </c>
    </row>
    <row r="227" spans="1:65" s="12" customFormat="1" ht="25.9" customHeight="1">
      <c r="B227" s="165"/>
      <c r="C227" s="166"/>
      <c r="D227" s="167" t="s">
        <v>71</v>
      </c>
      <c r="E227" s="168" t="s">
        <v>1754</v>
      </c>
      <c r="F227" s="168" t="s">
        <v>1755</v>
      </c>
      <c r="G227" s="166"/>
      <c r="H227" s="166"/>
      <c r="I227" s="169"/>
      <c r="J227" s="170">
        <f>BK227</f>
        <v>0</v>
      </c>
      <c r="K227" s="166"/>
      <c r="L227" s="171"/>
      <c r="M227" s="172"/>
      <c r="N227" s="173"/>
      <c r="O227" s="173"/>
      <c r="P227" s="174">
        <f>SUM(P228:P230)</f>
        <v>0</v>
      </c>
      <c r="Q227" s="173"/>
      <c r="R227" s="174">
        <f>SUM(R228:R230)</f>
        <v>0</v>
      </c>
      <c r="S227" s="173"/>
      <c r="T227" s="175">
        <f>SUM(T228:T230)</f>
        <v>0</v>
      </c>
      <c r="AR227" s="176" t="s">
        <v>79</v>
      </c>
      <c r="AT227" s="177" t="s">
        <v>71</v>
      </c>
      <c r="AU227" s="177" t="s">
        <v>72</v>
      </c>
      <c r="AY227" s="176" t="s">
        <v>211</v>
      </c>
      <c r="BK227" s="178">
        <f>SUM(BK228:BK230)</f>
        <v>0</v>
      </c>
    </row>
    <row r="228" spans="1:65" s="2" customFormat="1" ht="14.45" customHeight="1">
      <c r="A228" s="36"/>
      <c r="B228" s="37"/>
      <c r="C228" s="242" t="s">
        <v>859</v>
      </c>
      <c r="D228" s="242" t="s">
        <v>442</v>
      </c>
      <c r="E228" s="243" t="s">
        <v>2558</v>
      </c>
      <c r="F228" s="244" t="s">
        <v>1757</v>
      </c>
      <c r="G228" s="245" t="s">
        <v>1691</v>
      </c>
      <c r="H228" s="246">
        <v>1</v>
      </c>
      <c r="I228" s="247"/>
      <c r="J228" s="248">
        <f>ROUND(I228*H228,2)</f>
        <v>0</v>
      </c>
      <c r="K228" s="244" t="s">
        <v>19</v>
      </c>
      <c r="L228" s="249"/>
      <c r="M228" s="250" t="s">
        <v>19</v>
      </c>
      <c r="N228" s="251" t="s">
        <v>43</v>
      </c>
      <c r="O228" s="66"/>
      <c r="P228" s="190">
        <f>O228*H228</f>
        <v>0</v>
      </c>
      <c r="Q228" s="190">
        <v>0</v>
      </c>
      <c r="R228" s="190">
        <f>Q228*H228</f>
        <v>0</v>
      </c>
      <c r="S228" s="190">
        <v>0</v>
      </c>
      <c r="T228" s="191">
        <f>S228*H228</f>
        <v>0</v>
      </c>
      <c r="U228" s="36"/>
      <c r="V228" s="36"/>
      <c r="W228" s="36"/>
      <c r="X228" s="36"/>
      <c r="Y228" s="36"/>
      <c r="Z228" s="36"/>
      <c r="AA228" s="36"/>
      <c r="AB228" s="36"/>
      <c r="AC228" s="36"/>
      <c r="AD228" s="36"/>
      <c r="AE228" s="36"/>
      <c r="AR228" s="192" t="s">
        <v>254</v>
      </c>
      <c r="AT228" s="192" t="s">
        <v>442</v>
      </c>
      <c r="AU228" s="192" t="s">
        <v>79</v>
      </c>
      <c r="AY228" s="19" t="s">
        <v>211</v>
      </c>
      <c r="BE228" s="193">
        <f>IF(N228="základní",J228,0)</f>
        <v>0</v>
      </c>
      <c r="BF228" s="193">
        <f>IF(N228="snížená",J228,0)</f>
        <v>0</v>
      </c>
      <c r="BG228" s="193">
        <f>IF(N228="zákl. přenesená",J228,0)</f>
        <v>0</v>
      </c>
      <c r="BH228" s="193">
        <f>IF(N228="sníž. přenesená",J228,0)</f>
        <v>0</v>
      </c>
      <c r="BI228" s="193">
        <f>IF(N228="nulová",J228,0)</f>
        <v>0</v>
      </c>
      <c r="BJ228" s="19" t="s">
        <v>79</v>
      </c>
      <c r="BK228" s="193">
        <f>ROUND(I228*H228,2)</f>
        <v>0</v>
      </c>
      <c r="BL228" s="19" t="s">
        <v>148</v>
      </c>
      <c r="BM228" s="192" t="s">
        <v>2559</v>
      </c>
    </row>
    <row r="229" spans="1:65" s="2" customFormat="1" ht="14.45" customHeight="1">
      <c r="A229" s="36"/>
      <c r="B229" s="37"/>
      <c r="C229" s="242" t="s">
        <v>864</v>
      </c>
      <c r="D229" s="242" t="s">
        <v>442</v>
      </c>
      <c r="E229" s="243" t="s">
        <v>2560</v>
      </c>
      <c r="F229" s="244" t="s">
        <v>1759</v>
      </c>
      <c r="G229" s="245" t="s">
        <v>1691</v>
      </c>
      <c r="H229" s="246">
        <v>1</v>
      </c>
      <c r="I229" s="247"/>
      <c r="J229" s="248">
        <f>ROUND(I229*H229,2)</f>
        <v>0</v>
      </c>
      <c r="K229" s="244" t="s">
        <v>19</v>
      </c>
      <c r="L229" s="249"/>
      <c r="M229" s="250" t="s">
        <v>19</v>
      </c>
      <c r="N229" s="251" t="s">
        <v>43</v>
      </c>
      <c r="O229" s="66"/>
      <c r="P229" s="190">
        <f>O229*H229</f>
        <v>0</v>
      </c>
      <c r="Q229" s="190">
        <v>0</v>
      </c>
      <c r="R229" s="190">
        <f>Q229*H229</f>
        <v>0</v>
      </c>
      <c r="S229" s="190">
        <v>0</v>
      </c>
      <c r="T229" s="191">
        <f>S229*H229</f>
        <v>0</v>
      </c>
      <c r="U229" s="36"/>
      <c r="V229" s="36"/>
      <c r="W229" s="36"/>
      <c r="X229" s="36"/>
      <c r="Y229" s="36"/>
      <c r="Z229" s="36"/>
      <c r="AA229" s="36"/>
      <c r="AB229" s="36"/>
      <c r="AC229" s="36"/>
      <c r="AD229" s="36"/>
      <c r="AE229" s="36"/>
      <c r="AR229" s="192" t="s">
        <v>254</v>
      </c>
      <c r="AT229" s="192" t="s">
        <v>442</v>
      </c>
      <c r="AU229" s="192" t="s">
        <v>79</v>
      </c>
      <c r="AY229" s="19" t="s">
        <v>211</v>
      </c>
      <c r="BE229" s="193">
        <f>IF(N229="základní",J229,0)</f>
        <v>0</v>
      </c>
      <c r="BF229" s="193">
        <f>IF(N229="snížená",J229,0)</f>
        <v>0</v>
      </c>
      <c r="BG229" s="193">
        <f>IF(N229="zákl. přenesená",J229,0)</f>
        <v>0</v>
      </c>
      <c r="BH229" s="193">
        <f>IF(N229="sníž. přenesená",J229,0)</f>
        <v>0</v>
      </c>
      <c r="BI229" s="193">
        <f>IF(N229="nulová",J229,0)</f>
        <v>0</v>
      </c>
      <c r="BJ229" s="19" t="s">
        <v>79</v>
      </c>
      <c r="BK229" s="193">
        <f>ROUND(I229*H229,2)</f>
        <v>0</v>
      </c>
      <c r="BL229" s="19" t="s">
        <v>148</v>
      </c>
      <c r="BM229" s="192" t="s">
        <v>2561</v>
      </c>
    </row>
    <row r="230" spans="1:65" s="2" customFormat="1" ht="14.45" customHeight="1">
      <c r="A230" s="36"/>
      <c r="B230" s="37"/>
      <c r="C230" s="242" t="s">
        <v>870</v>
      </c>
      <c r="D230" s="242" t="s">
        <v>442</v>
      </c>
      <c r="E230" s="243" t="s">
        <v>2562</v>
      </c>
      <c r="F230" s="244" t="s">
        <v>2563</v>
      </c>
      <c r="G230" s="245" t="s">
        <v>1691</v>
      </c>
      <c r="H230" s="246">
        <v>6</v>
      </c>
      <c r="I230" s="247"/>
      <c r="J230" s="248">
        <f>ROUND(I230*H230,2)</f>
        <v>0</v>
      </c>
      <c r="K230" s="244" t="s">
        <v>19</v>
      </c>
      <c r="L230" s="249"/>
      <c r="M230" s="250" t="s">
        <v>19</v>
      </c>
      <c r="N230" s="251" t="s">
        <v>43</v>
      </c>
      <c r="O230" s="66"/>
      <c r="P230" s="190">
        <f>O230*H230</f>
        <v>0</v>
      </c>
      <c r="Q230" s="190">
        <v>0</v>
      </c>
      <c r="R230" s="190">
        <f>Q230*H230</f>
        <v>0</v>
      </c>
      <c r="S230" s="190">
        <v>0</v>
      </c>
      <c r="T230" s="191">
        <f>S230*H230</f>
        <v>0</v>
      </c>
      <c r="U230" s="36"/>
      <c r="V230" s="36"/>
      <c r="W230" s="36"/>
      <c r="X230" s="36"/>
      <c r="Y230" s="36"/>
      <c r="Z230" s="36"/>
      <c r="AA230" s="36"/>
      <c r="AB230" s="36"/>
      <c r="AC230" s="36"/>
      <c r="AD230" s="36"/>
      <c r="AE230" s="36"/>
      <c r="AR230" s="192" t="s">
        <v>254</v>
      </c>
      <c r="AT230" s="192" t="s">
        <v>442</v>
      </c>
      <c r="AU230" s="192" t="s">
        <v>79</v>
      </c>
      <c r="AY230" s="19" t="s">
        <v>211</v>
      </c>
      <c r="BE230" s="193">
        <f>IF(N230="základní",J230,0)</f>
        <v>0</v>
      </c>
      <c r="BF230" s="193">
        <f>IF(N230="snížená",J230,0)</f>
        <v>0</v>
      </c>
      <c r="BG230" s="193">
        <f>IF(N230="zákl. přenesená",J230,0)</f>
        <v>0</v>
      </c>
      <c r="BH230" s="193">
        <f>IF(N230="sníž. přenesená",J230,0)</f>
        <v>0</v>
      </c>
      <c r="BI230" s="193">
        <f>IF(N230="nulová",J230,0)</f>
        <v>0</v>
      </c>
      <c r="BJ230" s="19" t="s">
        <v>79</v>
      </c>
      <c r="BK230" s="193">
        <f>ROUND(I230*H230,2)</f>
        <v>0</v>
      </c>
      <c r="BL230" s="19" t="s">
        <v>148</v>
      </c>
      <c r="BM230" s="192" t="s">
        <v>2564</v>
      </c>
    </row>
    <row r="231" spans="1:65" s="12" customFormat="1" ht="25.9" customHeight="1">
      <c r="B231" s="165"/>
      <c r="C231" s="166"/>
      <c r="D231" s="167" t="s">
        <v>71</v>
      </c>
      <c r="E231" s="168" t="s">
        <v>1760</v>
      </c>
      <c r="F231" s="168" t="s">
        <v>1761</v>
      </c>
      <c r="G231" s="166"/>
      <c r="H231" s="166"/>
      <c r="I231" s="169"/>
      <c r="J231" s="170">
        <f>BK231</f>
        <v>0</v>
      </c>
      <c r="K231" s="166"/>
      <c r="L231" s="171"/>
      <c r="M231" s="172"/>
      <c r="N231" s="173"/>
      <c r="O231" s="173"/>
      <c r="P231" s="174">
        <f>SUM(P232:P249)</f>
        <v>0</v>
      </c>
      <c r="Q231" s="173"/>
      <c r="R231" s="174">
        <f>SUM(R232:R249)</f>
        <v>0</v>
      </c>
      <c r="S231" s="173"/>
      <c r="T231" s="175">
        <f>SUM(T232:T249)</f>
        <v>0</v>
      </c>
      <c r="AR231" s="176" t="s">
        <v>79</v>
      </c>
      <c r="AT231" s="177" t="s">
        <v>71</v>
      </c>
      <c r="AU231" s="177" t="s">
        <v>72</v>
      </c>
      <c r="AY231" s="176" t="s">
        <v>211</v>
      </c>
      <c r="BK231" s="178">
        <f>SUM(BK232:BK249)</f>
        <v>0</v>
      </c>
    </row>
    <row r="232" spans="1:65" s="2" customFormat="1" ht="14.45" customHeight="1">
      <c r="A232" s="36"/>
      <c r="B232" s="37"/>
      <c r="C232" s="181" t="s">
        <v>876</v>
      </c>
      <c r="D232" s="181" t="s">
        <v>213</v>
      </c>
      <c r="E232" s="182" t="s">
        <v>2565</v>
      </c>
      <c r="F232" s="183" t="s">
        <v>2566</v>
      </c>
      <c r="G232" s="184" t="s">
        <v>1691</v>
      </c>
      <c r="H232" s="185">
        <v>5</v>
      </c>
      <c r="I232" s="186"/>
      <c r="J232" s="187">
        <f t="shared" ref="J232:J249" si="60">ROUND(I232*H232,2)</f>
        <v>0</v>
      </c>
      <c r="K232" s="183" t="s">
        <v>19</v>
      </c>
      <c r="L232" s="41"/>
      <c r="M232" s="188" t="s">
        <v>19</v>
      </c>
      <c r="N232" s="189" t="s">
        <v>43</v>
      </c>
      <c r="O232" s="66"/>
      <c r="P232" s="190">
        <f t="shared" ref="P232:P249" si="61">O232*H232</f>
        <v>0</v>
      </c>
      <c r="Q232" s="190">
        <v>0</v>
      </c>
      <c r="R232" s="190">
        <f t="shared" ref="R232:R249" si="62">Q232*H232</f>
        <v>0</v>
      </c>
      <c r="S232" s="190">
        <v>0</v>
      </c>
      <c r="T232" s="191">
        <f t="shared" ref="T232:T249" si="63">S232*H232</f>
        <v>0</v>
      </c>
      <c r="U232" s="36"/>
      <c r="V232" s="36"/>
      <c r="W232" s="36"/>
      <c r="X232" s="36"/>
      <c r="Y232" s="36"/>
      <c r="Z232" s="36"/>
      <c r="AA232" s="36"/>
      <c r="AB232" s="36"/>
      <c r="AC232" s="36"/>
      <c r="AD232" s="36"/>
      <c r="AE232" s="36"/>
      <c r="AR232" s="192" t="s">
        <v>148</v>
      </c>
      <c r="AT232" s="192" t="s">
        <v>213</v>
      </c>
      <c r="AU232" s="192" t="s">
        <v>79</v>
      </c>
      <c r="AY232" s="19" t="s">
        <v>211</v>
      </c>
      <c r="BE232" s="193">
        <f t="shared" ref="BE232:BE249" si="64">IF(N232="základní",J232,0)</f>
        <v>0</v>
      </c>
      <c r="BF232" s="193">
        <f t="shared" ref="BF232:BF249" si="65">IF(N232="snížená",J232,0)</f>
        <v>0</v>
      </c>
      <c r="BG232" s="193">
        <f t="shared" ref="BG232:BG249" si="66">IF(N232="zákl. přenesená",J232,0)</f>
        <v>0</v>
      </c>
      <c r="BH232" s="193">
        <f t="shared" ref="BH232:BH249" si="67">IF(N232="sníž. přenesená",J232,0)</f>
        <v>0</v>
      </c>
      <c r="BI232" s="193">
        <f t="shared" ref="BI232:BI249" si="68">IF(N232="nulová",J232,0)</f>
        <v>0</v>
      </c>
      <c r="BJ232" s="19" t="s">
        <v>79</v>
      </c>
      <c r="BK232" s="193">
        <f t="shared" ref="BK232:BK249" si="69">ROUND(I232*H232,2)</f>
        <v>0</v>
      </c>
      <c r="BL232" s="19" t="s">
        <v>148</v>
      </c>
      <c r="BM232" s="192" t="s">
        <v>2567</v>
      </c>
    </row>
    <row r="233" spans="1:65" s="2" customFormat="1" ht="14.45" customHeight="1">
      <c r="A233" s="36"/>
      <c r="B233" s="37"/>
      <c r="C233" s="181" t="s">
        <v>881</v>
      </c>
      <c r="D233" s="181" t="s">
        <v>213</v>
      </c>
      <c r="E233" s="182" t="s">
        <v>1762</v>
      </c>
      <c r="F233" s="183" t="s">
        <v>1763</v>
      </c>
      <c r="G233" s="184" t="s">
        <v>1691</v>
      </c>
      <c r="H233" s="185">
        <v>2</v>
      </c>
      <c r="I233" s="186"/>
      <c r="J233" s="187">
        <f t="shared" si="60"/>
        <v>0</v>
      </c>
      <c r="K233" s="183" t="s">
        <v>19</v>
      </c>
      <c r="L233" s="41"/>
      <c r="M233" s="188" t="s">
        <v>19</v>
      </c>
      <c r="N233" s="189" t="s">
        <v>43</v>
      </c>
      <c r="O233" s="66"/>
      <c r="P233" s="190">
        <f t="shared" si="61"/>
        <v>0</v>
      </c>
      <c r="Q233" s="190">
        <v>0</v>
      </c>
      <c r="R233" s="190">
        <f t="shared" si="62"/>
        <v>0</v>
      </c>
      <c r="S233" s="190">
        <v>0</v>
      </c>
      <c r="T233" s="191">
        <f t="shared" si="63"/>
        <v>0</v>
      </c>
      <c r="U233" s="36"/>
      <c r="V233" s="36"/>
      <c r="W233" s="36"/>
      <c r="X233" s="36"/>
      <c r="Y233" s="36"/>
      <c r="Z233" s="36"/>
      <c r="AA233" s="36"/>
      <c r="AB233" s="36"/>
      <c r="AC233" s="36"/>
      <c r="AD233" s="36"/>
      <c r="AE233" s="36"/>
      <c r="AR233" s="192" t="s">
        <v>148</v>
      </c>
      <c r="AT233" s="192" t="s">
        <v>213</v>
      </c>
      <c r="AU233" s="192" t="s">
        <v>79</v>
      </c>
      <c r="AY233" s="19" t="s">
        <v>211</v>
      </c>
      <c r="BE233" s="193">
        <f t="shared" si="64"/>
        <v>0</v>
      </c>
      <c r="BF233" s="193">
        <f t="shared" si="65"/>
        <v>0</v>
      </c>
      <c r="BG233" s="193">
        <f t="shared" si="66"/>
        <v>0</v>
      </c>
      <c r="BH233" s="193">
        <f t="shared" si="67"/>
        <v>0</v>
      </c>
      <c r="BI233" s="193">
        <f t="shared" si="68"/>
        <v>0</v>
      </c>
      <c r="BJ233" s="19" t="s">
        <v>79</v>
      </c>
      <c r="BK233" s="193">
        <f t="shared" si="69"/>
        <v>0</v>
      </c>
      <c r="BL233" s="19" t="s">
        <v>148</v>
      </c>
      <c r="BM233" s="192" t="s">
        <v>2568</v>
      </c>
    </row>
    <row r="234" spans="1:65" s="2" customFormat="1" ht="14.45" customHeight="1">
      <c r="A234" s="36"/>
      <c r="B234" s="37"/>
      <c r="C234" s="181" t="s">
        <v>886</v>
      </c>
      <c r="D234" s="181" t="s">
        <v>213</v>
      </c>
      <c r="E234" s="182" t="s">
        <v>2569</v>
      </c>
      <c r="F234" s="183" t="s">
        <v>2570</v>
      </c>
      <c r="G234" s="184" t="s">
        <v>147</v>
      </c>
      <c r="H234" s="185">
        <v>290</v>
      </c>
      <c r="I234" s="186"/>
      <c r="J234" s="187">
        <f t="shared" si="60"/>
        <v>0</v>
      </c>
      <c r="K234" s="183" t="s">
        <v>19</v>
      </c>
      <c r="L234" s="41"/>
      <c r="M234" s="188" t="s">
        <v>19</v>
      </c>
      <c r="N234" s="189" t="s">
        <v>43</v>
      </c>
      <c r="O234" s="66"/>
      <c r="P234" s="190">
        <f t="shared" si="61"/>
        <v>0</v>
      </c>
      <c r="Q234" s="190">
        <v>0</v>
      </c>
      <c r="R234" s="190">
        <f t="shared" si="62"/>
        <v>0</v>
      </c>
      <c r="S234" s="190">
        <v>0</v>
      </c>
      <c r="T234" s="191">
        <f t="shared" si="63"/>
        <v>0</v>
      </c>
      <c r="U234" s="36"/>
      <c r="V234" s="36"/>
      <c r="W234" s="36"/>
      <c r="X234" s="36"/>
      <c r="Y234" s="36"/>
      <c r="Z234" s="36"/>
      <c r="AA234" s="36"/>
      <c r="AB234" s="36"/>
      <c r="AC234" s="36"/>
      <c r="AD234" s="36"/>
      <c r="AE234" s="36"/>
      <c r="AR234" s="192" t="s">
        <v>148</v>
      </c>
      <c r="AT234" s="192" t="s">
        <v>213</v>
      </c>
      <c r="AU234" s="192" t="s">
        <v>79</v>
      </c>
      <c r="AY234" s="19" t="s">
        <v>211</v>
      </c>
      <c r="BE234" s="193">
        <f t="shared" si="64"/>
        <v>0</v>
      </c>
      <c r="BF234" s="193">
        <f t="shared" si="65"/>
        <v>0</v>
      </c>
      <c r="BG234" s="193">
        <f t="shared" si="66"/>
        <v>0</v>
      </c>
      <c r="BH234" s="193">
        <f t="shared" si="67"/>
        <v>0</v>
      </c>
      <c r="BI234" s="193">
        <f t="shared" si="68"/>
        <v>0</v>
      </c>
      <c r="BJ234" s="19" t="s">
        <v>79</v>
      </c>
      <c r="BK234" s="193">
        <f t="shared" si="69"/>
        <v>0</v>
      </c>
      <c r="BL234" s="19" t="s">
        <v>148</v>
      </c>
      <c r="BM234" s="192" t="s">
        <v>2571</v>
      </c>
    </row>
    <row r="235" spans="1:65" s="2" customFormat="1" ht="14.45" customHeight="1">
      <c r="A235" s="36"/>
      <c r="B235" s="37"/>
      <c r="C235" s="181" t="s">
        <v>890</v>
      </c>
      <c r="D235" s="181" t="s">
        <v>213</v>
      </c>
      <c r="E235" s="182" t="s">
        <v>2572</v>
      </c>
      <c r="F235" s="183" t="s">
        <v>2573</v>
      </c>
      <c r="G235" s="184" t="s">
        <v>147</v>
      </c>
      <c r="H235" s="185">
        <v>180</v>
      </c>
      <c r="I235" s="186"/>
      <c r="J235" s="187">
        <f t="shared" si="60"/>
        <v>0</v>
      </c>
      <c r="K235" s="183" t="s">
        <v>19</v>
      </c>
      <c r="L235" s="41"/>
      <c r="M235" s="188" t="s">
        <v>19</v>
      </c>
      <c r="N235" s="189" t="s">
        <v>43</v>
      </c>
      <c r="O235" s="66"/>
      <c r="P235" s="190">
        <f t="shared" si="61"/>
        <v>0</v>
      </c>
      <c r="Q235" s="190">
        <v>0</v>
      </c>
      <c r="R235" s="190">
        <f t="shared" si="62"/>
        <v>0</v>
      </c>
      <c r="S235" s="190">
        <v>0</v>
      </c>
      <c r="T235" s="191">
        <f t="shared" si="63"/>
        <v>0</v>
      </c>
      <c r="U235" s="36"/>
      <c r="V235" s="36"/>
      <c r="W235" s="36"/>
      <c r="X235" s="36"/>
      <c r="Y235" s="36"/>
      <c r="Z235" s="36"/>
      <c r="AA235" s="36"/>
      <c r="AB235" s="36"/>
      <c r="AC235" s="36"/>
      <c r="AD235" s="36"/>
      <c r="AE235" s="36"/>
      <c r="AR235" s="192" t="s">
        <v>148</v>
      </c>
      <c r="AT235" s="192" t="s">
        <v>213</v>
      </c>
      <c r="AU235" s="192" t="s">
        <v>79</v>
      </c>
      <c r="AY235" s="19" t="s">
        <v>211</v>
      </c>
      <c r="BE235" s="193">
        <f t="shared" si="64"/>
        <v>0</v>
      </c>
      <c r="BF235" s="193">
        <f t="shared" si="65"/>
        <v>0</v>
      </c>
      <c r="BG235" s="193">
        <f t="shared" si="66"/>
        <v>0</v>
      </c>
      <c r="BH235" s="193">
        <f t="shared" si="67"/>
        <v>0</v>
      </c>
      <c r="BI235" s="193">
        <f t="shared" si="68"/>
        <v>0</v>
      </c>
      <c r="BJ235" s="19" t="s">
        <v>79</v>
      </c>
      <c r="BK235" s="193">
        <f t="shared" si="69"/>
        <v>0</v>
      </c>
      <c r="BL235" s="19" t="s">
        <v>148</v>
      </c>
      <c r="BM235" s="192" t="s">
        <v>2574</v>
      </c>
    </row>
    <row r="236" spans="1:65" s="2" customFormat="1" ht="14.45" customHeight="1">
      <c r="A236" s="36"/>
      <c r="B236" s="37"/>
      <c r="C236" s="181" t="s">
        <v>895</v>
      </c>
      <c r="D236" s="181" t="s">
        <v>213</v>
      </c>
      <c r="E236" s="182" t="s">
        <v>1772</v>
      </c>
      <c r="F236" s="183" t="s">
        <v>1773</v>
      </c>
      <c r="G236" s="184" t="s">
        <v>147</v>
      </c>
      <c r="H236" s="185">
        <v>430</v>
      </c>
      <c r="I236" s="186"/>
      <c r="J236" s="187">
        <f t="shared" si="60"/>
        <v>0</v>
      </c>
      <c r="K236" s="183" t="s">
        <v>19</v>
      </c>
      <c r="L236" s="41"/>
      <c r="M236" s="188" t="s">
        <v>19</v>
      </c>
      <c r="N236" s="189" t="s">
        <v>43</v>
      </c>
      <c r="O236" s="66"/>
      <c r="P236" s="190">
        <f t="shared" si="61"/>
        <v>0</v>
      </c>
      <c r="Q236" s="190">
        <v>0</v>
      </c>
      <c r="R236" s="190">
        <f t="shared" si="62"/>
        <v>0</v>
      </c>
      <c r="S236" s="190">
        <v>0</v>
      </c>
      <c r="T236" s="191">
        <f t="shared" si="63"/>
        <v>0</v>
      </c>
      <c r="U236" s="36"/>
      <c r="V236" s="36"/>
      <c r="W236" s="36"/>
      <c r="X236" s="36"/>
      <c r="Y236" s="36"/>
      <c r="Z236" s="36"/>
      <c r="AA236" s="36"/>
      <c r="AB236" s="36"/>
      <c r="AC236" s="36"/>
      <c r="AD236" s="36"/>
      <c r="AE236" s="36"/>
      <c r="AR236" s="192" t="s">
        <v>148</v>
      </c>
      <c r="AT236" s="192" t="s">
        <v>213</v>
      </c>
      <c r="AU236" s="192" t="s">
        <v>79</v>
      </c>
      <c r="AY236" s="19" t="s">
        <v>211</v>
      </c>
      <c r="BE236" s="193">
        <f t="shared" si="64"/>
        <v>0</v>
      </c>
      <c r="BF236" s="193">
        <f t="shared" si="65"/>
        <v>0</v>
      </c>
      <c r="BG236" s="193">
        <f t="shared" si="66"/>
        <v>0</v>
      </c>
      <c r="BH236" s="193">
        <f t="shared" si="67"/>
        <v>0</v>
      </c>
      <c r="BI236" s="193">
        <f t="shared" si="68"/>
        <v>0</v>
      </c>
      <c r="BJ236" s="19" t="s">
        <v>79</v>
      </c>
      <c r="BK236" s="193">
        <f t="shared" si="69"/>
        <v>0</v>
      </c>
      <c r="BL236" s="19" t="s">
        <v>148</v>
      </c>
      <c r="BM236" s="192" t="s">
        <v>2575</v>
      </c>
    </row>
    <row r="237" spans="1:65" s="2" customFormat="1" ht="14.45" customHeight="1">
      <c r="A237" s="36"/>
      <c r="B237" s="37"/>
      <c r="C237" s="181" t="s">
        <v>902</v>
      </c>
      <c r="D237" s="181" t="s">
        <v>213</v>
      </c>
      <c r="E237" s="182" t="s">
        <v>1786</v>
      </c>
      <c r="F237" s="183" t="s">
        <v>1787</v>
      </c>
      <c r="G237" s="184" t="s">
        <v>147</v>
      </c>
      <c r="H237" s="185">
        <v>350</v>
      </c>
      <c r="I237" s="186"/>
      <c r="J237" s="187">
        <f t="shared" si="60"/>
        <v>0</v>
      </c>
      <c r="K237" s="183" t="s">
        <v>19</v>
      </c>
      <c r="L237" s="41"/>
      <c r="M237" s="188" t="s">
        <v>19</v>
      </c>
      <c r="N237" s="189" t="s">
        <v>43</v>
      </c>
      <c r="O237" s="66"/>
      <c r="P237" s="190">
        <f t="shared" si="61"/>
        <v>0</v>
      </c>
      <c r="Q237" s="190">
        <v>0</v>
      </c>
      <c r="R237" s="190">
        <f t="shared" si="62"/>
        <v>0</v>
      </c>
      <c r="S237" s="190">
        <v>0</v>
      </c>
      <c r="T237" s="191">
        <f t="shared" si="63"/>
        <v>0</v>
      </c>
      <c r="U237" s="36"/>
      <c r="V237" s="36"/>
      <c r="W237" s="36"/>
      <c r="X237" s="36"/>
      <c r="Y237" s="36"/>
      <c r="Z237" s="36"/>
      <c r="AA237" s="36"/>
      <c r="AB237" s="36"/>
      <c r="AC237" s="36"/>
      <c r="AD237" s="36"/>
      <c r="AE237" s="36"/>
      <c r="AR237" s="192" t="s">
        <v>148</v>
      </c>
      <c r="AT237" s="192" t="s">
        <v>213</v>
      </c>
      <c r="AU237" s="192" t="s">
        <v>79</v>
      </c>
      <c r="AY237" s="19" t="s">
        <v>211</v>
      </c>
      <c r="BE237" s="193">
        <f t="shared" si="64"/>
        <v>0</v>
      </c>
      <c r="BF237" s="193">
        <f t="shared" si="65"/>
        <v>0</v>
      </c>
      <c r="BG237" s="193">
        <f t="shared" si="66"/>
        <v>0</v>
      </c>
      <c r="BH237" s="193">
        <f t="shared" si="67"/>
        <v>0</v>
      </c>
      <c r="BI237" s="193">
        <f t="shared" si="68"/>
        <v>0</v>
      </c>
      <c r="BJ237" s="19" t="s">
        <v>79</v>
      </c>
      <c r="BK237" s="193">
        <f t="shared" si="69"/>
        <v>0</v>
      </c>
      <c r="BL237" s="19" t="s">
        <v>148</v>
      </c>
      <c r="BM237" s="192" t="s">
        <v>2576</v>
      </c>
    </row>
    <row r="238" spans="1:65" s="2" customFormat="1" ht="14.45" customHeight="1">
      <c r="A238" s="36"/>
      <c r="B238" s="37"/>
      <c r="C238" s="181" t="s">
        <v>911</v>
      </c>
      <c r="D238" s="181" t="s">
        <v>213</v>
      </c>
      <c r="E238" s="182" t="s">
        <v>2577</v>
      </c>
      <c r="F238" s="183" t="s">
        <v>2578</v>
      </c>
      <c r="G238" s="184" t="s">
        <v>147</v>
      </c>
      <c r="H238" s="185">
        <v>25</v>
      </c>
      <c r="I238" s="186"/>
      <c r="J238" s="187">
        <f t="shared" si="60"/>
        <v>0</v>
      </c>
      <c r="K238" s="183" t="s">
        <v>19</v>
      </c>
      <c r="L238" s="41"/>
      <c r="M238" s="188" t="s">
        <v>19</v>
      </c>
      <c r="N238" s="189" t="s">
        <v>43</v>
      </c>
      <c r="O238" s="66"/>
      <c r="P238" s="190">
        <f t="shared" si="61"/>
        <v>0</v>
      </c>
      <c r="Q238" s="190">
        <v>0</v>
      </c>
      <c r="R238" s="190">
        <f t="shared" si="62"/>
        <v>0</v>
      </c>
      <c r="S238" s="190">
        <v>0</v>
      </c>
      <c r="T238" s="191">
        <f t="shared" si="63"/>
        <v>0</v>
      </c>
      <c r="U238" s="36"/>
      <c r="V238" s="36"/>
      <c r="W238" s="36"/>
      <c r="X238" s="36"/>
      <c r="Y238" s="36"/>
      <c r="Z238" s="36"/>
      <c r="AA238" s="36"/>
      <c r="AB238" s="36"/>
      <c r="AC238" s="36"/>
      <c r="AD238" s="36"/>
      <c r="AE238" s="36"/>
      <c r="AR238" s="192" t="s">
        <v>148</v>
      </c>
      <c r="AT238" s="192" t="s">
        <v>213</v>
      </c>
      <c r="AU238" s="192" t="s">
        <v>79</v>
      </c>
      <c r="AY238" s="19" t="s">
        <v>211</v>
      </c>
      <c r="BE238" s="193">
        <f t="shared" si="64"/>
        <v>0</v>
      </c>
      <c r="BF238" s="193">
        <f t="shared" si="65"/>
        <v>0</v>
      </c>
      <c r="BG238" s="193">
        <f t="shared" si="66"/>
        <v>0</v>
      </c>
      <c r="BH238" s="193">
        <f t="shared" si="67"/>
        <v>0</v>
      </c>
      <c r="BI238" s="193">
        <f t="shared" si="68"/>
        <v>0</v>
      </c>
      <c r="BJ238" s="19" t="s">
        <v>79</v>
      </c>
      <c r="BK238" s="193">
        <f t="shared" si="69"/>
        <v>0</v>
      </c>
      <c r="BL238" s="19" t="s">
        <v>148</v>
      </c>
      <c r="BM238" s="192" t="s">
        <v>2579</v>
      </c>
    </row>
    <row r="239" spans="1:65" s="2" customFormat="1" ht="14.45" customHeight="1">
      <c r="A239" s="36"/>
      <c r="B239" s="37"/>
      <c r="C239" s="181" t="s">
        <v>916</v>
      </c>
      <c r="D239" s="181" t="s">
        <v>213</v>
      </c>
      <c r="E239" s="182" t="s">
        <v>2580</v>
      </c>
      <c r="F239" s="183" t="s">
        <v>2581</v>
      </c>
      <c r="G239" s="184" t="s">
        <v>1691</v>
      </c>
      <c r="H239" s="185">
        <v>1</v>
      </c>
      <c r="I239" s="186"/>
      <c r="J239" s="187">
        <f t="shared" si="60"/>
        <v>0</v>
      </c>
      <c r="K239" s="183" t="s">
        <v>19</v>
      </c>
      <c r="L239" s="41"/>
      <c r="M239" s="188" t="s">
        <v>19</v>
      </c>
      <c r="N239" s="189" t="s">
        <v>43</v>
      </c>
      <c r="O239" s="66"/>
      <c r="P239" s="190">
        <f t="shared" si="61"/>
        <v>0</v>
      </c>
      <c r="Q239" s="190">
        <v>0</v>
      </c>
      <c r="R239" s="190">
        <f t="shared" si="62"/>
        <v>0</v>
      </c>
      <c r="S239" s="190">
        <v>0</v>
      </c>
      <c r="T239" s="191">
        <f t="shared" si="63"/>
        <v>0</v>
      </c>
      <c r="U239" s="36"/>
      <c r="V239" s="36"/>
      <c r="W239" s="36"/>
      <c r="X239" s="36"/>
      <c r="Y239" s="36"/>
      <c r="Z239" s="36"/>
      <c r="AA239" s="36"/>
      <c r="AB239" s="36"/>
      <c r="AC239" s="36"/>
      <c r="AD239" s="36"/>
      <c r="AE239" s="36"/>
      <c r="AR239" s="192" t="s">
        <v>148</v>
      </c>
      <c r="AT239" s="192" t="s">
        <v>213</v>
      </c>
      <c r="AU239" s="192" t="s">
        <v>79</v>
      </c>
      <c r="AY239" s="19" t="s">
        <v>211</v>
      </c>
      <c r="BE239" s="193">
        <f t="shared" si="64"/>
        <v>0</v>
      </c>
      <c r="BF239" s="193">
        <f t="shared" si="65"/>
        <v>0</v>
      </c>
      <c r="BG239" s="193">
        <f t="shared" si="66"/>
        <v>0</v>
      </c>
      <c r="BH239" s="193">
        <f t="shared" si="67"/>
        <v>0</v>
      </c>
      <c r="BI239" s="193">
        <f t="shared" si="68"/>
        <v>0</v>
      </c>
      <c r="BJ239" s="19" t="s">
        <v>79</v>
      </c>
      <c r="BK239" s="193">
        <f t="shared" si="69"/>
        <v>0</v>
      </c>
      <c r="BL239" s="19" t="s">
        <v>148</v>
      </c>
      <c r="BM239" s="192" t="s">
        <v>2582</v>
      </c>
    </row>
    <row r="240" spans="1:65" s="2" customFormat="1" ht="14.45" customHeight="1">
      <c r="A240" s="36"/>
      <c r="B240" s="37"/>
      <c r="C240" s="181" t="s">
        <v>923</v>
      </c>
      <c r="D240" s="181" t="s">
        <v>213</v>
      </c>
      <c r="E240" s="182" t="s">
        <v>2583</v>
      </c>
      <c r="F240" s="183" t="s">
        <v>2584</v>
      </c>
      <c r="G240" s="184" t="s">
        <v>1691</v>
      </c>
      <c r="H240" s="185">
        <v>7</v>
      </c>
      <c r="I240" s="186"/>
      <c r="J240" s="187">
        <f t="shared" si="60"/>
        <v>0</v>
      </c>
      <c r="K240" s="183" t="s">
        <v>19</v>
      </c>
      <c r="L240" s="41"/>
      <c r="M240" s="188" t="s">
        <v>19</v>
      </c>
      <c r="N240" s="189" t="s">
        <v>43</v>
      </c>
      <c r="O240" s="66"/>
      <c r="P240" s="190">
        <f t="shared" si="61"/>
        <v>0</v>
      </c>
      <c r="Q240" s="190">
        <v>0</v>
      </c>
      <c r="R240" s="190">
        <f t="shared" si="62"/>
        <v>0</v>
      </c>
      <c r="S240" s="190">
        <v>0</v>
      </c>
      <c r="T240" s="191">
        <f t="shared" si="63"/>
        <v>0</v>
      </c>
      <c r="U240" s="36"/>
      <c r="V240" s="36"/>
      <c r="W240" s="36"/>
      <c r="X240" s="36"/>
      <c r="Y240" s="36"/>
      <c r="Z240" s="36"/>
      <c r="AA240" s="36"/>
      <c r="AB240" s="36"/>
      <c r="AC240" s="36"/>
      <c r="AD240" s="36"/>
      <c r="AE240" s="36"/>
      <c r="AR240" s="192" t="s">
        <v>148</v>
      </c>
      <c r="AT240" s="192" t="s">
        <v>213</v>
      </c>
      <c r="AU240" s="192" t="s">
        <v>79</v>
      </c>
      <c r="AY240" s="19" t="s">
        <v>211</v>
      </c>
      <c r="BE240" s="193">
        <f t="shared" si="64"/>
        <v>0</v>
      </c>
      <c r="BF240" s="193">
        <f t="shared" si="65"/>
        <v>0</v>
      </c>
      <c r="BG240" s="193">
        <f t="shared" si="66"/>
        <v>0</v>
      </c>
      <c r="BH240" s="193">
        <f t="shared" si="67"/>
        <v>0</v>
      </c>
      <c r="BI240" s="193">
        <f t="shared" si="68"/>
        <v>0</v>
      </c>
      <c r="BJ240" s="19" t="s">
        <v>79</v>
      </c>
      <c r="BK240" s="193">
        <f t="shared" si="69"/>
        <v>0</v>
      </c>
      <c r="BL240" s="19" t="s">
        <v>148</v>
      </c>
      <c r="BM240" s="192" t="s">
        <v>2585</v>
      </c>
    </row>
    <row r="241" spans="1:65" s="2" customFormat="1" ht="14.45" customHeight="1">
      <c r="A241" s="36"/>
      <c r="B241" s="37"/>
      <c r="C241" s="181" t="s">
        <v>2586</v>
      </c>
      <c r="D241" s="181" t="s">
        <v>213</v>
      </c>
      <c r="E241" s="182" t="s">
        <v>1788</v>
      </c>
      <c r="F241" s="183" t="s">
        <v>1789</v>
      </c>
      <c r="G241" s="184" t="s">
        <v>147</v>
      </c>
      <c r="H241" s="185">
        <v>250</v>
      </c>
      <c r="I241" s="186"/>
      <c r="J241" s="187">
        <f t="shared" si="60"/>
        <v>0</v>
      </c>
      <c r="K241" s="183" t="s">
        <v>19</v>
      </c>
      <c r="L241" s="41"/>
      <c r="M241" s="188" t="s">
        <v>19</v>
      </c>
      <c r="N241" s="189" t="s">
        <v>43</v>
      </c>
      <c r="O241" s="66"/>
      <c r="P241" s="190">
        <f t="shared" si="61"/>
        <v>0</v>
      </c>
      <c r="Q241" s="190">
        <v>0</v>
      </c>
      <c r="R241" s="190">
        <f t="shared" si="62"/>
        <v>0</v>
      </c>
      <c r="S241" s="190">
        <v>0</v>
      </c>
      <c r="T241" s="191">
        <f t="shared" si="63"/>
        <v>0</v>
      </c>
      <c r="U241" s="36"/>
      <c r="V241" s="36"/>
      <c r="W241" s="36"/>
      <c r="X241" s="36"/>
      <c r="Y241" s="36"/>
      <c r="Z241" s="36"/>
      <c r="AA241" s="36"/>
      <c r="AB241" s="36"/>
      <c r="AC241" s="36"/>
      <c r="AD241" s="36"/>
      <c r="AE241" s="36"/>
      <c r="AR241" s="192" t="s">
        <v>148</v>
      </c>
      <c r="AT241" s="192" t="s">
        <v>213</v>
      </c>
      <c r="AU241" s="192" t="s">
        <v>79</v>
      </c>
      <c r="AY241" s="19" t="s">
        <v>211</v>
      </c>
      <c r="BE241" s="193">
        <f t="shared" si="64"/>
        <v>0</v>
      </c>
      <c r="BF241" s="193">
        <f t="shared" si="65"/>
        <v>0</v>
      </c>
      <c r="BG241" s="193">
        <f t="shared" si="66"/>
        <v>0</v>
      </c>
      <c r="BH241" s="193">
        <f t="shared" si="67"/>
        <v>0</v>
      </c>
      <c r="BI241" s="193">
        <f t="shared" si="68"/>
        <v>0</v>
      </c>
      <c r="BJ241" s="19" t="s">
        <v>79</v>
      </c>
      <c r="BK241" s="193">
        <f t="shared" si="69"/>
        <v>0</v>
      </c>
      <c r="BL241" s="19" t="s">
        <v>148</v>
      </c>
      <c r="BM241" s="192" t="s">
        <v>2587</v>
      </c>
    </row>
    <row r="242" spans="1:65" s="2" customFormat="1" ht="14.45" customHeight="1">
      <c r="A242" s="36"/>
      <c r="B242" s="37"/>
      <c r="C242" s="181" t="s">
        <v>2588</v>
      </c>
      <c r="D242" s="181" t="s">
        <v>213</v>
      </c>
      <c r="E242" s="182" t="s">
        <v>1790</v>
      </c>
      <c r="F242" s="183" t="s">
        <v>1791</v>
      </c>
      <c r="G242" s="184" t="s">
        <v>147</v>
      </c>
      <c r="H242" s="185">
        <v>50</v>
      </c>
      <c r="I242" s="186"/>
      <c r="J242" s="187">
        <f t="shared" si="60"/>
        <v>0</v>
      </c>
      <c r="K242" s="183" t="s">
        <v>19</v>
      </c>
      <c r="L242" s="41"/>
      <c r="M242" s="188" t="s">
        <v>19</v>
      </c>
      <c r="N242" s="189" t="s">
        <v>43</v>
      </c>
      <c r="O242" s="66"/>
      <c r="P242" s="190">
        <f t="shared" si="61"/>
        <v>0</v>
      </c>
      <c r="Q242" s="190">
        <v>0</v>
      </c>
      <c r="R242" s="190">
        <f t="shared" si="62"/>
        <v>0</v>
      </c>
      <c r="S242" s="190">
        <v>0</v>
      </c>
      <c r="T242" s="191">
        <f t="shared" si="63"/>
        <v>0</v>
      </c>
      <c r="U242" s="36"/>
      <c r="V242" s="36"/>
      <c r="W242" s="36"/>
      <c r="X242" s="36"/>
      <c r="Y242" s="36"/>
      <c r="Z242" s="36"/>
      <c r="AA242" s="36"/>
      <c r="AB242" s="36"/>
      <c r="AC242" s="36"/>
      <c r="AD242" s="36"/>
      <c r="AE242" s="36"/>
      <c r="AR242" s="192" t="s">
        <v>148</v>
      </c>
      <c r="AT242" s="192" t="s">
        <v>213</v>
      </c>
      <c r="AU242" s="192" t="s">
        <v>79</v>
      </c>
      <c r="AY242" s="19" t="s">
        <v>211</v>
      </c>
      <c r="BE242" s="193">
        <f t="shared" si="64"/>
        <v>0</v>
      </c>
      <c r="BF242" s="193">
        <f t="shared" si="65"/>
        <v>0</v>
      </c>
      <c r="BG242" s="193">
        <f t="shared" si="66"/>
        <v>0</v>
      </c>
      <c r="BH242" s="193">
        <f t="shared" si="67"/>
        <v>0</v>
      </c>
      <c r="BI242" s="193">
        <f t="shared" si="68"/>
        <v>0</v>
      </c>
      <c r="BJ242" s="19" t="s">
        <v>79</v>
      </c>
      <c r="BK242" s="193">
        <f t="shared" si="69"/>
        <v>0</v>
      </c>
      <c r="BL242" s="19" t="s">
        <v>148</v>
      </c>
      <c r="BM242" s="192" t="s">
        <v>2589</v>
      </c>
    </row>
    <row r="243" spans="1:65" s="2" customFormat="1" ht="14.45" customHeight="1">
      <c r="A243" s="36"/>
      <c r="B243" s="37"/>
      <c r="C243" s="181" t="s">
        <v>2590</v>
      </c>
      <c r="D243" s="181" t="s">
        <v>213</v>
      </c>
      <c r="E243" s="182" t="s">
        <v>2591</v>
      </c>
      <c r="F243" s="183" t="s">
        <v>2592</v>
      </c>
      <c r="G243" s="184" t="s">
        <v>1691</v>
      </c>
      <c r="H243" s="185">
        <v>2</v>
      </c>
      <c r="I243" s="186"/>
      <c r="J243" s="187">
        <f t="shared" si="60"/>
        <v>0</v>
      </c>
      <c r="K243" s="183" t="s">
        <v>19</v>
      </c>
      <c r="L243" s="41"/>
      <c r="M243" s="188" t="s">
        <v>19</v>
      </c>
      <c r="N243" s="189" t="s">
        <v>43</v>
      </c>
      <c r="O243" s="66"/>
      <c r="P243" s="190">
        <f t="shared" si="61"/>
        <v>0</v>
      </c>
      <c r="Q243" s="190">
        <v>0</v>
      </c>
      <c r="R243" s="190">
        <f t="shared" si="62"/>
        <v>0</v>
      </c>
      <c r="S243" s="190">
        <v>0</v>
      </c>
      <c r="T243" s="191">
        <f t="shared" si="63"/>
        <v>0</v>
      </c>
      <c r="U243" s="36"/>
      <c r="V243" s="36"/>
      <c r="W243" s="36"/>
      <c r="X243" s="36"/>
      <c r="Y243" s="36"/>
      <c r="Z243" s="36"/>
      <c r="AA243" s="36"/>
      <c r="AB243" s="36"/>
      <c r="AC243" s="36"/>
      <c r="AD243" s="36"/>
      <c r="AE243" s="36"/>
      <c r="AR243" s="192" t="s">
        <v>148</v>
      </c>
      <c r="AT243" s="192" t="s">
        <v>213</v>
      </c>
      <c r="AU243" s="192" t="s">
        <v>79</v>
      </c>
      <c r="AY243" s="19" t="s">
        <v>211</v>
      </c>
      <c r="BE243" s="193">
        <f t="shared" si="64"/>
        <v>0</v>
      </c>
      <c r="BF243" s="193">
        <f t="shared" si="65"/>
        <v>0</v>
      </c>
      <c r="BG243" s="193">
        <f t="shared" si="66"/>
        <v>0</v>
      </c>
      <c r="BH243" s="193">
        <f t="shared" si="67"/>
        <v>0</v>
      </c>
      <c r="BI243" s="193">
        <f t="shared" si="68"/>
        <v>0</v>
      </c>
      <c r="BJ243" s="19" t="s">
        <v>79</v>
      </c>
      <c r="BK243" s="193">
        <f t="shared" si="69"/>
        <v>0</v>
      </c>
      <c r="BL243" s="19" t="s">
        <v>148</v>
      </c>
      <c r="BM243" s="192" t="s">
        <v>2593</v>
      </c>
    </row>
    <row r="244" spans="1:65" s="2" customFormat="1" ht="14.45" customHeight="1">
      <c r="A244" s="36"/>
      <c r="B244" s="37"/>
      <c r="C244" s="181" t="s">
        <v>2402</v>
      </c>
      <c r="D244" s="181" t="s">
        <v>213</v>
      </c>
      <c r="E244" s="182" t="s">
        <v>2594</v>
      </c>
      <c r="F244" s="183" t="s">
        <v>2595</v>
      </c>
      <c r="G244" s="184" t="s">
        <v>1691</v>
      </c>
      <c r="H244" s="185">
        <v>10</v>
      </c>
      <c r="I244" s="186"/>
      <c r="J244" s="187">
        <f t="shared" si="60"/>
        <v>0</v>
      </c>
      <c r="K244" s="183" t="s">
        <v>19</v>
      </c>
      <c r="L244" s="41"/>
      <c r="M244" s="188" t="s">
        <v>19</v>
      </c>
      <c r="N244" s="189" t="s">
        <v>43</v>
      </c>
      <c r="O244" s="66"/>
      <c r="P244" s="190">
        <f t="shared" si="61"/>
        <v>0</v>
      </c>
      <c r="Q244" s="190">
        <v>0</v>
      </c>
      <c r="R244" s="190">
        <f t="shared" si="62"/>
        <v>0</v>
      </c>
      <c r="S244" s="190">
        <v>0</v>
      </c>
      <c r="T244" s="191">
        <f t="shared" si="63"/>
        <v>0</v>
      </c>
      <c r="U244" s="36"/>
      <c r="V244" s="36"/>
      <c r="W244" s="36"/>
      <c r="X244" s="36"/>
      <c r="Y244" s="36"/>
      <c r="Z244" s="36"/>
      <c r="AA244" s="36"/>
      <c r="AB244" s="36"/>
      <c r="AC244" s="36"/>
      <c r="AD244" s="36"/>
      <c r="AE244" s="36"/>
      <c r="AR244" s="192" t="s">
        <v>148</v>
      </c>
      <c r="AT244" s="192" t="s">
        <v>213</v>
      </c>
      <c r="AU244" s="192" t="s">
        <v>79</v>
      </c>
      <c r="AY244" s="19" t="s">
        <v>211</v>
      </c>
      <c r="BE244" s="193">
        <f t="shared" si="64"/>
        <v>0</v>
      </c>
      <c r="BF244" s="193">
        <f t="shared" si="65"/>
        <v>0</v>
      </c>
      <c r="BG244" s="193">
        <f t="shared" si="66"/>
        <v>0</v>
      </c>
      <c r="BH244" s="193">
        <f t="shared" si="67"/>
        <v>0</v>
      </c>
      <c r="BI244" s="193">
        <f t="shared" si="68"/>
        <v>0</v>
      </c>
      <c r="BJ244" s="19" t="s">
        <v>79</v>
      </c>
      <c r="BK244" s="193">
        <f t="shared" si="69"/>
        <v>0</v>
      </c>
      <c r="BL244" s="19" t="s">
        <v>148</v>
      </c>
      <c r="BM244" s="192" t="s">
        <v>2596</v>
      </c>
    </row>
    <row r="245" spans="1:65" s="2" customFormat="1" ht="14.45" customHeight="1">
      <c r="A245" s="36"/>
      <c r="B245" s="37"/>
      <c r="C245" s="181" t="s">
        <v>2597</v>
      </c>
      <c r="D245" s="181" t="s">
        <v>213</v>
      </c>
      <c r="E245" s="182" t="s">
        <v>2598</v>
      </c>
      <c r="F245" s="183" t="s">
        <v>2599</v>
      </c>
      <c r="G245" s="184" t="s">
        <v>1691</v>
      </c>
      <c r="H245" s="185">
        <v>4</v>
      </c>
      <c r="I245" s="186"/>
      <c r="J245" s="187">
        <f t="shared" si="60"/>
        <v>0</v>
      </c>
      <c r="K245" s="183" t="s">
        <v>19</v>
      </c>
      <c r="L245" s="41"/>
      <c r="M245" s="188" t="s">
        <v>19</v>
      </c>
      <c r="N245" s="189" t="s">
        <v>43</v>
      </c>
      <c r="O245" s="66"/>
      <c r="P245" s="190">
        <f t="shared" si="61"/>
        <v>0</v>
      </c>
      <c r="Q245" s="190">
        <v>0</v>
      </c>
      <c r="R245" s="190">
        <f t="shared" si="62"/>
        <v>0</v>
      </c>
      <c r="S245" s="190">
        <v>0</v>
      </c>
      <c r="T245" s="191">
        <f t="shared" si="63"/>
        <v>0</v>
      </c>
      <c r="U245" s="36"/>
      <c r="V245" s="36"/>
      <c r="W245" s="36"/>
      <c r="X245" s="36"/>
      <c r="Y245" s="36"/>
      <c r="Z245" s="36"/>
      <c r="AA245" s="36"/>
      <c r="AB245" s="36"/>
      <c r="AC245" s="36"/>
      <c r="AD245" s="36"/>
      <c r="AE245" s="36"/>
      <c r="AR245" s="192" t="s">
        <v>148</v>
      </c>
      <c r="AT245" s="192" t="s">
        <v>213</v>
      </c>
      <c r="AU245" s="192" t="s">
        <v>79</v>
      </c>
      <c r="AY245" s="19" t="s">
        <v>211</v>
      </c>
      <c r="BE245" s="193">
        <f t="shared" si="64"/>
        <v>0</v>
      </c>
      <c r="BF245" s="193">
        <f t="shared" si="65"/>
        <v>0</v>
      </c>
      <c r="BG245" s="193">
        <f t="shared" si="66"/>
        <v>0</v>
      </c>
      <c r="BH245" s="193">
        <f t="shared" si="67"/>
        <v>0</v>
      </c>
      <c r="BI245" s="193">
        <f t="shared" si="68"/>
        <v>0</v>
      </c>
      <c r="BJ245" s="19" t="s">
        <v>79</v>
      </c>
      <c r="BK245" s="193">
        <f t="shared" si="69"/>
        <v>0</v>
      </c>
      <c r="BL245" s="19" t="s">
        <v>148</v>
      </c>
      <c r="BM245" s="192" t="s">
        <v>2600</v>
      </c>
    </row>
    <row r="246" spans="1:65" s="2" customFormat="1" ht="14.45" customHeight="1">
      <c r="A246" s="36"/>
      <c r="B246" s="37"/>
      <c r="C246" s="181" t="s">
        <v>2404</v>
      </c>
      <c r="D246" s="181" t="s">
        <v>213</v>
      </c>
      <c r="E246" s="182" t="s">
        <v>2601</v>
      </c>
      <c r="F246" s="183" t="s">
        <v>2602</v>
      </c>
      <c r="G246" s="184" t="s">
        <v>1691</v>
      </c>
      <c r="H246" s="185">
        <v>15</v>
      </c>
      <c r="I246" s="186"/>
      <c r="J246" s="187">
        <f t="shared" si="60"/>
        <v>0</v>
      </c>
      <c r="K246" s="183" t="s">
        <v>19</v>
      </c>
      <c r="L246" s="41"/>
      <c r="M246" s="188" t="s">
        <v>19</v>
      </c>
      <c r="N246" s="189" t="s">
        <v>43</v>
      </c>
      <c r="O246" s="66"/>
      <c r="P246" s="190">
        <f t="shared" si="61"/>
        <v>0</v>
      </c>
      <c r="Q246" s="190">
        <v>0</v>
      </c>
      <c r="R246" s="190">
        <f t="shared" si="62"/>
        <v>0</v>
      </c>
      <c r="S246" s="190">
        <v>0</v>
      </c>
      <c r="T246" s="191">
        <f t="shared" si="63"/>
        <v>0</v>
      </c>
      <c r="U246" s="36"/>
      <c r="V246" s="36"/>
      <c r="W246" s="36"/>
      <c r="X246" s="36"/>
      <c r="Y246" s="36"/>
      <c r="Z246" s="36"/>
      <c r="AA246" s="36"/>
      <c r="AB246" s="36"/>
      <c r="AC246" s="36"/>
      <c r="AD246" s="36"/>
      <c r="AE246" s="36"/>
      <c r="AR246" s="192" t="s">
        <v>148</v>
      </c>
      <c r="AT246" s="192" t="s">
        <v>213</v>
      </c>
      <c r="AU246" s="192" t="s">
        <v>79</v>
      </c>
      <c r="AY246" s="19" t="s">
        <v>211</v>
      </c>
      <c r="BE246" s="193">
        <f t="shared" si="64"/>
        <v>0</v>
      </c>
      <c r="BF246" s="193">
        <f t="shared" si="65"/>
        <v>0</v>
      </c>
      <c r="BG246" s="193">
        <f t="shared" si="66"/>
        <v>0</v>
      </c>
      <c r="BH246" s="193">
        <f t="shared" si="67"/>
        <v>0</v>
      </c>
      <c r="BI246" s="193">
        <f t="shared" si="68"/>
        <v>0</v>
      </c>
      <c r="BJ246" s="19" t="s">
        <v>79</v>
      </c>
      <c r="BK246" s="193">
        <f t="shared" si="69"/>
        <v>0</v>
      </c>
      <c r="BL246" s="19" t="s">
        <v>148</v>
      </c>
      <c r="BM246" s="192" t="s">
        <v>2603</v>
      </c>
    </row>
    <row r="247" spans="1:65" s="2" customFormat="1" ht="14.45" customHeight="1">
      <c r="A247" s="36"/>
      <c r="B247" s="37"/>
      <c r="C247" s="181" t="s">
        <v>2604</v>
      </c>
      <c r="D247" s="181" t="s">
        <v>213</v>
      </c>
      <c r="E247" s="182" t="s">
        <v>2605</v>
      </c>
      <c r="F247" s="183" t="s">
        <v>2606</v>
      </c>
      <c r="G247" s="184" t="s">
        <v>147</v>
      </c>
      <c r="H247" s="185">
        <v>20</v>
      </c>
      <c r="I247" s="186"/>
      <c r="J247" s="187">
        <f t="shared" si="60"/>
        <v>0</v>
      </c>
      <c r="K247" s="183" t="s">
        <v>19</v>
      </c>
      <c r="L247" s="41"/>
      <c r="M247" s="188" t="s">
        <v>19</v>
      </c>
      <c r="N247" s="189" t="s">
        <v>43</v>
      </c>
      <c r="O247" s="66"/>
      <c r="P247" s="190">
        <f t="shared" si="61"/>
        <v>0</v>
      </c>
      <c r="Q247" s="190">
        <v>0</v>
      </c>
      <c r="R247" s="190">
        <f t="shared" si="62"/>
        <v>0</v>
      </c>
      <c r="S247" s="190">
        <v>0</v>
      </c>
      <c r="T247" s="191">
        <f t="shared" si="63"/>
        <v>0</v>
      </c>
      <c r="U247" s="36"/>
      <c r="V247" s="36"/>
      <c r="W247" s="36"/>
      <c r="X247" s="36"/>
      <c r="Y247" s="36"/>
      <c r="Z247" s="36"/>
      <c r="AA247" s="36"/>
      <c r="AB247" s="36"/>
      <c r="AC247" s="36"/>
      <c r="AD247" s="36"/>
      <c r="AE247" s="36"/>
      <c r="AR247" s="192" t="s">
        <v>148</v>
      </c>
      <c r="AT247" s="192" t="s">
        <v>213</v>
      </c>
      <c r="AU247" s="192" t="s">
        <v>79</v>
      </c>
      <c r="AY247" s="19" t="s">
        <v>211</v>
      </c>
      <c r="BE247" s="193">
        <f t="shared" si="64"/>
        <v>0</v>
      </c>
      <c r="BF247" s="193">
        <f t="shared" si="65"/>
        <v>0</v>
      </c>
      <c r="BG247" s="193">
        <f t="shared" si="66"/>
        <v>0</v>
      </c>
      <c r="BH247" s="193">
        <f t="shared" si="67"/>
        <v>0</v>
      </c>
      <c r="BI247" s="193">
        <f t="shared" si="68"/>
        <v>0</v>
      </c>
      <c r="BJ247" s="19" t="s">
        <v>79</v>
      </c>
      <c r="BK247" s="193">
        <f t="shared" si="69"/>
        <v>0</v>
      </c>
      <c r="BL247" s="19" t="s">
        <v>148</v>
      </c>
      <c r="BM247" s="192" t="s">
        <v>2607</v>
      </c>
    </row>
    <row r="248" spans="1:65" s="2" customFormat="1" ht="14.45" customHeight="1">
      <c r="A248" s="36"/>
      <c r="B248" s="37"/>
      <c r="C248" s="181" t="s">
        <v>2406</v>
      </c>
      <c r="D248" s="181" t="s">
        <v>213</v>
      </c>
      <c r="E248" s="182" t="s">
        <v>2608</v>
      </c>
      <c r="F248" s="183" t="s">
        <v>2609</v>
      </c>
      <c r="G248" s="184" t="s">
        <v>228</v>
      </c>
      <c r="H248" s="185">
        <v>12</v>
      </c>
      <c r="I248" s="186"/>
      <c r="J248" s="187">
        <f t="shared" si="60"/>
        <v>0</v>
      </c>
      <c r="K248" s="183" t="s">
        <v>19</v>
      </c>
      <c r="L248" s="41"/>
      <c r="M248" s="188" t="s">
        <v>19</v>
      </c>
      <c r="N248" s="189" t="s">
        <v>43</v>
      </c>
      <c r="O248" s="66"/>
      <c r="P248" s="190">
        <f t="shared" si="61"/>
        <v>0</v>
      </c>
      <c r="Q248" s="190">
        <v>0</v>
      </c>
      <c r="R248" s="190">
        <f t="shared" si="62"/>
        <v>0</v>
      </c>
      <c r="S248" s="190">
        <v>0</v>
      </c>
      <c r="T248" s="191">
        <f t="shared" si="63"/>
        <v>0</v>
      </c>
      <c r="U248" s="36"/>
      <c r="V248" s="36"/>
      <c r="W248" s="36"/>
      <c r="X248" s="36"/>
      <c r="Y248" s="36"/>
      <c r="Z248" s="36"/>
      <c r="AA248" s="36"/>
      <c r="AB248" s="36"/>
      <c r="AC248" s="36"/>
      <c r="AD248" s="36"/>
      <c r="AE248" s="36"/>
      <c r="AR248" s="192" t="s">
        <v>148</v>
      </c>
      <c r="AT248" s="192" t="s">
        <v>213</v>
      </c>
      <c r="AU248" s="192" t="s">
        <v>79</v>
      </c>
      <c r="AY248" s="19" t="s">
        <v>211</v>
      </c>
      <c r="BE248" s="193">
        <f t="shared" si="64"/>
        <v>0</v>
      </c>
      <c r="BF248" s="193">
        <f t="shared" si="65"/>
        <v>0</v>
      </c>
      <c r="BG248" s="193">
        <f t="shared" si="66"/>
        <v>0</v>
      </c>
      <c r="BH248" s="193">
        <f t="shared" si="67"/>
        <v>0</v>
      </c>
      <c r="BI248" s="193">
        <f t="shared" si="68"/>
        <v>0</v>
      </c>
      <c r="BJ248" s="19" t="s">
        <v>79</v>
      </c>
      <c r="BK248" s="193">
        <f t="shared" si="69"/>
        <v>0</v>
      </c>
      <c r="BL248" s="19" t="s">
        <v>148</v>
      </c>
      <c r="BM248" s="192" t="s">
        <v>929</v>
      </c>
    </row>
    <row r="249" spans="1:65" s="2" customFormat="1" ht="14.45" customHeight="1">
      <c r="A249" s="36"/>
      <c r="B249" s="37"/>
      <c r="C249" s="181" t="s">
        <v>2610</v>
      </c>
      <c r="D249" s="181" t="s">
        <v>213</v>
      </c>
      <c r="E249" s="182" t="s">
        <v>2611</v>
      </c>
      <c r="F249" s="183" t="s">
        <v>2612</v>
      </c>
      <c r="G249" s="184" t="s">
        <v>1691</v>
      </c>
      <c r="H249" s="185">
        <v>1</v>
      </c>
      <c r="I249" s="186"/>
      <c r="J249" s="187">
        <f t="shared" si="60"/>
        <v>0</v>
      </c>
      <c r="K249" s="183" t="s">
        <v>19</v>
      </c>
      <c r="L249" s="41"/>
      <c r="M249" s="188" t="s">
        <v>19</v>
      </c>
      <c r="N249" s="189" t="s">
        <v>43</v>
      </c>
      <c r="O249" s="66"/>
      <c r="P249" s="190">
        <f t="shared" si="61"/>
        <v>0</v>
      </c>
      <c r="Q249" s="190">
        <v>0</v>
      </c>
      <c r="R249" s="190">
        <f t="shared" si="62"/>
        <v>0</v>
      </c>
      <c r="S249" s="190">
        <v>0</v>
      </c>
      <c r="T249" s="191">
        <f t="shared" si="63"/>
        <v>0</v>
      </c>
      <c r="U249" s="36"/>
      <c r="V249" s="36"/>
      <c r="W249" s="36"/>
      <c r="X249" s="36"/>
      <c r="Y249" s="36"/>
      <c r="Z249" s="36"/>
      <c r="AA249" s="36"/>
      <c r="AB249" s="36"/>
      <c r="AC249" s="36"/>
      <c r="AD249" s="36"/>
      <c r="AE249" s="36"/>
      <c r="AR249" s="192" t="s">
        <v>148</v>
      </c>
      <c r="AT249" s="192" t="s">
        <v>213</v>
      </c>
      <c r="AU249" s="192" t="s">
        <v>79</v>
      </c>
      <c r="AY249" s="19" t="s">
        <v>211</v>
      </c>
      <c r="BE249" s="193">
        <f t="shared" si="64"/>
        <v>0</v>
      </c>
      <c r="BF249" s="193">
        <f t="shared" si="65"/>
        <v>0</v>
      </c>
      <c r="BG249" s="193">
        <f t="shared" si="66"/>
        <v>0</v>
      </c>
      <c r="BH249" s="193">
        <f t="shared" si="67"/>
        <v>0</v>
      </c>
      <c r="BI249" s="193">
        <f t="shared" si="68"/>
        <v>0</v>
      </c>
      <c r="BJ249" s="19" t="s">
        <v>79</v>
      </c>
      <c r="BK249" s="193">
        <f t="shared" si="69"/>
        <v>0</v>
      </c>
      <c r="BL249" s="19" t="s">
        <v>148</v>
      </c>
      <c r="BM249" s="192" t="s">
        <v>2613</v>
      </c>
    </row>
    <row r="250" spans="1:65" s="12" customFormat="1" ht="25.9" customHeight="1">
      <c r="B250" s="165"/>
      <c r="C250" s="166"/>
      <c r="D250" s="167" t="s">
        <v>71</v>
      </c>
      <c r="E250" s="168" t="s">
        <v>1800</v>
      </c>
      <c r="F250" s="168" t="s">
        <v>212</v>
      </c>
      <c r="G250" s="166"/>
      <c r="H250" s="166"/>
      <c r="I250" s="169"/>
      <c r="J250" s="170">
        <f>BK250</f>
        <v>0</v>
      </c>
      <c r="K250" s="166"/>
      <c r="L250" s="171"/>
      <c r="M250" s="172"/>
      <c r="N250" s="173"/>
      <c r="O250" s="173"/>
      <c r="P250" s="174">
        <f>SUM(P251:P258)</f>
        <v>0</v>
      </c>
      <c r="Q250" s="173"/>
      <c r="R250" s="174">
        <f>SUM(R251:R258)</f>
        <v>0</v>
      </c>
      <c r="S250" s="173"/>
      <c r="T250" s="175">
        <f>SUM(T251:T258)</f>
        <v>0</v>
      </c>
      <c r="AR250" s="176" t="s">
        <v>79</v>
      </c>
      <c r="AT250" s="177" t="s">
        <v>71</v>
      </c>
      <c r="AU250" s="177" t="s">
        <v>72</v>
      </c>
      <c r="AY250" s="176" t="s">
        <v>211</v>
      </c>
      <c r="BK250" s="178">
        <f>SUM(BK251:BK258)</f>
        <v>0</v>
      </c>
    </row>
    <row r="251" spans="1:65" s="2" customFormat="1" ht="14.45" customHeight="1">
      <c r="A251" s="36"/>
      <c r="B251" s="37"/>
      <c r="C251" s="181" t="s">
        <v>2408</v>
      </c>
      <c r="D251" s="181" t="s">
        <v>213</v>
      </c>
      <c r="E251" s="182" t="s">
        <v>1801</v>
      </c>
      <c r="F251" s="183" t="s">
        <v>1802</v>
      </c>
      <c r="G251" s="184" t="s">
        <v>147</v>
      </c>
      <c r="H251" s="185">
        <v>75</v>
      </c>
      <c r="I251" s="186"/>
      <c r="J251" s="187">
        <f t="shared" ref="J251:J258" si="70">ROUND(I251*H251,2)</f>
        <v>0</v>
      </c>
      <c r="K251" s="183" t="s">
        <v>19</v>
      </c>
      <c r="L251" s="41"/>
      <c r="M251" s="188" t="s">
        <v>19</v>
      </c>
      <c r="N251" s="189" t="s">
        <v>43</v>
      </c>
      <c r="O251" s="66"/>
      <c r="P251" s="190">
        <f t="shared" ref="P251:P258" si="71">O251*H251</f>
        <v>0</v>
      </c>
      <c r="Q251" s="190">
        <v>0</v>
      </c>
      <c r="R251" s="190">
        <f t="shared" ref="R251:R258" si="72">Q251*H251</f>
        <v>0</v>
      </c>
      <c r="S251" s="190">
        <v>0</v>
      </c>
      <c r="T251" s="191">
        <f t="shared" ref="T251:T258" si="73">S251*H251</f>
        <v>0</v>
      </c>
      <c r="U251" s="36"/>
      <c r="V251" s="36"/>
      <c r="W251" s="36"/>
      <c r="X251" s="36"/>
      <c r="Y251" s="36"/>
      <c r="Z251" s="36"/>
      <c r="AA251" s="36"/>
      <c r="AB251" s="36"/>
      <c r="AC251" s="36"/>
      <c r="AD251" s="36"/>
      <c r="AE251" s="36"/>
      <c r="AR251" s="192" t="s">
        <v>148</v>
      </c>
      <c r="AT251" s="192" t="s">
        <v>213</v>
      </c>
      <c r="AU251" s="192" t="s">
        <v>79</v>
      </c>
      <c r="AY251" s="19" t="s">
        <v>211</v>
      </c>
      <c r="BE251" s="193">
        <f t="shared" ref="BE251:BE258" si="74">IF(N251="základní",J251,0)</f>
        <v>0</v>
      </c>
      <c r="BF251" s="193">
        <f t="shared" ref="BF251:BF258" si="75">IF(N251="snížená",J251,0)</f>
        <v>0</v>
      </c>
      <c r="BG251" s="193">
        <f t="shared" ref="BG251:BG258" si="76">IF(N251="zákl. přenesená",J251,0)</f>
        <v>0</v>
      </c>
      <c r="BH251" s="193">
        <f t="shared" ref="BH251:BH258" si="77">IF(N251="sníž. přenesená",J251,0)</f>
        <v>0</v>
      </c>
      <c r="BI251" s="193">
        <f t="shared" ref="BI251:BI258" si="78">IF(N251="nulová",J251,0)</f>
        <v>0</v>
      </c>
      <c r="BJ251" s="19" t="s">
        <v>79</v>
      </c>
      <c r="BK251" s="193">
        <f t="shared" ref="BK251:BK258" si="79">ROUND(I251*H251,2)</f>
        <v>0</v>
      </c>
      <c r="BL251" s="19" t="s">
        <v>148</v>
      </c>
      <c r="BM251" s="192" t="s">
        <v>2614</v>
      </c>
    </row>
    <row r="252" spans="1:65" s="2" customFormat="1" ht="14.45" customHeight="1">
      <c r="A252" s="36"/>
      <c r="B252" s="37"/>
      <c r="C252" s="181" t="s">
        <v>2615</v>
      </c>
      <c r="D252" s="181" t="s">
        <v>213</v>
      </c>
      <c r="E252" s="182" t="s">
        <v>1803</v>
      </c>
      <c r="F252" s="183" t="s">
        <v>1804</v>
      </c>
      <c r="G252" s="184" t="s">
        <v>147</v>
      </c>
      <c r="H252" s="185">
        <v>75</v>
      </c>
      <c r="I252" s="186"/>
      <c r="J252" s="187">
        <f t="shared" si="70"/>
        <v>0</v>
      </c>
      <c r="K252" s="183" t="s">
        <v>19</v>
      </c>
      <c r="L252" s="41"/>
      <c r="M252" s="188" t="s">
        <v>19</v>
      </c>
      <c r="N252" s="189" t="s">
        <v>43</v>
      </c>
      <c r="O252" s="66"/>
      <c r="P252" s="190">
        <f t="shared" si="71"/>
        <v>0</v>
      </c>
      <c r="Q252" s="190">
        <v>0</v>
      </c>
      <c r="R252" s="190">
        <f t="shared" si="72"/>
        <v>0</v>
      </c>
      <c r="S252" s="190">
        <v>0</v>
      </c>
      <c r="T252" s="191">
        <f t="shared" si="73"/>
        <v>0</v>
      </c>
      <c r="U252" s="36"/>
      <c r="V252" s="36"/>
      <c r="W252" s="36"/>
      <c r="X252" s="36"/>
      <c r="Y252" s="36"/>
      <c r="Z252" s="36"/>
      <c r="AA252" s="36"/>
      <c r="AB252" s="36"/>
      <c r="AC252" s="36"/>
      <c r="AD252" s="36"/>
      <c r="AE252" s="36"/>
      <c r="AR252" s="192" t="s">
        <v>148</v>
      </c>
      <c r="AT252" s="192" t="s">
        <v>213</v>
      </c>
      <c r="AU252" s="192" t="s">
        <v>79</v>
      </c>
      <c r="AY252" s="19" t="s">
        <v>211</v>
      </c>
      <c r="BE252" s="193">
        <f t="shared" si="74"/>
        <v>0</v>
      </c>
      <c r="BF252" s="193">
        <f t="shared" si="75"/>
        <v>0</v>
      </c>
      <c r="BG252" s="193">
        <f t="shared" si="76"/>
        <v>0</v>
      </c>
      <c r="BH252" s="193">
        <f t="shared" si="77"/>
        <v>0</v>
      </c>
      <c r="BI252" s="193">
        <f t="shared" si="78"/>
        <v>0</v>
      </c>
      <c r="BJ252" s="19" t="s">
        <v>79</v>
      </c>
      <c r="BK252" s="193">
        <f t="shared" si="79"/>
        <v>0</v>
      </c>
      <c r="BL252" s="19" t="s">
        <v>148</v>
      </c>
      <c r="BM252" s="192" t="s">
        <v>2616</v>
      </c>
    </row>
    <row r="253" spans="1:65" s="2" customFormat="1" ht="14.45" customHeight="1">
      <c r="A253" s="36"/>
      <c r="B253" s="37"/>
      <c r="C253" s="181" t="s">
        <v>2410</v>
      </c>
      <c r="D253" s="181" t="s">
        <v>213</v>
      </c>
      <c r="E253" s="182" t="s">
        <v>2617</v>
      </c>
      <c r="F253" s="183" t="s">
        <v>2618</v>
      </c>
      <c r="G253" s="184" t="s">
        <v>139</v>
      </c>
      <c r="H253" s="185">
        <v>6</v>
      </c>
      <c r="I253" s="186"/>
      <c r="J253" s="187">
        <f t="shared" si="70"/>
        <v>0</v>
      </c>
      <c r="K253" s="183" t="s">
        <v>19</v>
      </c>
      <c r="L253" s="41"/>
      <c r="M253" s="188" t="s">
        <v>19</v>
      </c>
      <c r="N253" s="189" t="s">
        <v>43</v>
      </c>
      <c r="O253" s="66"/>
      <c r="P253" s="190">
        <f t="shared" si="71"/>
        <v>0</v>
      </c>
      <c r="Q253" s="190">
        <v>0</v>
      </c>
      <c r="R253" s="190">
        <f t="shared" si="72"/>
        <v>0</v>
      </c>
      <c r="S253" s="190">
        <v>0</v>
      </c>
      <c r="T253" s="191">
        <f t="shared" si="73"/>
        <v>0</v>
      </c>
      <c r="U253" s="36"/>
      <c r="V253" s="36"/>
      <c r="W253" s="36"/>
      <c r="X253" s="36"/>
      <c r="Y253" s="36"/>
      <c r="Z253" s="36"/>
      <c r="AA253" s="36"/>
      <c r="AB253" s="36"/>
      <c r="AC253" s="36"/>
      <c r="AD253" s="36"/>
      <c r="AE253" s="36"/>
      <c r="AR253" s="192" t="s">
        <v>148</v>
      </c>
      <c r="AT253" s="192" t="s">
        <v>213</v>
      </c>
      <c r="AU253" s="192" t="s">
        <v>79</v>
      </c>
      <c r="AY253" s="19" t="s">
        <v>211</v>
      </c>
      <c r="BE253" s="193">
        <f t="shared" si="74"/>
        <v>0</v>
      </c>
      <c r="BF253" s="193">
        <f t="shared" si="75"/>
        <v>0</v>
      </c>
      <c r="BG253" s="193">
        <f t="shared" si="76"/>
        <v>0</v>
      </c>
      <c r="BH253" s="193">
        <f t="shared" si="77"/>
        <v>0</v>
      </c>
      <c r="BI253" s="193">
        <f t="shared" si="78"/>
        <v>0</v>
      </c>
      <c r="BJ253" s="19" t="s">
        <v>79</v>
      </c>
      <c r="BK253" s="193">
        <f t="shared" si="79"/>
        <v>0</v>
      </c>
      <c r="BL253" s="19" t="s">
        <v>148</v>
      </c>
      <c r="BM253" s="192" t="s">
        <v>2619</v>
      </c>
    </row>
    <row r="254" spans="1:65" s="2" customFormat="1" ht="14.45" customHeight="1">
      <c r="A254" s="36"/>
      <c r="B254" s="37"/>
      <c r="C254" s="181" t="s">
        <v>2620</v>
      </c>
      <c r="D254" s="181" t="s">
        <v>213</v>
      </c>
      <c r="E254" s="182" t="s">
        <v>2621</v>
      </c>
      <c r="F254" s="183" t="s">
        <v>2622</v>
      </c>
      <c r="G254" s="184" t="s">
        <v>1691</v>
      </c>
      <c r="H254" s="185">
        <v>1</v>
      </c>
      <c r="I254" s="186"/>
      <c r="J254" s="187">
        <f t="shared" si="70"/>
        <v>0</v>
      </c>
      <c r="K254" s="183" t="s">
        <v>19</v>
      </c>
      <c r="L254" s="41"/>
      <c r="M254" s="188" t="s">
        <v>19</v>
      </c>
      <c r="N254" s="189" t="s">
        <v>43</v>
      </c>
      <c r="O254" s="66"/>
      <c r="P254" s="190">
        <f t="shared" si="71"/>
        <v>0</v>
      </c>
      <c r="Q254" s="190">
        <v>0</v>
      </c>
      <c r="R254" s="190">
        <f t="shared" si="72"/>
        <v>0</v>
      </c>
      <c r="S254" s="190">
        <v>0</v>
      </c>
      <c r="T254" s="191">
        <f t="shared" si="73"/>
        <v>0</v>
      </c>
      <c r="U254" s="36"/>
      <c r="V254" s="36"/>
      <c r="W254" s="36"/>
      <c r="X254" s="36"/>
      <c r="Y254" s="36"/>
      <c r="Z254" s="36"/>
      <c r="AA254" s="36"/>
      <c r="AB254" s="36"/>
      <c r="AC254" s="36"/>
      <c r="AD254" s="36"/>
      <c r="AE254" s="36"/>
      <c r="AR254" s="192" t="s">
        <v>148</v>
      </c>
      <c r="AT254" s="192" t="s">
        <v>213</v>
      </c>
      <c r="AU254" s="192" t="s">
        <v>79</v>
      </c>
      <c r="AY254" s="19" t="s">
        <v>211</v>
      </c>
      <c r="BE254" s="193">
        <f t="shared" si="74"/>
        <v>0</v>
      </c>
      <c r="BF254" s="193">
        <f t="shared" si="75"/>
        <v>0</v>
      </c>
      <c r="BG254" s="193">
        <f t="shared" si="76"/>
        <v>0</v>
      </c>
      <c r="BH254" s="193">
        <f t="shared" si="77"/>
        <v>0</v>
      </c>
      <c r="BI254" s="193">
        <f t="shared" si="78"/>
        <v>0</v>
      </c>
      <c r="BJ254" s="19" t="s">
        <v>79</v>
      </c>
      <c r="BK254" s="193">
        <f t="shared" si="79"/>
        <v>0</v>
      </c>
      <c r="BL254" s="19" t="s">
        <v>148</v>
      </c>
      <c r="BM254" s="192" t="s">
        <v>2623</v>
      </c>
    </row>
    <row r="255" spans="1:65" s="2" customFormat="1" ht="14.45" customHeight="1">
      <c r="A255" s="36"/>
      <c r="B255" s="37"/>
      <c r="C255" s="181" t="s">
        <v>2412</v>
      </c>
      <c r="D255" s="181" t="s">
        <v>213</v>
      </c>
      <c r="E255" s="182" t="s">
        <v>2624</v>
      </c>
      <c r="F255" s="183" t="s">
        <v>2625</v>
      </c>
      <c r="G255" s="184" t="s">
        <v>1691</v>
      </c>
      <c r="H255" s="185">
        <v>1</v>
      </c>
      <c r="I255" s="186"/>
      <c r="J255" s="187">
        <f t="shared" si="70"/>
        <v>0</v>
      </c>
      <c r="K255" s="183" t="s">
        <v>19</v>
      </c>
      <c r="L255" s="41"/>
      <c r="M255" s="188" t="s">
        <v>19</v>
      </c>
      <c r="N255" s="189" t="s">
        <v>43</v>
      </c>
      <c r="O255" s="66"/>
      <c r="P255" s="190">
        <f t="shared" si="71"/>
        <v>0</v>
      </c>
      <c r="Q255" s="190">
        <v>0</v>
      </c>
      <c r="R255" s="190">
        <f t="shared" si="72"/>
        <v>0</v>
      </c>
      <c r="S255" s="190">
        <v>0</v>
      </c>
      <c r="T255" s="191">
        <f t="shared" si="73"/>
        <v>0</v>
      </c>
      <c r="U255" s="36"/>
      <c r="V255" s="36"/>
      <c r="W255" s="36"/>
      <c r="X255" s="36"/>
      <c r="Y255" s="36"/>
      <c r="Z255" s="36"/>
      <c r="AA255" s="36"/>
      <c r="AB255" s="36"/>
      <c r="AC255" s="36"/>
      <c r="AD255" s="36"/>
      <c r="AE255" s="36"/>
      <c r="AR255" s="192" t="s">
        <v>148</v>
      </c>
      <c r="AT255" s="192" t="s">
        <v>213</v>
      </c>
      <c r="AU255" s="192" t="s">
        <v>79</v>
      </c>
      <c r="AY255" s="19" t="s">
        <v>211</v>
      </c>
      <c r="BE255" s="193">
        <f t="shared" si="74"/>
        <v>0</v>
      </c>
      <c r="BF255" s="193">
        <f t="shared" si="75"/>
        <v>0</v>
      </c>
      <c r="BG255" s="193">
        <f t="shared" si="76"/>
        <v>0</v>
      </c>
      <c r="BH255" s="193">
        <f t="shared" si="77"/>
        <v>0</v>
      </c>
      <c r="BI255" s="193">
        <f t="shared" si="78"/>
        <v>0</v>
      </c>
      <c r="BJ255" s="19" t="s">
        <v>79</v>
      </c>
      <c r="BK255" s="193">
        <f t="shared" si="79"/>
        <v>0</v>
      </c>
      <c r="BL255" s="19" t="s">
        <v>148</v>
      </c>
      <c r="BM255" s="192" t="s">
        <v>2626</v>
      </c>
    </row>
    <row r="256" spans="1:65" s="2" customFormat="1" ht="14.45" customHeight="1">
      <c r="A256" s="36"/>
      <c r="B256" s="37"/>
      <c r="C256" s="181" t="s">
        <v>2627</v>
      </c>
      <c r="D256" s="181" t="s">
        <v>213</v>
      </c>
      <c r="E256" s="182" t="s">
        <v>2628</v>
      </c>
      <c r="F256" s="183" t="s">
        <v>2629</v>
      </c>
      <c r="G256" s="184" t="s">
        <v>1691</v>
      </c>
      <c r="H256" s="185">
        <v>6</v>
      </c>
      <c r="I256" s="186"/>
      <c r="J256" s="187">
        <f t="shared" si="70"/>
        <v>0</v>
      </c>
      <c r="K256" s="183" t="s">
        <v>19</v>
      </c>
      <c r="L256" s="41"/>
      <c r="M256" s="188" t="s">
        <v>19</v>
      </c>
      <c r="N256" s="189" t="s">
        <v>43</v>
      </c>
      <c r="O256" s="66"/>
      <c r="P256" s="190">
        <f t="shared" si="71"/>
        <v>0</v>
      </c>
      <c r="Q256" s="190">
        <v>0</v>
      </c>
      <c r="R256" s="190">
        <f t="shared" si="72"/>
        <v>0</v>
      </c>
      <c r="S256" s="190">
        <v>0</v>
      </c>
      <c r="T256" s="191">
        <f t="shared" si="73"/>
        <v>0</v>
      </c>
      <c r="U256" s="36"/>
      <c r="V256" s="36"/>
      <c r="W256" s="36"/>
      <c r="X256" s="36"/>
      <c r="Y256" s="36"/>
      <c r="Z256" s="36"/>
      <c r="AA256" s="36"/>
      <c r="AB256" s="36"/>
      <c r="AC256" s="36"/>
      <c r="AD256" s="36"/>
      <c r="AE256" s="36"/>
      <c r="AR256" s="192" t="s">
        <v>148</v>
      </c>
      <c r="AT256" s="192" t="s">
        <v>213</v>
      </c>
      <c r="AU256" s="192" t="s">
        <v>79</v>
      </c>
      <c r="AY256" s="19" t="s">
        <v>211</v>
      </c>
      <c r="BE256" s="193">
        <f t="shared" si="74"/>
        <v>0</v>
      </c>
      <c r="BF256" s="193">
        <f t="shared" si="75"/>
        <v>0</v>
      </c>
      <c r="BG256" s="193">
        <f t="shared" si="76"/>
        <v>0</v>
      </c>
      <c r="BH256" s="193">
        <f t="shared" si="77"/>
        <v>0</v>
      </c>
      <c r="BI256" s="193">
        <f t="shared" si="78"/>
        <v>0</v>
      </c>
      <c r="BJ256" s="19" t="s">
        <v>79</v>
      </c>
      <c r="BK256" s="193">
        <f t="shared" si="79"/>
        <v>0</v>
      </c>
      <c r="BL256" s="19" t="s">
        <v>148</v>
      </c>
      <c r="BM256" s="192" t="s">
        <v>2630</v>
      </c>
    </row>
    <row r="257" spans="1:65" s="2" customFormat="1" ht="14.45" customHeight="1">
      <c r="A257" s="36"/>
      <c r="B257" s="37"/>
      <c r="C257" s="181" t="s">
        <v>2414</v>
      </c>
      <c r="D257" s="181" t="s">
        <v>213</v>
      </c>
      <c r="E257" s="182" t="s">
        <v>2631</v>
      </c>
      <c r="F257" s="183" t="s">
        <v>2632</v>
      </c>
      <c r="G257" s="184" t="s">
        <v>147</v>
      </c>
      <c r="H257" s="185">
        <v>75</v>
      </c>
      <c r="I257" s="186"/>
      <c r="J257" s="187">
        <f t="shared" si="70"/>
        <v>0</v>
      </c>
      <c r="K257" s="183" t="s">
        <v>19</v>
      </c>
      <c r="L257" s="41"/>
      <c r="M257" s="188" t="s">
        <v>19</v>
      </c>
      <c r="N257" s="189" t="s">
        <v>43</v>
      </c>
      <c r="O257" s="66"/>
      <c r="P257" s="190">
        <f t="shared" si="71"/>
        <v>0</v>
      </c>
      <c r="Q257" s="190">
        <v>0</v>
      </c>
      <c r="R257" s="190">
        <f t="shared" si="72"/>
        <v>0</v>
      </c>
      <c r="S257" s="190">
        <v>0</v>
      </c>
      <c r="T257" s="191">
        <f t="shared" si="73"/>
        <v>0</v>
      </c>
      <c r="U257" s="36"/>
      <c r="V257" s="36"/>
      <c r="W257" s="36"/>
      <c r="X257" s="36"/>
      <c r="Y257" s="36"/>
      <c r="Z257" s="36"/>
      <c r="AA257" s="36"/>
      <c r="AB257" s="36"/>
      <c r="AC257" s="36"/>
      <c r="AD257" s="36"/>
      <c r="AE257" s="36"/>
      <c r="AR257" s="192" t="s">
        <v>148</v>
      </c>
      <c r="AT257" s="192" t="s">
        <v>213</v>
      </c>
      <c r="AU257" s="192" t="s">
        <v>79</v>
      </c>
      <c r="AY257" s="19" t="s">
        <v>211</v>
      </c>
      <c r="BE257" s="193">
        <f t="shared" si="74"/>
        <v>0</v>
      </c>
      <c r="BF257" s="193">
        <f t="shared" si="75"/>
        <v>0</v>
      </c>
      <c r="BG257" s="193">
        <f t="shared" si="76"/>
        <v>0</v>
      </c>
      <c r="BH257" s="193">
        <f t="shared" si="77"/>
        <v>0</v>
      </c>
      <c r="BI257" s="193">
        <f t="shared" si="78"/>
        <v>0</v>
      </c>
      <c r="BJ257" s="19" t="s">
        <v>79</v>
      </c>
      <c r="BK257" s="193">
        <f t="shared" si="79"/>
        <v>0</v>
      </c>
      <c r="BL257" s="19" t="s">
        <v>148</v>
      </c>
      <c r="BM257" s="192" t="s">
        <v>2633</v>
      </c>
    </row>
    <row r="258" spans="1:65" s="2" customFormat="1" ht="14.45" customHeight="1">
      <c r="A258" s="36"/>
      <c r="B258" s="37"/>
      <c r="C258" s="181" t="s">
        <v>2634</v>
      </c>
      <c r="D258" s="181" t="s">
        <v>213</v>
      </c>
      <c r="E258" s="182" t="s">
        <v>2635</v>
      </c>
      <c r="F258" s="183" t="s">
        <v>2636</v>
      </c>
      <c r="G258" s="184" t="s">
        <v>1691</v>
      </c>
      <c r="H258" s="185">
        <v>6</v>
      </c>
      <c r="I258" s="186"/>
      <c r="J258" s="187">
        <f t="shared" si="70"/>
        <v>0</v>
      </c>
      <c r="K258" s="183" t="s">
        <v>19</v>
      </c>
      <c r="L258" s="41"/>
      <c r="M258" s="188" t="s">
        <v>19</v>
      </c>
      <c r="N258" s="189" t="s">
        <v>43</v>
      </c>
      <c r="O258" s="66"/>
      <c r="P258" s="190">
        <f t="shared" si="71"/>
        <v>0</v>
      </c>
      <c r="Q258" s="190">
        <v>0</v>
      </c>
      <c r="R258" s="190">
        <f t="shared" si="72"/>
        <v>0</v>
      </c>
      <c r="S258" s="190">
        <v>0</v>
      </c>
      <c r="T258" s="191">
        <f t="shared" si="73"/>
        <v>0</v>
      </c>
      <c r="U258" s="36"/>
      <c r="V258" s="36"/>
      <c r="W258" s="36"/>
      <c r="X258" s="36"/>
      <c r="Y258" s="36"/>
      <c r="Z258" s="36"/>
      <c r="AA258" s="36"/>
      <c r="AB258" s="36"/>
      <c r="AC258" s="36"/>
      <c r="AD258" s="36"/>
      <c r="AE258" s="36"/>
      <c r="AR258" s="192" t="s">
        <v>148</v>
      </c>
      <c r="AT258" s="192" t="s">
        <v>213</v>
      </c>
      <c r="AU258" s="192" t="s">
        <v>79</v>
      </c>
      <c r="AY258" s="19" t="s">
        <v>211</v>
      </c>
      <c r="BE258" s="193">
        <f t="shared" si="74"/>
        <v>0</v>
      </c>
      <c r="BF258" s="193">
        <f t="shared" si="75"/>
        <v>0</v>
      </c>
      <c r="BG258" s="193">
        <f t="shared" si="76"/>
        <v>0</v>
      </c>
      <c r="BH258" s="193">
        <f t="shared" si="77"/>
        <v>0</v>
      </c>
      <c r="BI258" s="193">
        <f t="shared" si="78"/>
        <v>0</v>
      </c>
      <c r="BJ258" s="19" t="s">
        <v>79</v>
      </c>
      <c r="BK258" s="193">
        <f t="shared" si="79"/>
        <v>0</v>
      </c>
      <c r="BL258" s="19" t="s">
        <v>148</v>
      </c>
      <c r="BM258" s="192" t="s">
        <v>2637</v>
      </c>
    </row>
    <row r="259" spans="1:65" s="12" customFormat="1" ht="25.9" customHeight="1">
      <c r="B259" s="165"/>
      <c r="C259" s="166"/>
      <c r="D259" s="167" t="s">
        <v>71</v>
      </c>
      <c r="E259" s="168" t="s">
        <v>1817</v>
      </c>
      <c r="F259" s="168" t="s">
        <v>1818</v>
      </c>
      <c r="G259" s="166"/>
      <c r="H259" s="166"/>
      <c r="I259" s="169"/>
      <c r="J259" s="170">
        <f>BK259</f>
        <v>0</v>
      </c>
      <c r="K259" s="166"/>
      <c r="L259" s="171"/>
      <c r="M259" s="172"/>
      <c r="N259" s="173"/>
      <c r="O259" s="173"/>
      <c r="P259" s="174">
        <f>SUM(P260:P266)</f>
        <v>0</v>
      </c>
      <c r="Q259" s="173"/>
      <c r="R259" s="174">
        <f>SUM(R260:R266)</f>
        <v>0</v>
      </c>
      <c r="S259" s="173"/>
      <c r="T259" s="175">
        <f>SUM(T260:T266)</f>
        <v>0</v>
      </c>
      <c r="AR259" s="176" t="s">
        <v>79</v>
      </c>
      <c r="AT259" s="177" t="s">
        <v>71</v>
      </c>
      <c r="AU259" s="177" t="s">
        <v>72</v>
      </c>
      <c r="AY259" s="176" t="s">
        <v>211</v>
      </c>
      <c r="BK259" s="178">
        <f>SUM(BK260:BK266)</f>
        <v>0</v>
      </c>
    </row>
    <row r="260" spans="1:65" s="2" customFormat="1" ht="14.45" customHeight="1">
      <c r="A260" s="36"/>
      <c r="B260" s="37"/>
      <c r="C260" s="181" t="s">
        <v>2417</v>
      </c>
      <c r="D260" s="181" t="s">
        <v>213</v>
      </c>
      <c r="E260" s="182" t="s">
        <v>1819</v>
      </c>
      <c r="F260" s="183" t="s">
        <v>1820</v>
      </c>
      <c r="G260" s="184" t="s">
        <v>1821</v>
      </c>
      <c r="H260" s="185">
        <v>55</v>
      </c>
      <c r="I260" s="186"/>
      <c r="J260" s="187">
        <f t="shared" ref="J260:J266" si="80">ROUND(I260*H260,2)</f>
        <v>0</v>
      </c>
      <c r="K260" s="183" t="s">
        <v>19</v>
      </c>
      <c r="L260" s="41"/>
      <c r="M260" s="188" t="s">
        <v>19</v>
      </c>
      <c r="N260" s="189" t="s">
        <v>43</v>
      </c>
      <c r="O260" s="66"/>
      <c r="P260" s="190">
        <f t="shared" ref="P260:P266" si="81">O260*H260</f>
        <v>0</v>
      </c>
      <c r="Q260" s="190">
        <v>0</v>
      </c>
      <c r="R260" s="190">
        <f t="shared" ref="R260:R266" si="82">Q260*H260</f>
        <v>0</v>
      </c>
      <c r="S260" s="190">
        <v>0</v>
      </c>
      <c r="T260" s="191">
        <f t="shared" ref="T260:T266" si="83">S260*H260</f>
        <v>0</v>
      </c>
      <c r="U260" s="36"/>
      <c r="V260" s="36"/>
      <c r="W260" s="36"/>
      <c r="X260" s="36"/>
      <c r="Y260" s="36"/>
      <c r="Z260" s="36"/>
      <c r="AA260" s="36"/>
      <c r="AB260" s="36"/>
      <c r="AC260" s="36"/>
      <c r="AD260" s="36"/>
      <c r="AE260" s="36"/>
      <c r="AR260" s="192" t="s">
        <v>148</v>
      </c>
      <c r="AT260" s="192" t="s">
        <v>213</v>
      </c>
      <c r="AU260" s="192" t="s">
        <v>79</v>
      </c>
      <c r="AY260" s="19" t="s">
        <v>211</v>
      </c>
      <c r="BE260" s="193">
        <f t="shared" ref="BE260:BE266" si="84">IF(N260="základní",J260,0)</f>
        <v>0</v>
      </c>
      <c r="BF260" s="193">
        <f t="shared" ref="BF260:BF266" si="85">IF(N260="snížená",J260,0)</f>
        <v>0</v>
      </c>
      <c r="BG260" s="193">
        <f t="shared" ref="BG260:BG266" si="86">IF(N260="zákl. přenesená",J260,0)</f>
        <v>0</v>
      </c>
      <c r="BH260" s="193">
        <f t="shared" ref="BH260:BH266" si="87">IF(N260="sníž. přenesená",J260,0)</f>
        <v>0</v>
      </c>
      <c r="BI260" s="193">
        <f t="shared" ref="BI260:BI266" si="88">IF(N260="nulová",J260,0)</f>
        <v>0</v>
      </c>
      <c r="BJ260" s="19" t="s">
        <v>79</v>
      </c>
      <c r="BK260" s="193">
        <f t="shared" ref="BK260:BK266" si="89">ROUND(I260*H260,2)</f>
        <v>0</v>
      </c>
      <c r="BL260" s="19" t="s">
        <v>148</v>
      </c>
      <c r="BM260" s="192" t="s">
        <v>2638</v>
      </c>
    </row>
    <row r="261" spans="1:65" s="2" customFormat="1" ht="14.45" customHeight="1">
      <c r="A261" s="36"/>
      <c r="B261" s="37"/>
      <c r="C261" s="181" t="s">
        <v>2639</v>
      </c>
      <c r="D261" s="181" t="s">
        <v>213</v>
      </c>
      <c r="E261" s="182" t="s">
        <v>1822</v>
      </c>
      <c r="F261" s="183" t="s">
        <v>2640</v>
      </c>
      <c r="G261" s="184" t="s">
        <v>1821</v>
      </c>
      <c r="H261" s="185">
        <v>80</v>
      </c>
      <c r="I261" s="186"/>
      <c r="J261" s="187">
        <f t="shared" si="80"/>
        <v>0</v>
      </c>
      <c r="K261" s="183" t="s">
        <v>19</v>
      </c>
      <c r="L261" s="41"/>
      <c r="M261" s="188" t="s">
        <v>19</v>
      </c>
      <c r="N261" s="189" t="s">
        <v>43</v>
      </c>
      <c r="O261" s="66"/>
      <c r="P261" s="190">
        <f t="shared" si="81"/>
        <v>0</v>
      </c>
      <c r="Q261" s="190">
        <v>0</v>
      </c>
      <c r="R261" s="190">
        <f t="shared" si="82"/>
        <v>0</v>
      </c>
      <c r="S261" s="190">
        <v>0</v>
      </c>
      <c r="T261" s="191">
        <f t="shared" si="83"/>
        <v>0</v>
      </c>
      <c r="U261" s="36"/>
      <c r="V261" s="36"/>
      <c r="W261" s="36"/>
      <c r="X261" s="36"/>
      <c r="Y261" s="36"/>
      <c r="Z261" s="36"/>
      <c r="AA261" s="36"/>
      <c r="AB261" s="36"/>
      <c r="AC261" s="36"/>
      <c r="AD261" s="36"/>
      <c r="AE261" s="36"/>
      <c r="AR261" s="192" t="s">
        <v>148</v>
      </c>
      <c r="AT261" s="192" t="s">
        <v>213</v>
      </c>
      <c r="AU261" s="192" t="s">
        <v>79</v>
      </c>
      <c r="AY261" s="19" t="s">
        <v>211</v>
      </c>
      <c r="BE261" s="193">
        <f t="shared" si="84"/>
        <v>0</v>
      </c>
      <c r="BF261" s="193">
        <f t="shared" si="85"/>
        <v>0</v>
      </c>
      <c r="BG261" s="193">
        <f t="shared" si="86"/>
        <v>0</v>
      </c>
      <c r="BH261" s="193">
        <f t="shared" si="87"/>
        <v>0</v>
      </c>
      <c r="BI261" s="193">
        <f t="shared" si="88"/>
        <v>0</v>
      </c>
      <c r="BJ261" s="19" t="s">
        <v>79</v>
      </c>
      <c r="BK261" s="193">
        <f t="shared" si="89"/>
        <v>0</v>
      </c>
      <c r="BL261" s="19" t="s">
        <v>148</v>
      </c>
      <c r="BM261" s="192" t="s">
        <v>2641</v>
      </c>
    </row>
    <row r="262" spans="1:65" s="2" customFormat="1" ht="14.45" customHeight="1">
      <c r="A262" s="36"/>
      <c r="B262" s="37"/>
      <c r="C262" s="181" t="s">
        <v>2421</v>
      </c>
      <c r="D262" s="181" t="s">
        <v>213</v>
      </c>
      <c r="E262" s="182" t="s">
        <v>1824</v>
      </c>
      <c r="F262" s="183" t="s">
        <v>1825</v>
      </c>
      <c r="G262" s="184" t="s">
        <v>1691</v>
      </c>
      <c r="H262" s="185">
        <v>1</v>
      </c>
      <c r="I262" s="186"/>
      <c r="J262" s="187">
        <f t="shared" si="80"/>
        <v>0</v>
      </c>
      <c r="K262" s="183" t="s">
        <v>19</v>
      </c>
      <c r="L262" s="41"/>
      <c r="M262" s="188" t="s">
        <v>19</v>
      </c>
      <c r="N262" s="189" t="s">
        <v>43</v>
      </c>
      <c r="O262" s="66"/>
      <c r="P262" s="190">
        <f t="shared" si="81"/>
        <v>0</v>
      </c>
      <c r="Q262" s="190">
        <v>0</v>
      </c>
      <c r="R262" s="190">
        <f t="shared" si="82"/>
        <v>0</v>
      </c>
      <c r="S262" s="190">
        <v>0</v>
      </c>
      <c r="T262" s="191">
        <f t="shared" si="83"/>
        <v>0</v>
      </c>
      <c r="U262" s="36"/>
      <c r="V262" s="36"/>
      <c r="W262" s="36"/>
      <c r="X262" s="36"/>
      <c r="Y262" s="36"/>
      <c r="Z262" s="36"/>
      <c r="AA262" s="36"/>
      <c r="AB262" s="36"/>
      <c r="AC262" s="36"/>
      <c r="AD262" s="36"/>
      <c r="AE262" s="36"/>
      <c r="AR262" s="192" t="s">
        <v>148</v>
      </c>
      <c r="AT262" s="192" t="s">
        <v>213</v>
      </c>
      <c r="AU262" s="192" t="s">
        <v>79</v>
      </c>
      <c r="AY262" s="19" t="s">
        <v>211</v>
      </c>
      <c r="BE262" s="193">
        <f t="shared" si="84"/>
        <v>0</v>
      </c>
      <c r="BF262" s="193">
        <f t="shared" si="85"/>
        <v>0</v>
      </c>
      <c r="BG262" s="193">
        <f t="shared" si="86"/>
        <v>0</v>
      </c>
      <c r="BH262" s="193">
        <f t="shared" si="87"/>
        <v>0</v>
      </c>
      <c r="BI262" s="193">
        <f t="shared" si="88"/>
        <v>0</v>
      </c>
      <c r="BJ262" s="19" t="s">
        <v>79</v>
      </c>
      <c r="BK262" s="193">
        <f t="shared" si="89"/>
        <v>0</v>
      </c>
      <c r="BL262" s="19" t="s">
        <v>148</v>
      </c>
      <c r="BM262" s="192" t="s">
        <v>2642</v>
      </c>
    </row>
    <row r="263" spans="1:65" s="2" customFormat="1" ht="14.45" customHeight="1">
      <c r="A263" s="36"/>
      <c r="B263" s="37"/>
      <c r="C263" s="181" t="s">
        <v>2643</v>
      </c>
      <c r="D263" s="181" t="s">
        <v>213</v>
      </c>
      <c r="E263" s="182" t="s">
        <v>1826</v>
      </c>
      <c r="F263" s="183" t="s">
        <v>1827</v>
      </c>
      <c r="G263" s="184" t="s">
        <v>1691</v>
      </c>
      <c r="H263" s="185">
        <v>1</v>
      </c>
      <c r="I263" s="186"/>
      <c r="J263" s="187">
        <f t="shared" si="80"/>
        <v>0</v>
      </c>
      <c r="K263" s="183" t="s">
        <v>19</v>
      </c>
      <c r="L263" s="41"/>
      <c r="M263" s="188" t="s">
        <v>19</v>
      </c>
      <c r="N263" s="189" t="s">
        <v>43</v>
      </c>
      <c r="O263" s="66"/>
      <c r="P263" s="190">
        <f t="shared" si="81"/>
        <v>0</v>
      </c>
      <c r="Q263" s="190">
        <v>0</v>
      </c>
      <c r="R263" s="190">
        <f t="shared" si="82"/>
        <v>0</v>
      </c>
      <c r="S263" s="190">
        <v>0</v>
      </c>
      <c r="T263" s="191">
        <f t="shared" si="83"/>
        <v>0</v>
      </c>
      <c r="U263" s="36"/>
      <c r="V263" s="36"/>
      <c r="W263" s="36"/>
      <c r="X263" s="36"/>
      <c r="Y263" s="36"/>
      <c r="Z263" s="36"/>
      <c r="AA263" s="36"/>
      <c r="AB263" s="36"/>
      <c r="AC263" s="36"/>
      <c r="AD263" s="36"/>
      <c r="AE263" s="36"/>
      <c r="AR263" s="192" t="s">
        <v>148</v>
      </c>
      <c r="AT263" s="192" t="s">
        <v>213</v>
      </c>
      <c r="AU263" s="192" t="s">
        <v>79</v>
      </c>
      <c r="AY263" s="19" t="s">
        <v>211</v>
      </c>
      <c r="BE263" s="193">
        <f t="shared" si="84"/>
        <v>0</v>
      </c>
      <c r="BF263" s="193">
        <f t="shared" si="85"/>
        <v>0</v>
      </c>
      <c r="BG263" s="193">
        <f t="shared" si="86"/>
        <v>0</v>
      </c>
      <c r="BH263" s="193">
        <f t="shared" si="87"/>
        <v>0</v>
      </c>
      <c r="BI263" s="193">
        <f t="shared" si="88"/>
        <v>0</v>
      </c>
      <c r="BJ263" s="19" t="s">
        <v>79</v>
      </c>
      <c r="BK263" s="193">
        <f t="shared" si="89"/>
        <v>0</v>
      </c>
      <c r="BL263" s="19" t="s">
        <v>148</v>
      </c>
      <c r="BM263" s="192" t="s">
        <v>2644</v>
      </c>
    </row>
    <row r="264" spans="1:65" s="2" customFormat="1" ht="14.45" customHeight="1">
      <c r="A264" s="36"/>
      <c r="B264" s="37"/>
      <c r="C264" s="181" t="s">
        <v>2424</v>
      </c>
      <c r="D264" s="181" t="s">
        <v>213</v>
      </c>
      <c r="E264" s="182" t="s">
        <v>1828</v>
      </c>
      <c r="F264" s="183" t="s">
        <v>1829</v>
      </c>
      <c r="G264" s="184" t="s">
        <v>1821</v>
      </c>
      <c r="H264" s="185">
        <v>50</v>
      </c>
      <c r="I264" s="186"/>
      <c r="J264" s="187">
        <f t="shared" si="80"/>
        <v>0</v>
      </c>
      <c r="K264" s="183" t="s">
        <v>19</v>
      </c>
      <c r="L264" s="41"/>
      <c r="M264" s="188" t="s">
        <v>19</v>
      </c>
      <c r="N264" s="189" t="s">
        <v>43</v>
      </c>
      <c r="O264" s="66"/>
      <c r="P264" s="190">
        <f t="shared" si="81"/>
        <v>0</v>
      </c>
      <c r="Q264" s="190">
        <v>0</v>
      </c>
      <c r="R264" s="190">
        <f t="shared" si="82"/>
        <v>0</v>
      </c>
      <c r="S264" s="190">
        <v>0</v>
      </c>
      <c r="T264" s="191">
        <f t="shared" si="83"/>
        <v>0</v>
      </c>
      <c r="U264" s="36"/>
      <c r="V264" s="36"/>
      <c r="W264" s="36"/>
      <c r="X264" s="36"/>
      <c r="Y264" s="36"/>
      <c r="Z264" s="36"/>
      <c r="AA264" s="36"/>
      <c r="AB264" s="36"/>
      <c r="AC264" s="36"/>
      <c r="AD264" s="36"/>
      <c r="AE264" s="36"/>
      <c r="AR264" s="192" t="s">
        <v>148</v>
      </c>
      <c r="AT264" s="192" t="s">
        <v>213</v>
      </c>
      <c r="AU264" s="192" t="s">
        <v>79</v>
      </c>
      <c r="AY264" s="19" t="s">
        <v>211</v>
      </c>
      <c r="BE264" s="193">
        <f t="shared" si="84"/>
        <v>0</v>
      </c>
      <c r="BF264" s="193">
        <f t="shared" si="85"/>
        <v>0</v>
      </c>
      <c r="BG264" s="193">
        <f t="shared" si="86"/>
        <v>0</v>
      </c>
      <c r="BH264" s="193">
        <f t="shared" si="87"/>
        <v>0</v>
      </c>
      <c r="BI264" s="193">
        <f t="shared" si="88"/>
        <v>0</v>
      </c>
      <c r="BJ264" s="19" t="s">
        <v>79</v>
      </c>
      <c r="BK264" s="193">
        <f t="shared" si="89"/>
        <v>0</v>
      </c>
      <c r="BL264" s="19" t="s">
        <v>148</v>
      </c>
      <c r="BM264" s="192" t="s">
        <v>2645</v>
      </c>
    </row>
    <row r="265" spans="1:65" s="2" customFormat="1" ht="14.45" customHeight="1">
      <c r="A265" s="36"/>
      <c r="B265" s="37"/>
      <c r="C265" s="181" t="s">
        <v>2646</v>
      </c>
      <c r="D265" s="181" t="s">
        <v>213</v>
      </c>
      <c r="E265" s="182" t="s">
        <v>1830</v>
      </c>
      <c r="F265" s="183" t="s">
        <v>1831</v>
      </c>
      <c r="G265" s="184" t="s">
        <v>1691</v>
      </c>
      <c r="H265" s="185">
        <v>1</v>
      </c>
      <c r="I265" s="186"/>
      <c r="J265" s="187">
        <f t="shared" si="80"/>
        <v>0</v>
      </c>
      <c r="K265" s="183" t="s">
        <v>19</v>
      </c>
      <c r="L265" s="41"/>
      <c r="M265" s="188" t="s">
        <v>19</v>
      </c>
      <c r="N265" s="189" t="s">
        <v>43</v>
      </c>
      <c r="O265" s="66"/>
      <c r="P265" s="190">
        <f t="shared" si="81"/>
        <v>0</v>
      </c>
      <c r="Q265" s="190">
        <v>0</v>
      </c>
      <c r="R265" s="190">
        <f t="shared" si="82"/>
        <v>0</v>
      </c>
      <c r="S265" s="190">
        <v>0</v>
      </c>
      <c r="T265" s="191">
        <f t="shared" si="83"/>
        <v>0</v>
      </c>
      <c r="U265" s="36"/>
      <c r="V265" s="36"/>
      <c r="W265" s="36"/>
      <c r="X265" s="36"/>
      <c r="Y265" s="36"/>
      <c r="Z265" s="36"/>
      <c r="AA265" s="36"/>
      <c r="AB265" s="36"/>
      <c r="AC265" s="36"/>
      <c r="AD265" s="36"/>
      <c r="AE265" s="36"/>
      <c r="AR265" s="192" t="s">
        <v>148</v>
      </c>
      <c r="AT265" s="192" t="s">
        <v>213</v>
      </c>
      <c r="AU265" s="192" t="s">
        <v>79</v>
      </c>
      <c r="AY265" s="19" t="s">
        <v>211</v>
      </c>
      <c r="BE265" s="193">
        <f t="shared" si="84"/>
        <v>0</v>
      </c>
      <c r="BF265" s="193">
        <f t="shared" si="85"/>
        <v>0</v>
      </c>
      <c r="BG265" s="193">
        <f t="shared" si="86"/>
        <v>0</v>
      </c>
      <c r="BH265" s="193">
        <f t="shared" si="87"/>
        <v>0</v>
      </c>
      <c r="BI265" s="193">
        <f t="shared" si="88"/>
        <v>0</v>
      </c>
      <c r="BJ265" s="19" t="s">
        <v>79</v>
      </c>
      <c r="BK265" s="193">
        <f t="shared" si="89"/>
        <v>0</v>
      </c>
      <c r="BL265" s="19" t="s">
        <v>148</v>
      </c>
      <c r="BM265" s="192" t="s">
        <v>2647</v>
      </c>
    </row>
    <row r="266" spans="1:65" s="2" customFormat="1" ht="14.45" customHeight="1">
      <c r="A266" s="36"/>
      <c r="B266" s="37"/>
      <c r="C266" s="181" t="s">
        <v>2427</v>
      </c>
      <c r="D266" s="181" t="s">
        <v>213</v>
      </c>
      <c r="E266" s="182" t="s">
        <v>2648</v>
      </c>
      <c r="F266" s="183" t="s">
        <v>1823</v>
      </c>
      <c r="G266" s="184" t="s">
        <v>1691</v>
      </c>
      <c r="H266" s="185">
        <v>1</v>
      </c>
      <c r="I266" s="186"/>
      <c r="J266" s="187">
        <f t="shared" si="80"/>
        <v>0</v>
      </c>
      <c r="K266" s="183" t="s">
        <v>19</v>
      </c>
      <c r="L266" s="41"/>
      <c r="M266" s="264" t="s">
        <v>19</v>
      </c>
      <c r="N266" s="265" t="s">
        <v>43</v>
      </c>
      <c r="O266" s="261"/>
      <c r="P266" s="262">
        <f t="shared" si="81"/>
        <v>0</v>
      </c>
      <c r="Q266" s="262">
        <v>0</v>
      </c>
      <c r="R266" s="262">
        <f t="shared" si="82"/>
        <v>0</v>
      </c>
      <c r="S266" s="262">
        <v>0</v>
      </c>
      <c r="T266" s="263">
        <f t="shared" si="83"/>
        <v>0</v>
      </c>
      <c r="U266" s="36"/>
      <c r="V266" s="36"/>
      <c r="W266" s="36"/>
      <c r="X266" s="36"/>
      <c r="Y266" s="36"/>
      <c r="Z266" s="36"/>
      <c r="AA266" s="36"/>
      <c r="AB266" s="36"/>
      <c r="AC266" s="36"/>
      <c r="AD266" s="36"/>
      <c r="AE266" s="36"/>
      <c r="AR266" s="192" t="s">
        <v>148</v>
      </c>
      <c r="AT266" s="192" t="s">
        <v>213</v>
      </c>
      <c r="AU266" s="192" t="s">
        <v>79</v>
      </c>
      <c r="AY266" s="19" t="s">
        <v>211</v>
      </c>
      <c r="BE266" s="193">
        <f t="shared" si="84"/>
        <v>0</v>
      </c>
      <c r="BF266" s="193">
        <f t="shared" si="85"/>
        <v>0</v>
      </c>
      <c r="BG266" s="193">
        <f t="shared" si="86"/>
        <v>0</v>
      </c>
      <c r="BH266" s="193">
        <f t="shared" si="87"/>
        <v>0</v>
      </c>
      <c r="BI266" s="193">
        <f t="shared" si="88"/>
        <v>0</v>
      </c>
      <c r="BJ266" s="19" t="s">
        <v>79</v>
      </c>
      <c r="BK266" s="193">
        <f t="shared" si="89"/>
        <v>0</v>
      </c>
      <c r="BL266" s="19" t="s">
        <v>148</v>
      </c>
      <c r="BM266" s="192" t="s">
        <v>2649</v>
      </c>
    </row>
    <row r="267" spans="1:65" s="2" customFormat="1" ht="6.95" customHeight="1">
      <c r="A267" s="36"/>
      <c r="B267" s="49"/>
      <c r="C267" s="50"/>
      <c r="D267" s="50"/>
      <c r="E267" s="50"/>
      <c r="F267" s="50"/>
      <c r="G267" s="50"/>
      <c r="H267" s="50"/>
      <c r="I267" s="50"/>
      <c r="J267" s="50"/>
      <c r="K267" s="50"/>
      <c r="L267" s="41"/>
      <c r="M267" s="36"/>
      <c r="O267" s="36"/>
      <c r="P267" s="36"/>
      <c r="Q267" s="36"/>
      <c r="R267" s="36"/>
      <c r="S267" s="36"/>
      <c r="T267" s="36"/>
      <c r="U267" s="36"/>
      <c r="V267" s="36"/>
      <c r="W267" s="36"/>
      <c r="X267" s="36"/>
      <c r="Y267" s="36"/>
      <c r="Z267" s="36"/>
      <c r="AA267" s="36"/>
      <c r="AB267" s="36"/>
      <c r="AC267" s="36"/>
      <c r="AD267" s="36"/>
      <c r="AE267" s="36"/>
    </row>
  </sheetData>
  <sheetProtection algorithmName="SHA-512" hashValue="1Cvy24MOQIQP/x6sogKG365z/btEb0YgkQsUSQjsiZI0i/QapXFPWdt3BGPolGWcopk3ijflpWwVjCM5ZbLu/w==" saltValue="ecrfW19xYVeISJ0QCrE5+1oQe40I8+Fxrg6MTkGJ/ysF66wkONLoa6qOJuhYOLpQ3gM2EA+55SwNRuYK+gg8iA==" spinCount="100000" sheet="1" objects="1" scenarios="1" formatColumns="0" formatRows="0" autoFilter="0"/>
  <autoFilter ref="C87:K266"/>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124</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1" customFormat="1" ht="12" customHeight="1">
      <c r="B8" s="22"/>
      <c r="D8" s="115" t="s">
        <v>158</v>
      </c>
      <c r="L8" s="22"/>
    </row>
    <row r="9" spans="1:46" s="2" customFormat="1" ht="16.5" customHeight="1">
      <c r="A9" s="36"/>
      <c r="B9" s="41"/>
      <c r="C9" s="36"/>
      <c r="D9" s="36"/>
      <c r="E9" s="408" t="s">
        <v>2650</v>
      </c>
      <c r="F9" s="410"/>
      <c r="G9" s="410"/>
      <c r="H9" s="410"/>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11" t="s">
        <v>2651</v>
      </c>
      <c r="F11" s="410"/>
      <c r="G11" s="410"/>
      <c r="H11" s="410"/>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ROUND(J88,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ROUND((SUM(BE88:BE122)),  2)</f>
        <v>0</v>
      </c>
      <c r="G35" s="36"/>
      <c r="H35" s="36"/>
      <c r="I35" s="127">
        <v>0.21</v>
      </c>
      <c r="J35" s="126">
        <f>ROUND(((SUM(BE88:BE122))*I35),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ROUND((SUM(BF88:BF122)),  2)</f>
        <v>0</v>
      </c>
      <c r="G36" s="36"/>
      <c r="H36" s="36"/>
      <c r="I36" s="127">
        <v>0.15</v>
      </c>
      <c r="J36" s="126">
        <f>ROUND(((SUM(BF88:BF122))*I36),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ROUND((SUM(BG88:BG122)),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ROUND((SUM(BH88:BH122)),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ROUND((SUM(BI88:BI122)),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2650</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01 - DPS 03.1 - Armaturní šachta Š1 - strojní část</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J88</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J89</f>
        <v>0</v>
      </c>
      <c r="K64" s="144"/>
      <c r="L64" s="148"/>
    </row>
    <row r="65" spans="1:31" s="10" customFormat="1" ht="19.899999999999999" customHeight="1">
      <c r="B65" s="149"/>
      <c r="C65" s="99"/>
      <c r="D65" s="150" t="s">
        <v>188</v>
      </c>
      <c r="E65" s="151"/>
      <c r="F65" s="151"/>
      <c r="G65" s="151"/>
      <c r="H65" s="151"/>
      <c r="I65" s="151"/>
      <c r="J65" s="152">
        <f>J90</f>
        <v>0</v>
      </c>
      <c r="K65" s="99"/>
      <c r="L65" s="153"/>
    </row>
    <row r="66" spans="1:31" s="10" customFormat="1" ht="19.899999999999999" customHeight="1">
      <c r="B66" s="149"/>
      <c r="C66" s="99"/>
      <c r="D66" s="150" t="s">
        <v>191</v>
      </c>
      <c r="E66" s="151"/>
      <c r="F66" s="151"/>
      <c r="G66" s="151"/>
      <c r="H66" s="151"/>
      <c r="I66" s="151"/>
      <c r="J66" s="152">
        <f>J120</f>
        <v>0</v>
      </c>
      <c r="K66" s="99"/>
      <c r="L66" s="153"/>
    </row>
    <row r="67" spans="1:31" s="2" customFormat="1" ht="21.75" customHeight="1">
      <c r="A67" s="36"/>
      <c r="B67" s="37"/>
      <c r="C67" s="38"/>
      <c r="D67" s="38"/>
      <c r="E67" s="38"/>
      <c r="F67" s="38"/>
      <c r="G67" s="38"/>
      <c r="H67" s="38"/>
      <c r="I67" s="38"/>
      <c r="J67" s="38"/>
      <c r="K67" s="38"/>
      <c r="L67" s="116"/>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6"/>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6"/>
      <c r="S72" s="36"/>
      <c r="T72" s="36"/>
      <c r="U72" s="36"/>
      <c r="V72" s="36"/>
      <c r="W72" s="36"/>
      <c r="X72" s="36"/>
      <c r="Y72" s="36"/>
      <c r="Z72" s="36"/>
      <c r="AA72" s="36"/>
      <c r="AB72" s="36"/>
      <c r="AC72" s="36"/>
      <c r="AD72" s="36"/>
      <c r="AE72" s="36"/>
    </row>
    <row r="73" spans="1:31" s="2" customFormat="1" ht="24.95" customHeight="1">
      <c r="A73" s="36"/>
      <c r="B73" s="37"/>
      <c r="C73" s="25" t="s">
        <v>196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415" t="str">
        <f>E7</f>
        <v>Český Brod, vodní zdroje NV1, NV2, napojení na veřejný vodovod</v>
      </c>
      <c r="F76" s="416"/>
      <c r="G76" s="416"/>
      <c r="H76" s="416"/>
      <c r="I76" s="38"/>
      <c r="J76" s="38"/>
      <c r="K76" s="38"/>
      <c r="L76" s="116"/>
      <c r="S76" s="36"/>
      <c r="T76" s="36"/>
      <c r="U76" s="36"/>
      <c r="V76" s="36"/>
      <c r="W76" s="36"/>
      <c r="X76" s="36"/>
      <c r="Y76" s="36"/>
      <c r="Z76" s="36"/>
      <c r="AA76" s="36"/>
      <c r="AB76" s="36"/>
      <c r="AC76" s="36"/>
      <c r="AD76" s="36"/>
      <c r="AE76" s="36"/>
    </row>
    <row r="77" spans="1:31" s="1" customFormat="1" ht="12" customHeight="1">
      <c r="B77" s="23"/>
      <c r="C77" s="31" t="s">
        <v>158</v>
      </c>
      <c r="D77" s="24"/>
      <c r="E77" s="24"/>
      <c r="F77" s="24"/>
      <c r="G77" s="24"/>
      <c r="H77" s="24"/>
      <c r="I77" s="24"/>
      <c r="J77" s="24"/>
      <c r="K77" s="24"/>
      <c r="L77" s="22"/>
    </row>
    <row r="78" spans="1:31" s="2" customFormat="1" ht="16.5" customHeight="1">
      <c r="A78" s="36"/>
      <c r="B78" s="37"/>
      <c r="C78" s="38"/>
      <c r="D78" s="38"/>
      <c r="E78" s="415" t="s">
        <v>2650</v>
      </c>
      <c r="F78" s="417"/>
      <c r="G78" s="417"/>
      <c r="H78" s="417"/>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E11</f>
        <v>01 - DPS 03.1 - Armaturní šachta Š1 - strojní část</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F14</f>
        <v>Český Brod</v>
      </c>
      <c r="G82" s="38"/>
      <c r="H82" s="38"/>
      <c r="I82" s="31" t="s">
        <v>23</v>
      </c>
      <c r="J82" s="61" t="str">
        <f>IF(J14="","",J14)</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E17</f>
        <v>Město Český Brod</v>
      </c>
      <c r="G84" s="38"/>
      <c r="H84" s="38"/>
      <c r="I84" s="31" t="s">
        <v>31</v>
      </c>
      <c r="J84" s="34" t="str">
        <f>E23</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IF(E20="","",E20)</f>
        <v>Vyplň údaj</v>
      </c>
      <c r="G85" s="38"/>
      <c r="H85" s="38"/>
      <c r="I85" s="31" t="s">
        <v>34</v>
      </c>
      <c r="J85" s="34" t="str">
        <f>E26</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f>
        <v>0</v>
      </c>
      <c r="Q88" s="74"/>
      <c r="R88" s="162">
        <f>R89</f>
        <v>0.72858000000000001</v>
      </c>
      <c r="S88" s="74"/>
      <c r="T88" s="163">
        <f>T89</f>
        <v>0</v>
      </c>
      <c r="U88" s="36"/>
      <c r="V88" s="36"/>
      <c r="W88" s="36"/>
      <c r="X88" s="36"/>
      <c r="Y88" s="36"/>
      <c r="Z88" s="36"/>
      <c r="AA88" s="36"/>
      <c r="AB88" s="36"/>
      <c r="AC88" s="36"/>
      <c r="AD88" s="36"/>
      <c r="AE88" s="36"/>
      <c r="AT88" s="19" t="s">
        <v>71</v>
      </c>
      <c r="AU88" s="19" t="s">
        <v>183</v>
      </c>
      <c r="BK88" s="164">
        <f>BK89</f>
        <v>0</v>
      </c>
    </row>
    <row r="89" spans="1:65" s="12" customFormat="1" ht="25.9" customHeight="1">
      <c r="B89" s="165"/>
      <c r="C89" s="166"/>
      <c r="D89" s="167" t="s">
        <v>71</v>
      </c>
      <c r="E89" s="168" t="s">
        <v>209</v>
      </c>
      <c r="F89" s="168" t="s">
        <v>210</v>
      </c>
      <c r="G89" s="166"/>
      <c r="H89" s="166"/>
      <c r="I89" s="169"/>
      <c r="J89" s="170">
        <f>BK89</f>
        <v>0</v>
      </c>
      <c r="K89" s="166"/>
      <c r="L89" s="171"/>
      <c r="M89" s="172"/>
      <c r="N89" s="173"/>
      <c r="O89" s="173"/>
      <c r="P89" s="174">
        <f>P90+P120</f>
        <v>0</v>
      </c>
      <c r="Q89" s="173"/>
      <c r="R89" s="174">
        <f>R90+R120</f>
        <v>0.72858000000000001</v>
      </c>
      <c r="S89" s="173"/>
      <c r="T89" s="175">
        <f>T90+T120</f>
        <v>0</v>
      </c>
      <c r="AR89" s="176" t="s">
        <v>79</v>
      </c>
      <c r="AT89" s="177" t="s">
        <v>71</v>
      </c>
      <c r="AU89" s="177" t="s">
        <v>72</v>
      </c>
      <c r="AY89" s="176" t="s">
        <v>211</v>
      </c>
      <c r="BK89" s="178">
        <f>BK90+BK120</f>
        <v>0</v>
      </c>
    </row>
    <row r="90" spans="1:65" s="12" customFormat="1" ht="22.9" customHeight="1">
      <c r="B90" s="165"/>
      <c r="C90" s="166"/>
      <c r="D90" s="167" t="s">
        <v>71</v>
      </c>
      <c r="E90" s="179" t="s">
        <v>254</v>
      </c>
      <c r="F90" s="179" t="s">
        <v>553</v>
      </c>
      <c r="G90" s="166"/>
      <c r="H90" s="166"/>
      <c r="I90" s="169"/>
      <c r="J90" s="180">
        <f>BK90</f>
        <v>0</v>
      </c>
      <c r="K90" s="166"/>
      <c r="L90" s="171"/>
      <c r="M90" s="172"/>
      <c r="N90" s="173"/>
      <c r="O90" s="173"/>
      <c r="P90" s="174">
        <f>SUM(P91:P119)</f>
        <v>0</v>
      </c>
      <c r="Q90" s="173"/>
      <c r="R90" s="174">
        <f>SUM(R91:R119)</f>
        <v>0.72858000000000001</v>
      </c>
      <c r="S90" s="173"/>
      <c r="T90" s="175">
        <f>SUM(T91:T119)</f>
        <v>0</v>
      </c>
      <c r="AR90" s="176" t="s">
        <v>79</v>
      </c>
      <c r="AT90" s="177" t="s">
        <v>71</v>
      </c>
      <c r="AU90" s="177" t="s">
        <v>79</v>
      </c>
      <c r="AY90" s="176" t="s">
        <v>211</v>
      </c>
      <c r="BK90" s="178">
        <f>SUM(BK91:BK119)</f>
        <v>0</v>
      </c>
    </row>
    <row r="91" spans="1:65" s="2" customFormat="1" ht="24.2" customHeight="1">
      <c r="A91" s="36"/>
      <c r="B91" s="37"/>
      <c r="C91" s="181" t="s">
        <v>79</v>
      </c>
      <c r="D91" s="181" t="s">
        <v>213</v>
      </c>
      <c r="E91" s="182" t="s">
        <v>564</v>
      </c>
      <c r="F91" s="183" t="s">
        <v>565</v>
      </c>
      <c r="G91" s="184" t="s">
        <v>216</v>
      </c>
      <c r="H91" s="185">
        <v>2</v>
      </c>
      <c r="I91" s="186"/>
      <c r="J91" s="187">
        <f>ROUND(I91*H91,2)</f>
        <v>0</v>
      </c>
      <c r="K91" s="183" t="s">
        <v>217</v>
      </c>
      <c r="L91" s="41"/>
      <c r="M91" s="188" t="s">
        <v>19</v>
      </c>
      <c r="N91" s="189" t="s">
        <v>43</v>
      </c>
      <c r="O91" s="66"/>
      <c r="P91" s="190">
        <f>O91*H91</f>
        <v>0</v>
      </c>
      <c r="Q91" s="190">
        <v>1.67E-3</v>
      </c>
      <c r="R91" s="190">
        <f>Q91*H91</f>
        <v>3.3400000000000001E-3</v>
      </c>
      <c r="S91" s="190">
        <v>0</v>
      </c>
      <c r="T91" s="191">
        <f>S91*H91</f>
        <v>0</v>
      </c>
      <c r="U91" s="36"/>
      <c r="V91" s="36"/>
      <c r="W91" s="36"/>
      <c r="X91" s="36"/>
      <c r="Y91" s="36"/>
      <c r="Z91" s="36"/>
      <c r="AA91" s="36"/>
      <c r="AB91" s="36"/>
      <c r="AC91" s="36"/>
      <c r="AD91" s="36"/>
      <c r="AE91" s="36"/>
      <c r="AR91" s="192" t="s">
        <v>148</v>
      </c>
      <c r="AT91" s="192" t="s">
        <v>213</v>
      </c>
      <c r="AU91" s="192" t="s">
        <v>81</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2652</v>
      </c>
    </row>
    <row r="92" spans="1:65" s="2" customFormat="1" ht="68.25">
      <c r="A92" s="36"/>
      <c r="B92" s="37"/>
      <c r="C92" s="38"/>
      <c r="D92" s="194" t="s">
        <v>219</v>
      </c>
      <c r="E92" s="38"/>
      <c r="F92" s="195" t="s">
        <v>567</v>
      </c>
      <c r="G92" s="38"/>
      <c r="H92" s="38"/>
      <c r="I92" s="196"/>
      <c r="J92" s="38"/>
      <c r="K92" s="38"/>
      <c r="L92" s="41"/>
      <c r="M92" s="197"/>
      <c r="N92" s="198"/>
      <c r="O92" s="66"/>
      <c r="P92" s="66"/>
      <c r="Q92" s="66"/>
      <c r="R92" s="66"/>
      <c r="S92" s="66"/>
      <c r="T92" s="67"/>
      <c r="U92" s="36"/>
      <c r="V92" s="36"/>
      <c r="W92" s="36"/>
      <c r="X92" s="36"/>
      <c r="Y92" s="36"/>
      <c r="Z92" s="36"/>
      <c r="AA92" s="36"/>
      <c r="AB92" s="36"/>
      <c r="AC92" s="36"/>
      <c r="AD92" s="36"/>
      <c r="AE92" s="36"/>
      <c r="AT92" s="19" t="s">
        <v>219</v>
      </c>
      <c r="AU92" s="19" t="s">
        <v>81</v>
      </c>
    </row>
    <row r="93" spans="1:65" s="2" customFormat="1" ht="14.45" customHeight="1">
      <c r="A93" s="36"/>
      <c r="B93" s="37"/>
      <c r="C93" s="242" t="s">
        <v>81</v>
      </c>
      <c r="D93" s="242" t="s">
        <v>442</v>
      </c>
      <c r="E93" s="243" t="s">
        <v>2157</v>
      </c>
      <c r="F93" s="244" t="s">
        <v>2158</v>
      </c>
      <c r="G93" s="245" t="s">
        <v>216</v>
      </c>
      <c r="H93" s="246">
        <v>1</v>
      </c>
      <c r="I93" s="247"/>
      <c r="J93" s="248">
        <f>ROUND(I93*H93,2)</f>
        <v>0</v>
      </c>
      <c r="K93" s="244" t="s">
        <v>19</v>
      </c>
      <c r="L93" s="249"/>
      <c r="M93" s="250" t="s">
        <v>19</v>
      </c>
      <c r="N93" s="251" t="s">
        <v>43</v>
      </c>
      <c r="O93" s="66"/>
      <c r="P93" s="190">
        <f>O93*H93</f>
        <v>0</v>
      </c>
      <c r="Q93" s="190">
        <v>4.1999999999999997E-3</v>
      </c>
      <c r="R93" s="190">
        <f>Q93*H93</f>
        <v>4.1999999999999997E-3</v>
      </c>
      <c r="S93" s="190">
        <v>0</v>
      </c>
      <c r="T93" s="191">
        <f>S93*H93</f>
        <v>0</v>
      </c>
      <c r="U93" s="36"/>
      <c r="V93" s="36"/>
      <c r="W93" s="36"/>
      <c r="X93" s="36"/>
      <c r="Y93" s="36"/>
      <c r="Z93" s="36"/>
      <c r="AA93" s="36"/>
      <c r="AB93" s="36"/>
      <c r="AC93" s="36"/>
      <c r="AD93" s="36"/>
      <c r="AE93" s="36"/>
      <c r="AR93" s="192" t="s">
        <v>254</v>
      </c>
      <c r="AT93" s="192" t="s">
        <v>442</v>
      </c>
      <c r="AU93" s="192" t="s">
        <v>81</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2653</v>
      </c>
    </row>
    <row r="94" spans="1:65" s="2" customFormat="1" ht="14.45" customHeight="1">
      <c r="A94" s="36"/>
      <c r="B94" s="37"/>
      <c r="C94" s="242" t="s">
        <v>225</v>
      </c>
      <c r="D94" s="242" t="s">
        <v>442</v>
      </c>
      <c r="E94" s="243" t="s">
        <v>2654</v>
      </c>
      <c r="F94" s="244" t="s">
        <v>2655</v>
      </c>
      <c r="G94" s="245" t="s">
        <v>216</v>
      </c>
      <c r="H94" s="246">
        <v>1</v>
      </c>
      <c r="I94" s="247"/>
      <c r="J94" s="248">
        <f>ROUND(I94*H94,2)</f>
        <v>0</v>
      </c>
      <c r="K94" s="244" t="s">
        <v>19</v>
      </c>
      <c r="L94" s="249"/>
      <c r="M94" s="250" t="s">
        <v>19</v>
      </c>
      <c r="N94" s="251" t="s">
        <v>43</v>
      </c>
      <c r="O94" s="66"/>
      <c r="P94" s="190">
        <f>O94*H94</f>
        <v>0</v>
      </c>
      <c r="Q94" s="190">
        <v>5.0000000000000001E-4</v>
      </c>
      <c r="R94" s="190">
        <f>Q94*H94</f>
        <v>5.0000000000000001E-4</v>
      </c>
      <c r="S94" s="190">
        <v>0</v>
      </c>
      <c r="T94" s="191">
        <f>S94*H94</f>
        <v>0</v>
      </c>
      <c r="U94" s="36"/>
      <c r="V94" s="36"/>
      <c r="W94" s="36"/>
      <c r="X94" s="36"/>
      <c r="Y94" s="36"/>
      <c r="Z94" s="36"/>
      <c r="AA94" s="36"/>
      <c r="AB94" s="36"/>
      <c r="AC94" s="36"/>
      <c r="AD94" s="36"/>
      <c r="AE94" s="36"/>
      <c r="AR94" s="192" t="s">
        <v>254</v>
      </c>
      <c r="AT94" s="192" t="s">
        <v>442</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2656</v>
      </c>
    </row>
    <row r="95" spans="1:65" s="2" customFormat="1" ht="24.2" customHeight="1">
      <c r="A95" s="36"/>
      <c r="B95" s="37"/>
      <c r="C95" s="181" t="s">
        <v>148</v>
      </c>
      <c r="D95" s="181" t="s">
        <v>213</v>
      </c>
      <c r="E95" s="182" t="s">
        <v>573</v>
      </c>
      <c r="F95" s="183" t="s">
        <v>574</v>
      </c>
      <c r="G95" s="184" t="s">
        <v>216</v>
      </c>
      <c r="H95" s="185">
        <v>2</v>
      </c>
      <c r="I95" s="186"/>
      <c r="J95" s="187">
        <f>ROUND(I95*H95,2)</f>
        <v>0</v>
      </c>
      <c r="K95" s="183" t="s">
        <v>217</v>
      </c>
      <c r="L95" s="41"/>
      <c r="M95" s="188" t="s">
        <v>19</v>
      </c>
      <c r="N95" s="189" t="s">
        <v>43</v>
      </c>
      <c r="O95" s="66"/>
      <c r="P95" s="190">
        <f>O95*H95</f>
        <v>0</v>
      </c>
      <c r="Q95" s="190">
        <v>2.96E-3</v>
      </c>
      <c r="R95" s="190">
        <f>Q95*H95</f>
        <v>5.9199999999999999E-3</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2657</v>
      </c>
    </row>
    <row r="96" spans="1:65" s="2" customFormat="1" ht="68.25">
      <c r="A96" s="36"/>
      <c r="B96" s="37"/>
      <c r="C96" s="38"/>
      <c r="D96" s="194" t="s">
        <v>219</v>
      </c>
      <c r="E96" s="38"/>
      <c r="F96" s="195" t="s">
        <v>567</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2" customFormat="1" ht="14.45" customHeight="1">
      <c r="A97" s="36"/>
      <c r="B97" s="37"/>
      <c r="C97" s="242" t="s">
        <v>237</v>
      </c>
      <c r="D97" s="242" t="s">
        <v>442</v>
      </c>
      <c r="E97" s="243" t="s">
        <v>2658</v>
      </c>
      <c r="F97" s="244" t="s">
        <v>2659</v>
      </c>
      <c r="G97" s="245" t="s">
        <v>216</v>
      </c>
      <c r="H97" s="246">
        <v>1</v>
      </c>
      <c r="I97" s="247"/>
      <c r="J97" s="248">
        <f>ROUND(I97*H97,2)</f>
        <v>0</v>
      </c>
      <c r="K97" s="244" t="s">
        <v>19</v>
      </c>
      <c r="L97" s="249"/>
      <c r="M97" s="250" t="s">
        <v>19</v>
      </c>
      <c r="N97" s="251" t="s">
        <v>43</v>
      </c>
      <c r="O97" s="66"/>
      <c r="P97" s="190">
        <f>O97*H97</f>
        <v>0</v>
      </c>
      <c r="Q97" s="190">
        <v>7.9000000000000008E-3</v>
      </c>
      <c r="R97" s="190">
        <f>Q97*H97</f>
        <v>7.9000000000000008E-3</v>
      </c>
      <c r="S97" s="190">
        <v>0</v>
      </c>
      <c r="T97" s="191">
        <f>S97*H97</f>
        <v>0</v>
      </c>
      <c r="U97" s="36"/>
      <c r="V97" s="36"/>
      <c r="W97" s="36"/>
      <c r="X97" s="36"/>
      <c r="Y97" s="36"/>
      <c r="Z97" s="36"/>
      <c r="AA97" s="36"/>
      <c r="AB97" s="36"/>
      <c r="AC97" s="36"/>
      <c r="AD97" s="36"/>
      <c r="AE97" s="36"/>
      <c r="AR97" s="192" t="s">
        <v>254</v>
      </c>
      <c r="AT97" s="192" t="s">
        <v>442</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2660</v>
      </c>
    </row>
    <row r="98" spans="1:65" s="2" customFormat="1" ht="14.45" customHeight="1">
      <c r="A98" s="36"/>
      <c r="B98" s="37"/>
      <c r="C98" s="242" t="s">
        <v>243</v>
      </c>
      <c r="D98" s="242" t="s">
        <v>442</v>
      </c>
      <c r="E98" s="243" t="s">
        <v>2661</v>
      </c>
      <c r="F98" s="244" t="s">
        <v>2662</v>
      </c>
      <c r="G98" s="245" t="s">
        <v>216</v>
      </c>
      <c r="H98" s="246">
        <v>1</v>
      </c>
      <c r="I98" s="247"/>
      <c r="J98" s="248">
        <f>ROUND(I98*H98,2)</f>
        <v>0</v>
      </c>
      <c r="K98" s="244" t="s">
        <v>19</v>
      </c>
      <c r="L98" s="249"/>
      <c r="M98" s="250" t="s">
        <v>19</v>
      </c>
      <c r="N98" s="251" t="s">
        <v>43</v>
      </c>
      <c r="O98" s="66"/>
      <c r="P98" s="190">
        <f>O98*H98</f>
        <v>0</v>
      </c>
      <c r="Q98" s="190">
        <v>1.0359999999999999E-2</v>
      </c>
      <c r="R98" s="190">
        <f>Q98*H98</f>
        <v>1.0359999999999999E-2</v>
      </c>
      <c r="S98" s="190">
        <v>0</v>
      </c>
      <c r="T98" s="191">
        <f>S98*H98</f>
        <v>0</v>
      </c>
      <c r="U98" s="36"/>
      <c r="V98" s="36"/>
      <c r="W98" s="36"/>
      <c r="X98" s="36"/>
      <c r="Y98" s="36"/>
      <c r="Z98" s="36"/>
      <c r="AA98" s="36"/>
      <c r="AB98" s="36"/>
      <c r="AC98" s="36"/>
      <c r="AD98" s="36"/>
      <c r="AE98" s="36"/>
      <c r="AR98" s="192" t="s">
        <v>254</v>
      </c>
      <c r="AT98" s="192" t="s">
        <v>442</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148</v>
      </c>
      <c r="BM98" s="192" t="s">
        <v>2663</v>
      </c>
    </row>
    <row r="99" spans="1:65" s="2" customFormat="1" ht="24.2" customHeight="1">
      <c r="A99" s="36"/>
      <c r="B99" s="37"/>
      <c r="C99" s="181" t="s">
        <v>248</v>
      </c>
      <c r="D99" s="181" t="s">
        <v>213</v>
      </c>
      <c r="E99" s="182" t="s">
        <v>581</v>
      </c>
      <c r="F99" s="183" t="s">
        <v>582</v>
      </c>
      <c r="G99" s="184" t="s">
        <v>216</v>
      </c>
      <c r="H99" s="185">
        <v>1</v>
      </c>
      <c r="I99" s="186"/>
      <c r="J99" s="187">
        <f>ROUND(I99*H99,2)</f>
        <v>0</v>
      </c>
      <c r="K99" s="183" t="s">
        <v>217</v>
      </c>
      <c r="L99" s="41"/>
      <c r="M99" s="188" t="s">
        <v>19</v>
      </c>
      <c r="N99" s="189" t="s">
        <v>43</v>
      </c>
      <c r="O99" s="66"/>
      <c r="P99" s="190">
        <f>O99*H99</f>
        <v>0</v>
      </c>
      <c r="Q99" s="190">
        <v>3.8E-3</v>
      </c>
      <c r="R99" s="190">
        <f>Q99*H99</f>
        <v>3.8E-3</v>
      </c>
      <c r="S99" s="190">
        <v>0</v>
      </c>
      <c r="T99" s="191">
        <f>S99*H99</f>
        <v>0</v>
      </c>
      <c r="U99" s="36"/>
      <c r="V99" s="36"/>
      <c r="W99" s="36"/>
      <c r="X99" s="36"/>
      <c r="Y99" s="36"/>
      <c r="Z99" s="36"/>
      <c r="AA99" s="36"/>
      <c r="AB99" s="36"/>
      <c r="AC99" s="36"/>
      <c r="AD99" s="36"/>
      <c r="AE99" s="36"/>
      <c r="AR99" s="192" t="s">
        <v>148</v>
      </c>
      <c r="AT99" s="192" t="s">
        <v>213</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148</v>
      </c>
      <c r="BM99" s="192" t="s">
        <v>2664</v>
      </c>
    </row>
    <row r="100" spans="1:65" s="2" customFormat="1" ht="68.25">
      <c r="A100" s="36"/>
      <c r="B100" s="37"/>
      <c r="C100" s="38"/>
      <c r="D100" s="194" t="s">
        <v>219</v>
      </c>
      <c r="E100" s="38"/>
      <c r="F100" s="195" t="s">
        <v>567</v>
      </c>
      <c r="G100" s="38"/>
      <c r="H100" s="38"/>
      <c r="I100" s="196"/>
      <c r="J100" s="38"/>
      <c r="K100" s="38"/>
      <c r="L100" s="41"/>
      <c r="M100" s="197"/>
      <c r="N100" s="198"/>
      <c r="O100" s="66"/>
      <c r="P100" s="66"/>
      <c r="Q100" s="66"/>
      <c r="R100" s="66"/>
      <c r="S100" s="66"/>
      <c r="T100" s="67"/>
      <c r="U100" s="36"/>
      <c r="V100" s="36"/>
      <c r="W100" s="36"/>
      <c r="X100" s="36"/>
      <c r="Y100" s="36"/>
      <c r="Z100" s="36"/>
      <c r="AA100" s="36"/>
      <c r="AB100" s="36"/>
      <c r="AC100" s="36"/>
      <c r="AD100" s="36"/>
      <c r="AE100" s="36"/>
      <c r="AT100" s="19" t="s">
        <v>219</v>
      </c>
      <c r="AU100" s="19" t="s">
        <v>81</v>
      </c>
    </row>
    <row r="101" spans="1:65" s="2" customFormat="1" ht="14.45" customHeight="1">
      <c r="A101" s="36"/>
      <c r="B101" s="37"/>
      <c r="C101" s="242" t="s">
        <v>254</v>
      </c>
      <c r="D101" s="242" t="s">
        <v>442</v>
      </c>
      <c r="E101" s="243" t="s">
        <v>1080</v>
      </c>
      <c r="F101" s="244" t="s">
        <v>1081</v>
      </c>
      <c r="G101" s="245" t="s">
        <v>561</v>
      </c>
      <c r="H101" s="246">
        <v>1</v>
      </c>
      <c r="I101" s="247"/>
      <c r="J101" s="248">
        <f>ROUND(I101*H101,2)</f>
        <v>0</v>
      </c>
      <c r="K101" s="244" t="s">
        <v>19</v>
      </c>
      <c r="L101" s="249"/>
      <c r="M101" s="250" t="s">
        <v>19</v>
      </c>
      <c r="N101" s="251" t="s">
        <v>43</v>
      </c>
      <c r="O101" s="66"/>
      <c r="P101" s="190">
        <f>O101*H101</f>
        <v>0</v>
      </c>
      <c r="Q101" s="190">
        <v>2.9000000000000001E-2</v>
      </c>
      <c r="R101" s="190">
        <f>Q101*H101</f>
        <v>2.9000000000000001E-2</v>
      </c>
      <c r="S101" s="190">
        <v>0</v>
      </c>
      <c r="T101" s="191">
        <f>S101*H101</f>
        <v>0</v>
      </c>
      <c r="U101" s="36"/>
      <c r="V101" s="36"/>
      <c r="W101" s="36"/>
      <c r="X101" s="36"/>
      <c r="Y101" s="36"/>
      <c r="Z101" s="36"/>
      <c r="AA101" s="36"/>
      <c r="AB101" s="36"/>
      <c r="AC101" s="36"/>
      <c r="AD101" s="36"/>
      <c r="AE101" s="36"/>
      <c r="AR101" s="192" t="s">
        <v>254</v>
      </c>
      <c r="AT101" s="192" t="s">
        <v>442</v>
      </c>
      <c r="AU101" s="192" t="s">
        <v>81</v>
      </c>
      <c r="AY101" s="19" t="s">
        <v>211</v>
      </c>
      <c r="BE101" s="193">
        <f>IF(N101="základní",J101,0)</f>
        <v>0</v>
      </c>
      <c r="BF101" s="193">
        <f>IF(N101="snížená",J101,0)</f>
        <v>0</v>
      </c>
      <c r="BG101" s="193">
        <f>IF(N101="zákl. přenesená",J101,0)</f>
        <v>0</v>
      </c>
      <c r="BH101" s="193">
        <f>IF(N101="sníž. přenesená",J101,0)</f>
        <v>0</v>
      </c>
      <c r="BI101" s="193">
        <f>IF(N101="nulová",J101,0)</f>
        <v>0</v>
      </c>
      <c r="BJ101" s="19" t="s">
        <v>79</v>
      </c>
      <c r="BK101" s="193">
        <f>ROUND(I101*H101,2)</f>
        <v>0</v>
      </c>
      <c r="BL101" s="19" t="s">
        <v>148</v>
      </c>
      <c r="BM101" s="192" t="s">
        <v>2665</v>
      </c>
    </row>
    <row r="102" spans="1:65" s="2" customFormat="1" ht="24.2" customHeight="1">
      <c r="A102" s="36"/>
      <c r="B102" s="37"/>
      <c r="C102" s="181" t="s">
        <v>259</v>
      </c>
      <c r="D102" s="181" t="s">
        <v>213</v>
      </c>
      <c r="E102" s="182" t="s">
        <v>605</v>
      </c>
      <c r="F102" s="183" t="s">
        <v>606</v>
      </c>
      <c r="G102" s="184" t="s">
        <v>216</v>
      </c>
      <c r="H102" s="185">
        <v>2</v>
      </c>
      <c r="I102" s="186"/>
      <c r="J102" s="187">
        <f>ROUND(I102*H102,2)</f>
        <v>0</v>
      </c>
      <c r="K102" s="183" t="s">
        <v>217</v>
      </c>
      <c r="L102" s="41"/>
      <c r="M102" s="188" t="s">
        <v>19</v>
      </c>
      <c r="N102" s="189" t="s">
        <v>43</v>
      </c>
      <c r="O102" s="66"/>
      <c r="P102" s="190">
        <f>O102*H102</f>
        <v>0</v>
      </c>
      <c r="Q102" s="190">
        <v>5.4200000000000003E-3</v>
      </c>
      <c r="R102" s="190">
        <f>Q102*H102</f>
        <v>1.0840000000000001E-2</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2666</v>
      </c>
    </row>
    <row r="103" spans="1:65" s="2" customFormat="1" ht="68.25">
      <c r="A103" s="36"/>
      <c r="B103" s="37"/>
      <c r="C103" s="38"/>
      <c r="D103" s="194" t="s">
        <v>219</v>
      </c>
      <c r="E103" s="38"/>
      <c r="F103" s="195" t="s">
        <v>567</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2" customFormat="1" ht="14.45" customHeight="1">
      <c r="A104" s="36"/>
      <c r="B104" s="37"/>
      <c r="C104" s="242" t="s">
        <v>133</v>
      </c>
      <c r="D104" s="242" t="s">
        <v>442</v>
      </c>
      <c r="E104" s="243" t="s">
        <v>2667</v>
      </c>
      <c r="F104" s="244" t="s">
        <v>2668</v>
      </c>
      <c r="G104" s="245" t="s">
        <v>216</v>
      </c>
      <c r="H104" s="246">
        <v>2</v>
      </c>
      <c r="I104" s="247"/>
      <c r="J104" s="248">
        <f>ROUND(I104*H104,2)</f>
        <v>0</v>
      </c>
      <c r="K104" s="244" t="s">
        <v>19</v>
      </c>
      <c r="L104" s="249"/>
      <c r="M104" s="250" t="s">
        <v>19</v>
      </c>
      <c r="N104" s="251" t="s">
        <v>43</v>
      </c>
      <c r="O104" s="66"/>
      <c r="P104" s="190">
        <f>O104*H104</f>
        <v>0</v>
      </c>
      <c r="Q104" s="190">
        <v>6.0999999999999999E-2</v>
      </c>
      <c r="R104" s="190">
        <f>Q104*H104</f>
        <v>0.122</v>
      </c>
      <c r="S104" s="190">
        <v>0</v>
      </c>
      <c r="T104" s="191">
        <f>S104*H104</f>
        <v>0</v>
      </c>
      <c r="U104" s="36"/>
      <c r="V104" s="36"/>
      <c r="W104" s="36"/>
      <c r="X104" s="36"/>
      <c r="Y104" s="36"/>
      <c r="Z104" s="36"/>
      <c r="AA104" s="36"/>
      <c r="AB104" s="36"/>
      <c r="AC104" s="36"/>
      <c r="AD104" s="36"/>
      <c r="AE104" s="36"/>
      <c r="AR104" s="192" t="s">
        <v>254</v>
      </c>
      <c r="AT104" s="192" t="s">
        <v>442</v>
      </c>
      <c r="AU104" s="192" t="s">
        <v>81</v>
      </c>
      <c r="AY104" s="19" t="s">
        <v>211</v>
      </c>
      <c r="BE104" s="193">
        <f>IF(N104="základní",J104,0)</f>
        <v>0</v>
      </c>
      <c r="BF104" s="193">
        <f>IF(N104="snížená",J104,0)</f>
        <v>0</v>
      </c>
      <c r="BG104" s="193">
        <f>IF(N104="zákl. přenesená",J104,0)</f>
        <v>0</v>
      </c>
      <c r="BH104" s="193">
        <f>IF(N104="sníž. přenesená",J104,0)</f>
        <v>0</v>
      </c>
      <c r="BI104" s="193">
        <f>IF(N104="nulová",J104,0)</f>
        <v>0</v>
      </c>
      <c r="BJ104" s="19" t="s">
        <v>79</v>
      </c>
      <c r="BK104" s="193">
        <f>ROUND(I104*H104,2)</f>
        <v>0</v>
      </c>
      <c r="BL104" s="19" t="s">
        <v>148</v>
      </c>
      <c r="BM104" s="192" t="s">
        <v>2669</v>
      </c>
    </row>
    <row r="105" spans="1:65" s="2" customFormat="1" ht="24.2" customHeight="1">
      <c r="A105" s="36"/>
      <c r="B105" s="37"/>
      <c r="C105" s="181" t="s">
        <v>270</v>
      </c>
      <c r="D105" s="181" t="s">
        <v>213</v>
      </c>
      <c r="E105" s="182" t="s">
        <v>617</v>
      </c>
      <c r="F105" s="183" t="s">
        <v>618</v>
      </c>
      <c r="G105" s="184" t="s">
        <v>216</v>
      </c>
      <c r="H105" s="185">
        <v>1</v>
      </c>
      <c r="I105" s="186"/>
      <c r="J105" s="187">
        <f>ROUND(I105*H105,2)</f>
        <v>0</v>
      </c>
      <c r="K105" s="183" t="s">
        <v>217</v>
      </c>
      <c r="L105" s="41"/>
      <c r="M105" s="188" t="s">
        <v>19</v>
      </c>
      <c r="N105" s="189" t="s">
        <v>43</v>
      </c>
      <c r="O105" s="66"/>
      <c r="P105" s="190">
        <f>O105*H105</f>
        <v>0</v>
      </c>
      <c r="Q105" s="190">
        <v>7.9600000000000001E-3</v>
      </c>
      <c r="R105" s="190">
        <f>Q105*H105</f>
        <v>7.9600000000000001E-3</v>
      </c>
      <c r="S105" s="190">
        <v>0</v>
      </c>
      <c r="T105" s="191">
        <f>S105*H105</f>
        <v>0</v>
      </c>
      <c r="U105" s="36"/>
      <c r="V105" s="36"/>
      <c r="W105" s="36"/>
      <c r="X105" s="36"/>
      <c r="Y105" s="36"/>
      <c r="Z105" s="36"/>
      <c r="AA105" s="36"/>
      <c r="AB105" s="36"/>
      <c r="AC105" s="36"/>
      <c r="AD105" s="36"/>
      <c r="AE105" s="36"/>
      <c r="AR105" s="192" t="s">
        <v>148</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2670</v>
      </c>
    </row>
    <row r="106" spans="1:65" s="2" customFormat="1" ht="68.25">
      <c r="A106" s="36"/>
      <c r="B106" s="37"/>
      <c r="C106" s="38"/>
      <c r="D106" s="194" t="s">
        <v>219</v>
      </c>
      <c r="E106" s="38"/>
      <c r="F106" s="195" t="s">
        <v>567</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2" customFormat="1" ht="14.45" customHeight="1">
      <c r="A107" s="36"/>
      <c r="B107" s="37"/>
      <c r="C107" s="242" t="s">
        <v>276</v>
      </c>
      <c r="D107" s="242" t="s">
        <v>442</v>
      </c>
      <c r="E107" s="243" t="s">
        <v>2671</v>
      </c>
      <c r="F107" s="244" t="s">
        <v>2672</v>
      </c>
      <c r="G107" s="245" t="s">
        <v>216</v>
      </c>
      <c r="H107" s="246">
        <v>1</v>
      </c>
      <c r="I107" s="247"/>
      <c r="J107" s="248">
        <f>ROUND(I107*H107,2)</f>
        <v>0</v>
      </c>
      <c r="K107" s="244" t="s">
        <v>19</v>
      </c>
      <c r="L107" s="249"/>
      <c r="M107" s="250" t="s">
        <v>19</v>
      </c>
      <c r="N107" s="251" t="s">
        <v>43</v>
      </c>
      <c r="O107" s="66"/>
      <c r="P107" s="190">
        <f>O107*H107</f>
        <v>0</v>
      </c>
      <c r="Q107" s="190">
        <v>0.10100000000000001</v>
      </c>
      <c r="R107" s="190">
        <f>Q107*H107</f>
        <v>0.10100000000000001</v>
      </c>
      <c r="S107" s="190">
        <v>0</v>
      </c>
      <c r="T107" s="191">
        <f>S107*H107</f>
        <v>0</v>
      </c>
      <c r="U107" s="36"/>
      <c r="V107" s="36"/>
      <c r="W107" s="36"/>
      <c r="X107" s="36"/>
      <c r="Y107" s="36"/>
      <c r="Z107" s="36"/>
      <c r="AA107" s="36"/>
      <c r="AB107" s="36"/>
      <c r="AC107" s="36"/>
      <c r="AD107" s="36"/>
      <c r="AE107" s="36"/>
      <c r="AR107" s="192" t="s">
        <v>254</v>
      </c>
      <c r="AT107" s="192" t="s">
        <v>442</v>
      </c>
      <c r="AU107" s="192" t="s">
        <v>81</v>
      </c>
      <c r="AY107" s="19" t="s">
        <v>211</v>
      </c>
      <c r="BE107" s="193">
        <f>IF(N107="základní",J107,0)</f>
        <v>0</v>
      </c>
      <c r="BF107" s="193">
        <f>IF(N107="snížená",J107,0)</f>
        <v>0</v>
      </c>
      <c r="BG107" s="193">
        <f>IF(N107="zákl. přenesená",J107,0)</f>
        <v>0</v>
      </c>
      <c r="BH107" s="193">
        <f>IF(N107="sníž. přenesená",J107,0)</f>
        <v>0</v>
      </c>
      <c r="BI107" s="193">
        <f>IF(N107="nulová",J107,0)</f>
        <v>0</v>
      </c>
      <c r="BJ107" s="19" t="s">
        <v>79</v>
      </c>
      <c r="BK107" s="193">
        <f>ROUND(I107*H107,2)</f>
        <v>0</v>
      </c>
      <c r="BL107" s="19" t="s">
        <v>148</v>
      </c>
      <c r="BM107" s="192" t="s">
        <v>2673</v>
      </c>
    </row>
    <row r="108" spans="1:65" s="2" customFormat="1" ht="14.45" customHeight="1">
      <c r="A108" s="36"/>
      <c r="B108" s="37"/>
      <c r="C108" s="181" t="s">
        <v>282</v>
      </c>
      <c r="D108" s="181" t="s">
        <v>213</v>
      </c>
      <c r="E108" s="182" t="s">
        <v>2177</v>
      </c>
      <c r="F108" s="183" t="s">
        <v>2178</v>
      </c>
      <c r="G108" s="184" t="s">
        <v>216</v>
      </c>
      <c r="H108" s="185">
        <v>1</v>
      </c>
      <c r="I108" s="186"/>
      <c r="J108" s="187">
        <f>ROUND(I108*H108,2)</f>
        <v>0</v>
      </c>
      <c r="K108" s="183" t="s">
        <v>217</v>
      </c>
      <c r="L108" s="41"/>
      <c r="M108" s="188" t="s">
        <v>19</v>
      </c>
      <c r="N108" s="189" t="s">
        <v>43</v>
      </c>
      <c r="O108" s="66"/>
      <c r="P108" s="190">
        <f>O108*H108</f>
        <v>0</v>
      </c>
      <c r="Q108" s="190">
        <v>6.8000000000000005E-4</v>
      </c>
      <c r="R108" s="190">
        <f>Q108*H108</f>
        <v>6.8000000000000005E-4</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2674</v>
      </c>
    </row>
    <row r="109" spans="1:65" s="2" customFormat="1" ht="195">
      <c r="A109" s="36"/>
      <c r="B109" s="37"/>
      <c r="C109" s="38"/>
      <c r="D109" s="194" t="s">
        <v>219</v>
      </c>
      <c r="E109" s="38"/>
      <c r="F109" s="195" t="s">
        <v>713</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2" customFormat="1" ht="14.45" customHeight="1">
      <c r="A110" s="36"/>
      <c r="B110" s="37"/>
      <c r="C110" s="242" t="s">
        <v>289</v>
      </c>
      <c r="D110" s="242" t="s">
        <v>442</v>
      </c>
      <c r="E110" s="243" t="s">
        <v>2180</v>
      </c>
      <c r="F110" s="244" t="s">
        <v>2675</v>
      </c>
      <c r="G110" s="245" t="s">
        <v>216</v>
      </c>
      <c r="H110" s="246">
        <v>1</v>
      </c>
      <c r="I110" s="247"/>
      <c r="J110" s="248">
        <f>ROUND(I110*H110,2)</f>
        <v>0</v>
      </c>
      <c r="K110" s="244" t="s">
        <v>19</v>
      </c>
      <c r="L110" s="249"/>
      <c r="M110" s="250" t="s">
        <v>19</v>
      </c>
      <c r="N110" s="251" t="s">
        <v>43</v>
      </c>
      <c r="O110" s="66"/>
      <c r="P110" s="190">
        <f>O110*H110</f>
        <v>0</v>
      </c>
      <c r="Q110" s="190">
        <v>8.9999999999999998E-4</v>
      </c>
      <c r="R110" s="190">
        <f>Q110*H110</f>
        <v>8.9999999999999998E-4</v>
      </c>
      <c r="S110" s="190">
        <v>0</v>
      </c>
      <c r="T110" s="191">
        <f>S110*H110</f>
        <v>0</v>
      </c>
      <c r="U110" s="36"/>
      <c r="V110" s="36"/>
      <c r="W110" s="36"/>
      <c r="X110" s="36"/>
      <c r="Y110" s="36"/>
      <c r="Z110" s="36"/>
      <c r="AA110" s="36"/>
      <c r="AB110" s="36"/>
      <c r="AC110" s="36"/>
      <c r="AD110" s="36"/>
      <c r="AE110" s="36"/>
      <c r="AR110" s="192" t="s">
        <v>254</v>
      </c>
      <c r="AT110" s="192" t="s">
        <v>442</v>
      </c>
      <c r="AU110" s="192" t="s">
        <v>81</v>
      </c>
      <c r="AY110" s="19" t="s">
        <v>211</v>
      </c>
      <c r="BE110" s="193">
        <f>IF(N110="základní",J110,0)</f>
        <v>0</v>
      </c>
      <c r="BF110" s="193">
        <f>IF(N110="snížená",J110,0)</f>
        <v>0</v>
      </c>
      <c r="BG110" s="193">
        <f>IF(N110="zákl. přenesená",J110,0)</f>
        <v>0</v>
      </c>
      <c r="BH110" s="193">
        <f>IF(N110="sníž. přenesená",J110,0)</f>
        <v>0</v>
      </c>
      <c r="BI110" s="193">
        <f>IF(N110="nulová",J110,0)</f>
        <v>0</v>
      </c>
      <c r="BJ110" s="19" t="s">
        <v>79</v>
      </c>
      <c r="BK110" s="193">
        <f>ROUND(I110*H110,2)</f>
        <v>0</v>
      </c>
      <c r="BL110" s="19" t="s">
        <v>148</v>
      </c>
      <c r="BM110" s="192" t="s">
        <v>2676</v>
      </c>
    </row>
    <row r="111" spans="1:65" s="2" customFormat="1" ht="24.2" customHeight="1">
      <c r="A111" s="36"/>
      <c r="B111" s="37"/>
      <c r="C111" s="181" t="s">
        <v>8</v>
      </c>
      <c r="D111" s="181" t="s">
        <v>213</v>
      </c>
      <c r="E111" s="182" t="s">
        <v>2677</v>
      </c>
      <c r="F111" s="183" t="s">
        <v>2678</v>
      </c>
      <c r="G111" s="184" t="s">
        <v>216</v>
      </c>
      <c r="H111" s="185">
        <v>2</v>
      </c>
      <c r="I111" s="186"/>
      <c r="J111" s="187">
        <f>ROUND(I111*H111,2)</f>
        <v>0</v>
      </c>
      <c r="K111" s="183" t="s">
        <v>217</v>
      </c>
      <c r="L111" s="41"/>
      <c r="M111" s="188" t="s">
        <v>19</v>
      </c>
      <c r="N111" s="189" t="s">
        <v>43</v>
      </c>
      <c r="O111" s="66"/>
      <c r="P111" s="190">
        <f>O111*H111</f>
        <v>0</v>
      </c>
      <c r="Q111" s="190">
        <v>2.96E-3</v>
      </c>
      <c r="R111" s="190">
        <f>Q111*H111</f>
        <v>5.9199999999999999E-3</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2679</v>
      </c>
    </row>
    <row r="112" spans="1:65" s="2" customFormat="1" ht="195">
      <c r="A112" s="36"/>
      <c r="B112" s="37"/>
      <c r="C112" s="38"/>
      <c r="D112" s="194" t="s">
        <v>219</v>
      </c>
      <c r="E112" s="38"/>
      <c r="F112" s="195" t="s">
        <v>713</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2" customFormat="1" ht="14.45" customHeight="1">
      <c r="A113" s="36"/>
      <c r="B113" s="37"/>
      <c r="C113" s="242" t="s">
        <v>306</v>
      </c>
      <c r="D113" s="242" t="s">
        <v>442</v>
      </c>
      <c r="E113" s="243" t="s">
        <v>745</v>
      </c>
      <c r="F113" s="244" t="s">
        <v>746</v>
      </c>
      <c r="G113" s="245" t="s">
        <v>216</v>
      </c>
      <c r="H113" s="246">
        <v>2</v>
      </c>
      <c r="I113" s="247"/>
      <c r="J113" s="248">
        <f>ROUND(I113*H113,2)</f>
        <v>0</v>
      </c>
      <c r="K113" s="244" t="s">
        <v>19</v>
      </c>
      <c r="L113" s="249"/>
      <c r="M113" s="250" t="s">
        <v>19</v>
      </c>
      <c r="N113" s="251" t="s">
        <v>43</v>
      </c>
      <c r="O113" s="66"/>
      <c r="P113" s="190">
        <f>O113*H113</f>
        <v>0</v>
      </c>
      <c r="Q113" s="190">
        <v>4.0500000000000001E-2</v>
      </c>
      <c r="R113" s="190">
        <f>Q113*H113</f>
        <v>8.1000000000000003E-2</v>
      </c>
      <c r="S113" s="190">
        <v>0</v>
      </c>
      <c r="T113" s="191">
        <f>S113*H113</f>
        <v>0</v>
      </c>
      <c r="U113" s="36"/>
      <c r="V113" s="36"/>
      <c r="W113" s="36"/>
      <c r="X113" s="36"/>
      <c r="Y113" s="36"/>
      <c r="Z113" s="36"/>
      <c r="AA113" s="36"/>
      <c r="AB113" s="36"/>
      <c r="AC113" s="36"/>
      <c r="AD113" s="36"/>
      <c r="AE113" s="36"/>
      <c r="AR113" s="192" t="s">
        <v>254</v>
      </c>
      <c r="AT113" s="192" t="s">
        <v>442</v>
      </c>
      <c r="AU113" s="192" t="s">
        <v>81</v>
      </c>
      <c r="AY113" s="19" t="s">
        <v>211</v>
      </c>
      <c r="BE113" s="193">
        <f>IF(N113="základní",J113,0)</f>
        <v>0</v>
      </c>
      <c r="BF113" s="193">
        <f>IF(N113="snížená",J113,0)</f>
        <v>0</v>
      </c>
      <c r="BG113" s="193">
        <f>IF(N113="zákl. přenesená",J113,0)</f>
        <v>0</v>
      </c>
      <c r="BH113" s="193">
        <f>IF(N113="sníž. přenesená",J113,0)</f>
        <v>0</v>
      </c>
      <c r="BI113" s="193">
        <f>IF(N113="nulová",J113,0)</f>
        <v>0</v>
      </c>
      <c r="BJ113" s="19" t="s">
        <v>79</v>
      </c>
      <c r="BK113" s="193">
        <f>ROUND(I113*H113,2)</f>
        <v>0</v>
      </c>
      <c r="BL113" s="19" t="s">
        <v>148</v>
      </c>
      <c r="BM113" s="192" t="s">
        <v>2680</v>
      </c>
    </row>
    <row r="114" spans="1:65" s="2" customFormat="1" ht="14.45" customHeight="1">
      <c r="A114" s="36"/>
      <c r="B114" s="37"/>
      <c r="C114" s="242" t="s">
        <v>311</v>
      </c>
      <c r="D114" s="242" t="s">
        <v>442</v>
      </c>
      <c r="E114" s="243" t="s">
        <v>2681</v>
      </c>
      <c r="F114" s="244" t="s">
        <v>2682</v>
      </c>
      <c r="G114" s="245" t="s">
        <v>216</v>
      </c>
      <c r="H114" s="246">
        <v>2</v>
      </c>
      <c r="I114" s="247"/>
      <c r="J114" s="248">
        <f>ROUND(I114*H114,2)</f>
        <v>0</v>
      </c>
      <c r="K114" s="244" t="s">
        <v>19</v>
      </c>
      <c r="L114" s="249"/>
      <c r="M114" s="250" t="s">
        <v>19</v>
      </c>
      <c r="N114" s="251" t="s">
        <v>43</v>
      </c>
      <c r="O114" s="66"/>
      <c r="P114" s="190">
        <f>O114*H114</f>
        <v>0</v>
      </c>
      <c r="Q114" s="190">
        <v>2.3800000000000002E-3</v>
      </c>
      <c r="R114" s="190">
        <f>Q114*H114</f>
        <v>4.7600000000000003E-3</v>
      </c>
      <c r="S114" s="190">
        <v>0</v>
      </c>
      <c r="T114" s="191">
        <f>S114*H114</f>
        <v>0</v>
      </c>
      <c r="U114" s="36"/>
      <c r="V114" s="36"/>
      <c r="W114" s="36"/>
      <c r="X114" s="36"/>
      <c r="Y114" s="36"/>
      <c r="Z114" s="36"/>
      <c r="AA114" s="36"/>
      <c r="AB114" s="36"/>
      <c r="AC114" s="36"/>
      <c r="AD114" s="36"/>
      <c r="AE114" s="36"/>
      <c r="AR114" s="192" t="s">
        <v>254</v>
      </c>
      <c r="AT114" s="192" t="s">
        <v>442</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2683</v>
      </c>
    </row>
    <row r="115" spans="1:65" s="2" customFormat="1" ht="24.2" customHeight="1">
      <c r="A115" s="36"/>
      <c r="B115" s="37"/>
      <c r="C115" s="181" t="s">
        <v>315</v>
      </c>
      <c r="D115" s="181" t="s">
        <v>213</v>
      </c>
      <c r="E115" s="182" t="s">
        <v>2684</v>
      </c>
      <c r="F115" s="183" t="s">
        <v>2685</v>
      </c>
      <c r="G115" s="184" t="s">
        <v>216</v>
      </c>
      <c r="H115" s="185">
        <v>2</v>
      </c>
      <c r="I115" s="186"/>
      <c r="J115" s="187">
        <f>ROUND(I115*H115,2)</f>
        <v>0</v>
      </c>
      <c r="K115" s="183" t="s">
        <v>217</v>
      </c>
      <c r="L115" s="41"/>
      <c r="M115" s="188" t="s">
        <v>19</v>
      </c>
      <c r="N115" s="189" t="s">
        <v>43</v>
      </c>
      <c r="O115" s="66"/>
      <c r="P115" s="190">
        <f>O115*H115</f>
        <v>0</v>
      </c>
      <c r="Q115" s="190">
        <v>5.45E-3</v>
      </c>
      <c r="R115" s="190">
        <f>Q115*H115</f>
        <v>1.09E-2</v>
      </c>
      <c r="S115" s="190">
        <v>0</v>
      </c>
      <c r="T115" s="191">
        <f>S115*H115</f>
        <v>0</v>
      </c>
      <c r="U115" s="36"/>
      <c r="V115" s="36"/>
      <c r="W115" s="36"/>
      <c r="X115" s="36"/>
      <c r="Y115" s="36"/>
      <c r="Z115" s="36"/>
      <c r="AA115" s="36"/>
      <c r="AB115" s="36"/>
      <c r="AC115" s="36"/>
      <c r="AD115" s="36"/>
      <c r="AE115" s="36"/>
      <c r="AR115" s="192" t="s">
        <v>79</v>
      </c>
      <c r="AT115" s="192" t="s">
        <v>213</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79</v>
      </c>
      <c r="BM115" s="192" t="s">
        <v>2686</v>
      </c>
    </row>
    <row r="116" spans="1:65" s="2" customFormat="1" ht="195">
      <c r="A116" s="36"/>
      <c r="B116" s="37"/>
      <c r="C116" s="38"/>
      <c r="D116" s="194" t="s">
        <v>219</v>
      </c>
      <c r="E116" s="38"/>
      <c r="F116" s="195" t="s">
        <v>713</v>
      </c>
      <c r="G116" s="38"/>
      <c r="H116" s="38"/>
      <c r="I116" s="196"/>
      <c r="J116" s="38"/>
      <c r="K116" s="38"/>
      <c r="L116" s="41"/>
      <c r="M116" s="197"/>
      <c r="N116" s="198"/>
      <c r="O116" s="66"/>
      <c r="P116" s="66"/>
      <c r="Q116" s="66"/>
      <c r="R116" s="66"/>
      <c r="S116" s="66"/>
      <c r="T116" s="67"/>
      <c r="U116" s="36"/>
      <c r="V116" s="36"/>
      <c r="W116" s="36"/>
      <c r="X116" s="36"/>
      <c r="Y116" s="36"/>
      <c r="Z116" s="36"/>
      <c r="AA116" s="36"/>
      <c r="AB116" s="36"/>
      <c r="AC116" s="36"/>
      <c r="AD116" s="36"/>
      <c r="AE116" s="36"/>
      <c r="AT116" s="19" t="s">
        <v>219</v>
      </c>
      <c r="AU116" s="19" t="s">
        <v>81</v>
      </c>
    </row>
    <row r="117" spans="1:65" s="2" customFormat="1" ht="14.45" customHeight="1">
      <c r="A117" s="36"/>
      <c r="B117" s="37"/>
      <c r="C117" s="242" t="s">
        <v>319</v>
      </c>
      <c r="D117" s="242" t="s">
        <v>442</v>
      </c>
      <c r="E117" s="243" t="s">
        <v>2687</v>
      </c>
      <c r="F117" s="244" t="s">
        <v>2688</v>
      </c>
      <c r="G117" s="245" t="s">
        <v>216</v>
      </c>
      <c r="H117" s="246">
        <v>2</v>
      </c>
      <c r="I117" s="247"/>
      <c r="J117" s="248">
        <f>ROUND(I117*H117,2)</f>
        <v>0</v>
      </c>
      <c r="K117" s="244" t="s">
        <v>19</v>
      </c>
      <c r="L117" s="249"/>
      <c r="M117" s="250" t="s">
        <v>19</v>
      </c>
      <c r="N117" s="251" t="s">
        <v>43</v>
      </c>
      <c r="O117" s="66"/>
      <c r="P117" s="190">
        <f>O117*H117</f>
        <v>0</v>
      </c>
      <c r="Q117" s="190">
        <v>0.14699999999999999</v>
      </c>
      <c r="R117" s="190">
        <f>Q117*H117</f>
        <v>0.29399999999999998</v>
      </c>
      <c r="S117" s="190">
        <v>0</v>
      </c>
      <c r="T117" s="191">
        <f>S117*H117</f>
        <v>0</v>
      </c>
      <c r="U117" s="36"/>
      <c r="V117" s="36"/>
      <c r="W117" s="36"/>
      <c r="X117" s="36"/>
      <c r="Y117" s="36"/>
      <c r="Z117" s="36"/>
      <c r="AA117" s="36"/>
      <c r="AB117" s="36"/>
      <c r="AC117" s="36"/>
      <c r="AD117" s="36"/>
      <c r="AE117" s="36"/>
      <c r="AR117" s="192" t="s">
        <v>81</v>
      </c>
      <c r="AT117" s="192" t="s">
        <v>442</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79</v>
      </c>
      <c r="BM117" s="192" t="s">
        <v>2689</v>
      </c>
    </row>
    <row r="118" spans="1:65" s="2" customFormat="1" ht="14.45" customHeight="1">
      <c r="A118" s="36"/>
      <c r="B118" s="37"/>
      <c r="C118" s="242" t="s">
        <v>324</v>
      </c>
      <c r="D118" s="242" t="s">
        <v>442</v>
      </c>
      <c r="E118" s="243" t="s">
        <v>2690</v>
      </c>
      <c r="F118" s="244" t="s">
        <v>2691</v>
      </c>
      <c r="G118" s="245" t="s">
        <v>216</v>
      </c>
      <c r="H118" s="246">
        <v>2</v>
      </c>
      <c r="I118" s="247"/>
      <c r="J118" s="248">
        <f>ROUND(I118*H118,2)</f>
        <v>0</v>
      </c>
      <c r="K118" s="244" t="s">
        <v>19</v>
      </c>
      <c r="L118" s="249"/>
      <c r="M118" s="250" t="s">
        <v>19</v>
      </c>
      <c r="N118" s="251" t="s">
        <v>43</v>
      </c>
      <c r="O118" s="66"/>
      <c r="P118" s="190">
        <f>O118*H118</f>
        <v>0</v>
      </c>
      <c r="Q118" s="190">
        <v>0.01</v>
      </c>
      <c r="R118" s="190">
        <f>Q118*H118</f>
        <v>0.02</v>
      </c>
      <c r="S118" s="190">
        <v>0</v>
      </c>
      <c r="T118" s="191">
        <f>S118*H118</f>
        <v>0</v>
      </c>
      <c r="U118" s="36"/>
      <c r="V118" s="36"/>
      <c r="W118" s="36"/>
      <c r="X118" s="36"/>
      <c r="Y118" s="36"/>
      <c r="Z118" s="36"/>
      <c r="AA118" s="36"/>
      <c r="AB118" s="36"/>
      <c r="AC118" s="36"/>
      <c r="AD118" s="36"/>
      <c r="AE118" s="36"/>
      <c r="AR118" s="192" t="s">
        <v>81</v>
      </c>
      <c r="AT118" s="192" t="s">
        <v>442</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79</v>
      </c>
      <c r="BM118" s="192" t="s">
        <v>2692</v>
      </c>
    </row>
    <row r="119" spans="1:65" s="2" customFormat="1" ht="14.45" customHeight="1">
      <c r="A119" s="36"/>
      <c r="B119" s="37"/>
      <c r="C119" s="181" t="s">
        <v>7</v>
      </c>
      <c r="D119" s="181" t="s">
        <v>213</v>
      </c>
      <c r="E119" s="182" t="s">
        <v>2148</v>
      </c>
      <c r="F119" s="183" t="s">
        <v>2149</v>
      </c>
      <c r="G119" s="184" t="s">
        <v>2150</v>
      </c>
      <c r="H119" s="185">
        <v>1</v>
      </c>
      <c r="I119" s="186"/>
      <c r="J119" s="187">
        <f>ROUND(I119*H119,2)</f>
        <v>0</v>
      </c>
      <c r="K119" s="183" t="s">
        <v>19</v>
      </c>
      <c r="L119" s="41"/>
      <c r="M119" s="188" t="s">
        <v>19</v>
      </c>
      <c r="N119" s="189" t="s">
        <v>43</v>
      </c>
      <c r="O119" s="66"/>
      <c r="P119" s="190">
        <f>O119*H119</f>
        <v>0</v>
      </c>
      <c r="Q119" s="190">
        <v>3.5999999999999999E-3</v>
      </c>
      <c r="R119" s="190">
        <f>Q119*H119</f>
        <v>3.5999999999999999E-3</v>
      </c>
      <c r="S119" s="190">
        <v>0</v>
      </c>
      <c r="T119" s="191">
        <f>S119*H119</f>
        <v>0</v>
      </c>
      <c r="U119" s="36"/>
      <c r="V119" s="36"/>
      <c r="W119" s="36"/>
      <c r="X119" s="36"/>
      <c r="Y119" s="36"/>
      <c r="Z119" s="36"/>
      <c r="AA119" s="36"/>
      <c r="AB119" s="36"/>
      <c r="AC119" s="36"/>
      <c r="AD119" s="36"/>
      <c r="AE119" s="36"/>
      <c r="AR119" s="192" t="s">
        <v>306</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306</v>
      </c>
      <c r="BM119" s="192" t="s">
        <v>2693</v>
      </c>
    </row>
    <row r="120" spans="1:65" s="12" customFormat="1" ht="22.9" customHeight="1">
      <c r="B120" s="165"/>
      <c r="C120" s="166"/>
      <c r="D120" s="167" t="s">
        <v>71</v>
      </c>
      <c r="E120" s="179" t="s">
        <v>900</v>
      </c>
      <c r="F120" s="179" t="s">
        <v>901</v>
      </c>
      <c r="G120" s="166"/>
      <c r="H120" s="166"/>
      <c r="I120" s="169"/>
      <c r="J120" s="180">
        <f>BK120</f>
        <v>0</v>
      </c>
      <c r="K120" s="166"/>
      <c r="L120" s="171"/>
      <c r="M120" s="172"/>
      <c r="N120" s="173"/>
      <c r="O120" s="173"/>
      <c r="P120" s="174">
        <f>SUM(P121:P122)</f>
        <v>0</v>
      </c>
      <c r="Q120" s="173"/>
      <c r="R120" s="174">
        <f>SUM(R121:R122)</f>
        <v>0</v>
      </c>
      <c r="S120" s="173"/>
      <c r="T120" s="175">
        <f>SUM(T121:T122)</f>
        <v>0</v>
      </c>
      <c r="AR120" s="176" t="s">
        <v>79</v>
      </c>
      <c r="AT120" s="177" t="s">
        <v>71</v>
      </c>
      <c r="AU120" s="177" t="s">
        <v>79</v>
      </c>
      <c r="AY120" s="176" t="s">
        <v>211</v>
      </c>
      <c r="BK120" s="178">
        <f>SUM(BK121:BK122)</f>
        <v>0</v>
      </c>
    </row>
    <row r="121" spans="1:65" s="2" customFormat="1" ht="24.2" customHeight="1">
      <c r="A121" s="36"/>
      <c r="B121" s="37"/>
      <c r="C121" s="181" t="s">
        <v>336</v>
      </c>
      <c r="D121" s="181" t="s">
        <v>213</v>
      </c>
      <c r="E121" s="182" t="s">
        <v>2694</v>
      </c>
      <c r="F121" s="183" t="s">
        <v>2695</v>
      </c>
      <c r="G121" s="184" t="s">
        <v>430</v>
      </c>
      <c r="H121" s="185">
        <v>0.4</v>
      </c>
      <c r="I121" s="186"/>
      <c r="J121" s="187">
        <f>ROUND(I121*H121,2)</f>
        <v>0</v>
      </c>
      <c r="K121" s="183" t="s">
        <v>217</v>
      </c>
      <c r="L121" s="41"/>
      <c r="M121" s="188" t="s">
        <v>19</v>
      </c>
      <c r="N121" s="189" t="s">
        <v>43</v>
      </c>
      <c r="O121" s="66"/>
      <c r="P121" s="190">
        <f>O121*H121</f>
        <v>0</v>
      </c>
      <c r="Q121" s="190">
        <v>0</v>
      </c>
      <c r="R121" s="190">
        <f>Q121*H121</f>
        <v>0</v>
      </c>
      <c r="S121" s="190">
        <v>0</v>
      </c>
      <c r="T121" s="191">
        <f>S121*H121</f>
        <v>0</v>
      </c>
      <c r="U121" s="36"/>
      <c r="V121" s="36"/>
      <c r="W121" s="36"/>
      <c r="X121" s="36"/>
      <c r="Y121" s="36"/>
      <c r="Z121" s="36"/>
      <c r="AA121" s="36"/>
      <c r="AB121" s="36"/>
      <c r="AC121" s="36"/>
      <c r="AD121" s="36"/>
      <c r="AE121" s="36"/>
      <c r="AR121" s="192" t="s">
        <v>148</v>
      </c>
      <c r="AT121" s="192" t="s">
        <v>213</v>
      </c>
      <c r="AU121" s="192" t="s">
        <v>81</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148</v>
      </c>
      <c r="BM121" s="192" t="s">
        <v>2696</v>
      </c>
    </row>
    <row r="122" spans="1:65" s="2" customFormat="1" ht="39">
      <c r="A122" s="36"/>
      <c r="B122" s="37"/>
      <c r="C122" s="38"/>
      <c r="D122" s="194" t="s">
        <v>219</v>
      </c>
      <c r="E122" s="38"/>
      <c r="F122" s="195" t="s">
        <v>2697</v>
      </c>
      <c r="G122" s="38"/>
      <c r="H122" s="38"/>
      <c r="I122" s="196"/>
      <c r="J122" s="38"/>
      <c r="K122" s="38"/>
      <c r="L122" s="41"/>
      <c r="M122" s="266"/>
      <c r="N122" s="267"/>
      <c r="O122" s="261"/>
      <c r="P122" s="261"/>
      <c r="Q122" s="261"/>
      <c r="R122" s="261"/>
      <c r="S122" s="261"/>
      <c r="T122" s="268"/>
      <c r="U122" s="36"/>
      <c r="V122" s="36"/>
      <c r="W122" s="36"/>
      <c r="X122" s="36"/>
      <c r="Y122" s="36"/>
      <c r="Z122" s="36"/>
      <c r="AA122" s="36"/>
      <c r="AB122" s="36"/>
      <c r="AC122" s="36"/>
      <c r="AD122" s="36"/>
      <c r="AE122" s="36"/>
      <c r="AT122" s="19" t="s">
        <v>219</v>
      </c>
      <c r="AU122" s="19" t="s">
        <v>81</v>
      </c>
    </row>
    <row r="123" spans="1:65" s="2" customFormat="1" ht="6.95" customHeight="1">
      <c r="A123" s="36"/>
      <c r="B123" s="49"/>
      <c r="C123" s="50"/>
      <c r="D123" s="50"/>
      <c r="E123" s="50"/>
      <c r="F123" s="50"/>
      <c r="G123" s="50"/>
      <c r="H123" s="50"/>
      <c r="I123" s="50"/>
      <c r="J123" s="50"/>
      <c r="K123" s="50"/>
      <c r="L123" s="41"/>
      <c r="M123" s="36"/>
      <c r="O123" s="36"/>
      <c r="P123" s="36"/>
      <c r="Q123" s="36"/>
      <c r="R123" s="36"/>
      <c r="S123" s="36"/>
      <c r="T123" s="36"/>
      <c r="U123" s="36"/>
      <c r="V123" s="36"/>
      <c r="W123" s="36"/>
      <c r="X123" s="36"/>
      <c r="Y123" s="36"/>
      <c r="Z123" s="36"/>
      <c r="AA123" s="36"/>
      <c r="AB123" s="36"/>
      <c r="AC123" s="36"/>
      <c r="AD123" s="36"/>
      <c r="AE123" s="36"/>
    </row>
  </sheetData>
  <sheetProtection algorithmName="SHA-512" hashValue="GNct4AXh5nTtU7qTB9SZEBlgAFJeF3pUWAqfhYumYEuQihI5Nr9e5SkTCyz5AmRn7H9cNX3ul/Yq5+94QgDFwQ==" saltValue="+BplUqqaGF/KJKXWHlLOTj9FMDWnapkhKsdav12N/kyLpQ5/qU09jD4rFjHrhbNmS5kNiJ8Bmu3UchTvF6Pf6g==" spinCount="100000" sheet="1" objects="1" scenarios="1" formatColumns="0" formatRows="0" autoFilter="0"/>
  <autoFilter ref="C87:K122"/>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126</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1" customFormat="1" ht="12" customHeight="1">
      <c r="B8" s="22"/>
      <c r="D8" s="115" t="s">
        <v>158</v>
      </c>
      <c r="L8" s="22"/>
    </row>
    <row r="9" spans="1:46" s="2" customFormat="1" ht="16.5" customHeight="1">
      <c r="A9" s="36"/>
      <c r="B9" s="41"/>
      <c r="C9" s="36"/>
      <c r="D9" s="36"/>
      <c r="E9" s="408" t="s">
        <v>2650</v>
      </c>
      <c r="F9" s="410"/>
      <c r="G9" s="410"/>
      <c r="H9" s="410"/>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11" t="s">
        <v>2698</v>
      </c>
      <c r="F11" s="410"/>
      <c r="G11" s="410"/>
      <c r="H11" s="410"/>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ROUND(J88,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ROUND((SUM(BE88:BE148)),  2)</f>
        <v>0</v>
      </c>
      <c r="G35" s="36"/>
      <c r="H35" s="36"/>
      <c r="I35" s="127">
        <v>0.21</v>
      </c>
      <c r="J35" s="126">
        <f>ROUND(((SUM(BE88:BE148))*I35),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ROUND((SUM(BF88:BF148)),  2)</f>
        <v>0</v>
      </c>
      <c r="G36" s="36"/>
      <c r="H36" s="36"/>
      <c r="I36" s="127">
        <v>0.15</v>
      </c>
      <c r="J36" s="126">
        <f>ROUND(((SUM(BF88:BF148))*I36),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ROUND((SUM(BG88:BG148)),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ROUND((SUM(BH88:BH148)),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ROUND((SUM(BI88:BI148)),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2650</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02 - DPS 03.2 - Armaturní šachta Š2 - strojní část</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J88</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J89</f>
        <v>0</v>
      </c>
      <c r="K64" s="144"/>
      <c r="L64" s="148"/>
    </row>
    <row r="65" spans="1:31" s="10" customFormat="1" ht="19.899999999999999" customHeight="1">
      <c r="B65" s="149"/>
      <c r="C65" s="99"/>
      <c r="D65" s="150" t="s">
        <v>188</v>
      </c>
      <c r="E65" s="151"/>
      <c r="F65" s="151"/>
      <c r="G65" s="151"/>
      <c r="H65" s="151"/>
      <c r="I65" s="151"/>
      <c r="J65" s="152">
        <f>J90</f>
        <v>0</v>
      </c>
      <c r="K65" s="99"/>
      <c r="L65" s="153"/>
    </row>
    <row r="66" spans="1:31" s="10" customFormat="1" ht="19.899999999999999" customHeight="1">
      <c r="B66" s="149"/>
      <c r="C66" s="99"/>
      <c r="D66" s="150" t="s">
        <v>191</v>
      </c>
      <c r="E66" s="151"/>
      <c r="F66" s="151"/>
      <c r="G66" s="151"/>
      <c r="H66" s="151"/>
      <c r="I66" s="151"/>
      <c r="J66" s="152">
        <f>J146</f>
        <v>0</v>
      </c>
      <c r="K66" s="99"/>
      <c r="L66" s="153"/>
    </row>
    <row r="67" spans="1:31" s="2" customFormat="1" ht="21.75" customHeight="1">
      <c r="A67" s="36"/>
      <c r="B67" s="37"/>
      <c r="C67" s="38"/>
      <c r="D67" s="38"/>
      <c r="E67" s="38"/>
      <c r="F67" s="38"/>
      <c r="G67" s="38"/>
      <c r="H67" s="38"/>
      <c r="I67" s="38"/>
      <c r="J67" s="38"/>
      <c r="K67" s="38"/>
      <c r="L67" s="116"/>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6"/>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6"/>
      <c r="S72" s="36"/>
      <c r="T72" s="36"/>
      <c r="U72" s="36"/>
      <c r="V72" s="36"/>
      <c r="W72" s="36"/>
      <c r="X72" s="36"/>
      <c r="Y72" s="36"/>
      <c r="Z72" s="36"/>
      <c r="AA72" s="36"/>
      <c r="AB72" s="36"/>
      <c r="AC72" s="36"/>
      <c r="AD72" s="36"/>
      <c r="AE72" s="36"/>
    </row>
    <row r="73" spans="1:31" s="2" customFormat="1" ht="24.95" customHeight="1">
      <c r="A73" s="36"/>
      <c r="B73" s="37"/>
      <c r="C73" s="25" t="s">
        <v>196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415" t="str">
        <f>E7</f>
        <v>Český Brod, vodní zdroje NV1, NV2, napojení na veřejný vodovod</v>
      </c>
      <c r="F76" s="416"/>
      <c r="G76" s="416"/>
      <c r="H76" s="416"/>
      <c r="I76" s="38"/>
      <c r="J76" s="38"/>
      <c r="K76" s="38"/>
      <c r="L76" s="116"/>
      <c r="S76" s="36"/>
      <c r="T76" s="36"/>
      <c r="U76" s="36"/>
      <c r="V76" s="36"/>
      <c r="W76" s="36"/>
      <c r="X76" s="36"/>
      <c r="Y76" s="36"/>
      <c r="Z76" s="36"/>
      <c r="AA76" s="36"/>
      <c r="AB76" s="36"/>
      <c r="AC76" s="36"/>
      <c r="AD76" s="36"/>
      <c r="AE76" s="36"/>
    </row>
    <row r="77" spans="1:31" s="1" customFormat="1" ht="12" customHeight="1">
      <c r="B77" s="23"/>
      <c r="C77" s="31" t="s">
        <v>158</v>
      </c>
      <c r="D77" s="24"/>
      <c r="E77" s="24"/>
      <c r="F77" s="24"/>
      <c r="G77" s="24"/>
      <c r="H77" s="24"/>
      <c r="I77" s="24"/>
      <c r="J77" s="24"/>
      <c r="K77" s="24"/>
      <c r="L77" s="22"/>
    </row>
    <row r="78" spans="1:31" s="2" customFormat="1" ht="16.5" customHeight="1">
      <c r="A78" s="36"/>
      <c r="B78" s="37"/>
      <c r="C78" s="38"/>
      <c r="D78" s="38"/>
      <c r="E78" s="415" t="s">
        <v>2650</v>
      </c>
      <c r="F78" s="417"/>
      <c r="G78" s="417"/>
      <c r="H78" s="417"/>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E11</f>
        <v>02 - DPS 03.2 - Armaturní šachta Š2 - strojní část</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F14</f>
        <v>Český Brod</v>
      </c>
      <c r="G82" s="38"/>
      <c r="H82" s="38"/>
      <c r="I82" s="31" t="s">
        <v>23</v>
      </c>
      <c r="J82" s="61" t="str">
        <f>IF(J14="","",J14)</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E17</f>
        <v>Město Český Brod</v>
      </c>
      <c r="G84" s="38"/>
      <c r="H84" s="38"/>
      <c r="I84" s="31" t="s">
        <v>31</v>
      </c>
      <c r="J84" s="34" t="str">
        <f>E23</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IF(E20="","",E20)</f>
        <v>Vyplň údaj</v>
      </c>
      <c r="G85" s="38"/>
      <c r="H85" s="38"/>
      <c r="I85" s="31" t="s">
        <v>34</v>
      </c>
      <c r="J85" s="34" t="str">
        <f>E26</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f>
        <v>0</v>
      </c>
      <c r="Q88" s="74"/>
      <c r="R88" s="162">
        <f>R89</f>
        <v>1.3220799999999999</v>
      </c>
      <c r="S88" s="74"/>
      <c r="T88" s="163">
        <f>T89</f>
        <v>0</v>
      </c>
      <c r="U88" s="36"/>
      <c r="V88" s="36"/>
      <c r="W88" s="36"/>
      <c r="X88" s="36"/>
      <c r="Y88" s="36"/>
      <c r="Z88" s="36"/>
      <c r="AA88" s="36"/>
      <c r="AB88" s="36"/>
      <c r="AC88" s="36"/>
      <c r="AD88" s="36"/>
      <c r="AE88" s="36"/>
      <c r="AT88" s="19" t="s">
        <v>71</v>
      </c>
      <c r="AU88" s="19" t="s">
        <v>183</v>
      </c>
      <c r="BK88" s="164">
        <f>BK89</f>
        <v>0</v>
      </c>
    </row>
    <row r="89" spans="1:65" s="12" customFormat="1" ht="25.9" customHeight="1">
      <c r="B89" s="165"/>
      <c r="C89" s="166"/>
      <c r="D89" s="167" t="s">
        <v>71</v>
      </c>
      <c r="E89" s="168" t="s">
        <v>209</v>
      </c>
      <c r="F89" s="168" t="s">
        <v>210</v>
      </c>
      <c r="G89" s="166"/>
      <c r="H89" s="166"/>
      <c r="I89" s="169"/>
      <c r="J89" s="170">
        <f>BK89</f>
        <v>0</v>
      </c>
      <c r="K89" s="166"/>
      <c r="L89" s="171"/>
      <c r="M89" s="172"/>
      <c r="N89" s="173"/>
      <c r="O89" s="173"/>
      <c r="P89" s="174">
        <f>P90+P146</f>
        <v>0</v>
      </c>
      <c r="Q89" s="173"/>
      <c r="R89" s="174">
        <f>R90+R146</f>
        <v>1.3220799999999999</v>
      </c>
      <c r="S89" s="173"/>
      <c r="T89" s="175">
        <f>T90+T146</f>
        <v>0</v>
      </c>
      <c r="AR89" s="176" t="s">
        <v>79</v>
      </c>
      <c r="AT89" s="177" t="s">
        <v>71</v>
      </c>
      <c r="AU89" s="177" t="s">
        <v>72</v>
      </c>
      <c r="AY89" s="176" t="s">
        <v>211</v>
      </c>
      <c r="BK89" s="178">
        <f>BK90+BK146</f>
        <v>0</v>
      </c>
    </row>
    <row r="90" spans="1:65" s="12" customFormat="1" ht="22.9" customHeight="1">
      <c r="B90" s="165"/>
      <c r="C90" s="166"/>
      <c r="D90" s="167" t="s">
        <v>71</v>
      </c>
      <c r="E90" s="179" t="s">
        <v>254</v>
      </c>
      <c r="F90" s="179" t="s">
        <v>553</v>
      </c>
      <c r="G90" s="166"/>
      <c r="H90" s="166"/>
      <c r="I90" s="169"/>
      <c r="J90" s="180">
        <f>BK90</f>
        <v>0</v>
      </c>
      <c r="K90" s="166"/>
      <c r="L90" s="171"/>
      <c r="M90" s="172"/>
      <c r="N90" s="173"/>
      <c r="O90" s="173"/>
      <c r="P90" s="174">
        <f>SUM(P91:P145)</f>
        <v>0</v>
      </c>
      <c r="Q90" s="173"/>
      <c r="R90" s="174">
        <f>SUM(R91:R145)</f>
        <v>1.3220799999999999</v>
      </c>
      <c r="S90" s="173"/>
      <c r="T90" s="175">
        <f>SUM(T91:T145)</f>
        <v>0</v>
      </c>
      <c r="AR90" s="176" t="s">
        <v>79</v>
      </c>
      <c r="AT90" s="177" t="s">
        <v>71</v>
      </c>
      <c r="AU90" s="177" t="s">
        <v>79</v>
      </c>
      <c r="AY90" s="176" t="s">
        <v>211</v>
      </c>
      <c r="BK90" s="178">
        <f>SUM(BK91:BK145)</f>
        <v>0</v>
      </c>
    </row>
    <row r="91" spans="1:65" s="2" customFormat="1" ht="24.2" customHeight="1">
      <c r="A91" s="36"/>
      <c r="B91" s="37"/>
      <c r="C91" s="181" t="s">
        <v>79</v>
      </c>
      <c r="D91" s="181" t="s">
        <v>213</v>
      </c>
      <c r="E91" s="182" t="s">
        <v>2699</v>
      </c>
      <c r="F91" s="183" t="s">
        <v>2700</v>
      </c>
      <c r="G91" s="184" t="s">
        <v>216</v>
      </c>
      <c r="H91" s="185">
        <v>2</v>
      </c>
      <c r="I91" s="186"/>
      <c r="J91" s="187">
        <f t="shared" ref="J91:J97" si="0">ROUND(I91*H91,2)</f>
        <v>0</v>
      </c>
      <c r="K91" s="183" t="s">
        <v>217</v>
      </c>
      <c r="L91" s="41"/>
      <c r="M91" s="188" t="s">
        <v>19</v>
      </c>
      <c r="N91" s="189" t="s">
        <v>43</v>
      </c>
      <c r="O91" s="66"/>
      <c r="P91" s="190">
        <f t="shared" ref="P91:P97" si="1">O91*H91</f>
        <v>0</v>
      </c>
      <c r="Q91" s="190">
        <v>2.96E-3</v>
      </c>
      <c r="R91" s="190">
        <f t="shared" ref="R91:R97" si="2">Q91*H91</f>
        <v>5.9199999999999999E-3</v>
      </c>
      <c r="S91" s="190">
        <v>0</v>
      </c>
      <c r="T91" s="191">
        <f t="shared" ref="T91:T97" si="3">S91*H91</f>
        <v>0</v>
      </c>
      <c r="U91" s="36"/>
      <c r="V91" s="36"/>
      <c r="W91" s="36"/>
      <c r="X91" s="36"/>
      <c r="Y91" s="36"/>
      <c r="Z91" s="36"/>
      <c r="AA91" s="36"/>
      <c r="AB91" s="36"/>
      <c r="AC91" s="36"/>
      <c r="AD91" s="36"/>
      <c r="AE91" s="36"/>
      <c r="AR91" s="192" t="s">
        <v>148</v>
      </c>
      <c r="AT91" s="192" t="s">
        <v>213</v>
      </c>
      <c r="AU91" s="192" t="s">
        <v>81</v>
      </c>
      <c r="AY91" s="19" t="s">
        <v>211</v>
      </c>
      <c r="BE91" s="193">
        <f t="shared" ref="BE91:BE97" si="4">IF(N91="základní",J91,0)</f>
        <v>0</v>
      </c>
      <c r="BF91" s="193">
        <f t="shared" ref="BF91:BF97" si="5">IF(N91="snížená",J91,0)</f>
        <v>0</v>
      </c>
      <c r="BG91" s="193">
        <f t="shared" ref="BG91:BG97" si="6">IF(N91="zákl. přenesená",J91,0)</f>
        <v>0</v>
      </c>
      <c r="BH91" s="193">
        <f t="shared" ref="BH91:BH97" si="7">IF(N91="sníž. přenesená",J91,0)</f>
        <v>0</v>
      </c>
      <c r="BI91" s="193">
        <f t="shared" ref="BI91:BI97" si="8">IF(N91="nulová",J91,0)</f>
        <v>0</v>
      </c>
      <c r="BJ91" s="19" t="s">
        <v>79</v>
      </c>
      <c r="BK91" s="193">
        <f t="shared" ref="BK91:BK97" si="9">ROUND(I91*H91,2)</f>
        <v>0</v>
      </c>
      <c r="BL91" s="19" t="s">
        <v>148</v>
      </c>
      <c r="BM91" s="192" t="s">
        <v>2701</v>
      </c>
    </row>
    <row r="92" spans="1:65" s="2" customFormat="1" ht="14.45" customHeight="1">
      <c r="A92" s="36"/>
      <c r="B92" s="37"/>
      <c r="C92" s="242" t="s">
        <v>81</v>
      </c>
      <c r="D92" s="242" t="s">
        <v>442</v>
      </c>
      <c r="E92" s="243" t="s">
        <v>2702</v>
      </c>
      <c r="F92" s="244" t="s">
        <v>2703</v>
      </c>
      <c r="G92" s="245" t="s">
        <v>216</v>
      </c>
      <c r="H92" s="246">
        <v>1</v>
      </c>
      <c r="I92" s="247"/>
      <c r="J92" s="248">
        <f t="shared" si="0"/>
        <v>0</v>
      </c>
      <c r="K92" s="244" t="s">
        <v>19</v>
      </c>
      <c r="L92" s="249"/>
      <c r="M92" s="250" t="s">
        <v>19</v>
      </c>
      <c r="N92" s="251" t="s">
        <v>43</v>
      </c>
      <c r="O92" s="66"/>
      <c r="P92" s="190">
        <f t="shared" si="1"/>
        <v>0</v>
      </c>
      <c r="Q92" s="190">
        <v>3.5999999999999997E-2</v>
      </c>
      <c r="R92" s="190">
        <f t="shared" si="2"/>
        <v>3.5999999999999997E-2</v>
      </c>
      <c r="S92" s="190">
        <v>0</v>
      </c>
      <c r="T92" s="191">
        <f t="shared" si="3"/>
        <v>0</v>
      </c>
      <c r="U92" s="36"/>
      <c r="V92" s="36"/>
      <c r="W92" s="36"/>
      <c r="X92" s="36"/>
      <c r="Y92" s="36"/>
      <c r="Z92" s="36"/>
      <c r="AA92" s="36"/>
      <c r="AB92" s="36"/>
      <c r="AC92" s="36"/>
      <c r="AD92" s="36"/>
      <c r="AE92" s="36"/>
      <c r="AR92" s="192" t="s">
        <v>254</v>
      </c>
      <c r="AT92" s="192" t="s">
        <v>442</v>
      </c>
      <c r="AU92" s="192" t="s">
        <v>81</v>
      </c>
      <c r="AY92" s="19" t="s">
        <v>211</v>
      </c>
      <c r="BE92" s="193">
        <f t="shared" si="4"/>
        <v>0</v>
      </c>
      <c r="BF92" s="193">
        <f t="shared" si="5"/>
        <v>0</v>
      </c>
      <c r="BG92" s="193">
        <f t="shared" si="6"/>
        <v>0</v>
      </c>
      <c r="BH92" s="193">
        <f t="shared" si="7"/>
        <v>0</v>
      </c>
      <c r="BI92" s="193">
        <f t="shared" si="8"/>
        <v>0</v>
      </c>
      <c r="BJ92" s="19" t="s">
        <v>79</v>
      </c>
      <c r="BK92" s="193">
        <f t="shared" si="9"/>
        <v>0</v>
      </c>
      <c r="BL92" s="19" t="s">
        <v>148</v>
      </c>
      <c r="BM92" s="192" t="s">
        <v>2704</v>
      </c>
    </row>
    <row r="93" spans="1:65" s="2" customFormat="1" ht="14.45" customHeight="1">
      <c r="A93" s="36"/>
      <c r="B93" s="37"/>
      <c r="C93" s="242" t="s">
        <v>225</v>
      </c>
      <c r="D93" s="242" t="s">
        <v>442</v>
      </c>
      <c r="E93" s="243" t="s">
        <v>2705</v>
      </c>
      <c r="F93" s="244" t="s">
        <v>2706</v>
      </c>
      <c r="G93" s="245" t="s">
        <v>216</v>
      </c>
      <c r="H93" s="246">
        <v>1</v>
      </c>
      <c r="I93" s="247"/>
      <c r="J93" s="248">
        <f t="shared" si="0"/>
        <v>0</v>
      </c>
      <c r="K93" s="244" t="s">
        <v>19</v>
      </c>
      <c r="L93" s="249"/>
      <c r="M93" s="250" t="s">
        <v>19</v>
      </c>
      <c r="N93" s="251" t="s">
        <v>43</v>
      </c>
      <c r="O93" s="66"/>
      <c r="P93" s="190">
        <f t="shared" si="1"/>
        <v>0</v>
      </c>
      <c r="Q93" s="190">
        <v>2.5999999999999999E-2</v>
      </c>
      <c r="R93" s="190">
        <f t="shared" si="2"/>
        <v>2.5999999999999999E-2</v>
      </c>
      <c r="S93" s="190">
        <v>0</v>
      </c>
      <c r="T93" s="191">
        <f t="shared" si="3"/>
        <v>0</v>
      </c>
      <c r="U93" s="36"/>
      <c r="V93" s="36"/>
      <c r="W93" s="36"/>
      <c r="X93" s="36"/>
      <c r="Y93" s="36"/>
      <c r="Z93" s="36"/>
      <c r="AA93" s="36"/>
      <c r="AB93" s="36"/>
      <c r="AC93" s="36"/>
      <c r="AD93" s="36"/>
      <c r="AE93" s="36"/>
      <c r="AR93" s="192" t="s">
        <v>254</v>
      </c>
      <c r="AT93" s="192" t="s">
        <v>442</v>
      </c>
      <c r="AU93" s="192" t="s">
        <v>81</v>
      </c>
      <c r="AY93" s="19" t="s">
        <v>211</v>
      </c>
      <c r="BE93" s="193">
        <f t="shared" si="4"/>
        <v>0</v>
      </c>
      <c r="BF93" s="193">
        <f t="shared" si="5"/>
        <v>0</v>
      </c>
      <c r="BG93" s="193">
        <f t="shared" si="6"/>
        <v>0</v>
      </c>
      <c r="BH93" s="193">
        <f t="shared" si="7"/>
        <v>0</v>
      </c>
      <c r="BI93" s="193">
        <f t="shared" si="8"/>
        <v>0</v>
      </c>
      <c r="BJ93" s="19" t="s">
        <v>79</v>
      </c>
      <c r="BK93" s="193">
        <f t="shared" si="9"/>
        <v>0</v>
      </c>
      <c r="BL93" s="19" t="s">
        <v>148</v>
      </c>
      <c r="BM93" s="192" t="s">
        <v>2707</v>
      </c>
    </row>
    <row r="94" spans="1:65" s="2" customFormat="1" ht="24.2" customHeight="1">
      <c r="A94" s="36"/>
      <c r="B94" s="37"/>
      <c r="C94" s="181" t="s">
        <v>148</v>
      </c>
      <c r="D94" s="181" t="s">
        <v>213</v>
      </c>
      <c r="E94" s="182" t="s">
        <v>2708</v>
      </c>
      <c r="F94" s="183" t="s">
        <v>2709</v>
      </c>
      <c r="G94" s="184" t="s">
        <v>216</v>
      </c>
      <c r="H94" s="185">
        <v>2</v>
      </c>
      <c r="I94" s="186"/>
      <c r="J94" s="187">
        <f t="shared" si="0"/>
        <v>0</v>
      </c>
      <c r="K94" s="183" t="s">
        <v>217</v>
      </c>
      <c r="L94" s="41"/>
      <c r="M94" s="188" t="s">
        <v>19</v>
      </c>
      <c r="N94" s="189" t="s">
        <v>43</v>
      </c>
      <c r="O94" s="66"/>
      <c r="P94" s="190">
        <f t="shared" si="1"/>
        <v>0</v>
      </c>
      <c r="Q94" s="190">
        <v>3.0100000000000001E-3</v>
      </c>
      <c r="R94" s="190">
        <f t="shared" si="2"/>
        <v>6.0200000000000002E-3</v>
      </c>
      <c r="S94" s="190">
        <v>0</v>
      </c>
      <c r="T94" s="191">
        <f t="shared" si="3"/>
        <v>0</v>
      </c>
      <c r="U94" s="36"/>
      <c r="V94" s="36"/>
      <c r="W94" s="36"/>
      <c r="X94" s="36"/>
      <c r="Y94" s="36"/>
      <c r="Z94" s="36"/>
      <c r="AA94" s="36"/>
      <c r="AB94" s="36"/>
      <c r="AC94" s="36"/>
      <c r="AD94" s="36"/>
      <c r="AE94" s="36"/>
      <c r="AR94" s="192" t="s">
        <v>148</v>
      </c>
      <c r="AT94" s="192" t="s">
        <v>213</v>
      </c>
      <c r="AU94" s="192" t="s">
        <v>81</v>
      </c>
      <c r="AY94" s="19" t="s">
        <v>211</v>
      </c>
      <c r="BE94" s="193">
        <f t="shared" si="4"/>
        <v>0</v>
      </c>
      <c r="BF94" s="193">
        <f t="shared" si="5"/>
        <v>0</v>
      </c>
      <c r="BG94" s="193">
        <f t="shared" si="6"/>
        <v>0</v>
      </c>
      <c r="BH94" s="193">
        <f t="shared" si="7"/>
        <v>0</v>
      </c>
      <c r="BI94" s="193">
        <f t="shared" si="8"/>
        <v>0</v>
      </c>
      <c r="BJ94" s="19" t="s">
        <v>79</v>
      </c>
      <c r="BK94" s="193">
        <f t="shared" si="9"/>
        <v>0</v>
      </c>
      <c r="BL94" s="19" t="s">
        <v>148</v>
      </c>
      <c r="BM94" s="192" t="s">
        <v>2710</v>
      </c>
    </row>
    <row r="95" spans="1:65" s="2" customFormat="1" ht="14.45" customHeight="1">
      <c r="A95" s="36"/>
      <c r="B95" s="37"/>
      <c r="C95" s="242" t="s">
        <v>237</v>
      </c>
      <c r="D95" s="242" t="s">
        <v>442</v>
      </c>
      <c r="E95" s="243" t="s">
        <v>2711</v>
      </c>
      <c r="F95" s="244" t="s">
        <v>2712</v>
      </c>
      <c r="G95" s="245" t="s">
        <v>216</v>
      </c>
      <c r="H95" s="246">
        <v>1</v>
      </c>
      <c r="I95" s="247"/>
      <c r="J95" s="248">
        <f t="shared" si="0"/>
        <v>0</v>
      </c>
      <c r="K95" s="244" t="s">
        <v>19</v>
      </c>
      <c r="L95" s="249"/>
      <c r="M95" s="250" t="s">
        <v>19</v>
      </c>
      <c r="N95" s="251" t="s">
        <v>43</v>
      </c>
      <c r="O95" s="66"/>
      <c r="P95" s="190">
        <f t="shared" si="1"/>
        <v>0</v>
      </c>
      <c r="Q95" s="190">
        <v>0.06</v>
      </c>
      <c r="R95" s="190">
        <f t="shared" si="2"/>
        <v>0.06</v>
      </c>
      <c r="S95" s="190">
        <v>0</v>
      </c>
      <c r="T95" s="191">
        <f t="shared" si="3"/>
        <v>0</v>
      </c>
      <c r="U95" s="36"/>
      <c r="V95" s="36"/>
      <c r="W95" s="36"/>
      <c r="X95" s="36"/>
      <c r="Y95" s="36"/>
      <c r="Z95" s="36"/>
      <c r="AA95" s="36"/>
      <c r="AB95" s="36"/>
      <c r="AC95" s="36"/>
      <c r="AD95" s="36"/>
      <c r="AE95" s="36"/>
      <c r="AR95" s="192" t="s">
        <v>254</v>
      </c>
      <c r="AT95" s="192" t="s">
        <v>442</v>
      </c>
      <c r="AU95" s="192" t="s">
        <v>81</v>
      </c>
      <c r="AY95" s="19" t="s">
        <v>211</v>
      </c>
      <c r="BE95" s="193">
        <f t="shared" si="4"/>
        <v>0</v>
      </c>
      <c r="BF95" s="193">
        <f t="shared" si="5"/>
        <v>0</v>
      </c>
      <c r="BG95" s="193">
        <f t="shared" si="6"/>
        <v>0</v>
      </c>
      <c r="BH95" s="193">
        <f t="shared" si="7"/>
        <v>0</v>
      </c>
      <c r="BI95" s="193">
        <f t="shared" si="8"/>
        <v>0</v>
      </c>
      <c r="BJ95" s="19" t="s">
        <v>79</v>
      </c>
      <c r="BK95" s="193">
        <f t="shared" si="9"/>
        <v>0</v>
      </c>
      <c r="BL95" s="19" t="s">
        <v>148</v>
      </c>
      <c r="BM95" s="192" t="s">
        <v>2713</v>
      </c>
    </row>
    <row r="96" spans="1:65" s="2" customFormat="1" ht="14.45" customHeight="1">
      <c r="A96" s="36"/>
      <c r="B96" s="37"/>
      <c r="C96" s="242" t="s">
        <v>243</v>
      </c>
      <c r="D96" s="242" t="s">
        <v>442</v>
      </c>
      <c r="E96" s="243" t="s">
        <v>2714</v>
      </c>
      <c r="F96" s="244" t="s">
        <v>2715</v>
      </c>
      <c r="G96" s="245" t="s">
        <v>216</v>
      </c>
      <c r="H96" s="246">
        <v>1</v>
      </c>
      <c r="I96" s="247"/>
      <c r="J96" s="248">
        <f t="shared" si="0"/>
        <v>0</v>
      </c>
      <c r="K96" s="244" t="s">
        <v>19</v>
      </c>
      <c r="L96" s="249"/>
      <c r="M96" s="250" t="s">
        <v>19</v>
      </c>
      <c r="N96" s="251" t="s">
        <v>43</v>
      </c>
      <c r="O96" s="66"/>
      <c r="P96" s="190">
        <f t="shared" si="1"/>
        <v>0</v>
      </c>
      <c r="Q96" s="190">
        <v>4.1500000000000002E-2</v>
      </c>
      <c r="R96" s="190">
        <f t="shared" si="2"/>
        <v>4.1500000000000002E-2</v>
      </c>
      <c r="S96" s="190">
        <v>0</v>
      </c>
      <c r="T96" s="191">
        <f t="shared" si="3"/>
        <v>0</v>
      </c>
      <c r="U96" s="36"/>
      <c r="V96" s="36"/>
      <c r="W96" s="36"/>
      <c r="X96" s="36"/>
      <c r="Y96" s="36"/>
      <c r="Z96" s="36"/>
      <c r="AA96" s="36"/>
      <c r="AB96" s="36"/>
      <c r="AC96" s="36"/>
      <c r="AD96" s="36"/>
      <c r="AE96" s="36"/>
      <c r="AR96" s="192" t="s">
        <v>254</v>
      </c>
      <c r="AT96" s="192" t="s">
        <v>442</v>
      </c>
      <c r="AU96" s="192" t="s">
        <v>81</v>
      </c>
      <c r="AY96" s="19" t="s">
        <v>211</v>
      </c>
      <c r="BE96" s="193">
        <f t="shared" si="4"/>
        <v>0</v>
      </c>
      <c r="BF96" s="193">
        <f t="shared" si="5"/>
        <v>0</v>
      </c>
      <c r="BG96" s="193">
        <f t="shared" si="6"/>
        <v>0</v>
      </c>
      <c r="BH96" s="193">
        <f t="shared" si="7"/>
        <v>0</v>
      </c>
      <c r="BI96" s="193">
        <f t="shared" si="8"/>
        <v>0</v>
      </c>
      <c r="BJ96" s="19" t="s">
        <v>79</v>
      </c>
      <c r="BK96" s="193">
        <f t="shared" si="9"/>
        <v>0</v>
      </c>
      <c r="BL96" s="19" t="s">
        <v>148</v>
      </c>
      <c r="BM96" s="192" t="s">
        <v>2716</v>
      </c>
    </row>
    <row r="97" spans="1:65" s="2" customFormat="1" ht="24.2" customHeight="1">
      <c r="A97" s="36"/>
      <c r="B97" s="37"/>
      <c r="C97" s="181" t="s">
        <v>248</v>
      </c>
      <c r="D97" s="181" t="s">
        <v>213</v>
      </c>
      <c r="E97" s="182" t="s">
        <v>564</v>
      </c>
      <c r="F97" s="183" t="s">
        <v>565</v>
      </c>
      <c r="G97" s="184" t="s">
        <v>216</v>
      </c>
      <c r="H97" s="185">
        <v>1</v>
      </c>
      <c r="I97" s="186"/>
      <c r="J97" s="187">
        <f t="shared" si="0"/>
        <v>0</v>
      </c>
      <c r="K97" s="183" t="s">
        <v>217</v>
      </c>
      <c r="L97" s="41"/>
      <c r="M97" s="188" t="s">
        <v>19</v>
      </c>
      <c r="N97" s="189" t="s">
        <v>43</v>
      </c>
      <c r="O97" s="66"/>
      <c r="P97" s="190">
        <f t="shared" si="1"/>
        <v>0</v>
      </c>
      <c r="Q97" s="190">
        <v>1.67E-3</v>
      </c>
      <c r="R97" s="190">
        <f t="shared" si="2"/>
        <v>1.67E-3</v>
      </c>
      <c r="S97" s="190">
        <v>0</v>
      </c>
      <c r="T97" s="191">
        <f t="shared" si="3"/>
        <v>0</v>
      </c>
      <c r="U97" s="36"/>
      <c r="V97" s="36"/>
      <c r="W97" s="36"/>
      <c r="X97" s="36"/>
      <c r="Y97" s="36"/>
      <c r="Z97" s="36"/>
      <c r="AA97" s="36"/>
      <c r="AB97" s="36"/>
      <c r="AC97" s="36"/>
      <c r="AD97" s="36"/>
      <c r="AE97" s="36"/>
      <c r="AR97" s="192" t="s">
        <v>148</v>
      </c>
      <c r="AT97" s="192" t="s">
        <v>213</v>
      </c>
      <c r="AU97" s="192" t="s">
        <v>81</v>
      </c>
      <c r="AY97" s="19" t="s">
        <v>211</v>
      </c>
      <c r="BE97" s="193">
        <f t="shared" si="4"/>
        <v>0</v>
      </c>
      <c r="BF97" s="193">
        <f t="shared" si="5"/>
        <v>0</v>
      </c>
      <c r="BG97" s="193">
        <f t="shared" si="6"/>
        <v>0</v>
      </c>
      <c r="BH97" s="193">
        <f t="shared" si="7"/>
        <v>0</v>
      </c>
      <c r="BI97" s="193">
        <f t="shared" si="8"/>
        <v>0</v>
      </c>
      <c r="BJ97" s="19" t="s">
        <v>79</v>
      </c>
      <c r="BK97" s="193">
        <f t="shared" si="9"/>
        <v>0</v>
      </c>
      <c r="BL97" s="19" t="s">
        <v>148</v>
      </c>
      <c r="BM97" s="192" t="s">
        <v>2717</v>
      </c>
    </row>
    <row r="98" spans="1:65" s="2" customFormat="1" ht="68.25">
      <c r="A98" s="36"/>
      <c r="B98" s="37"/>
      <c r="C98" s="38"/>
      <c r="D98" s="194" t="s">
        <v>219</v>
      </c>
      <c r="E98" s="38"/>
      <c r="F98" s="195" t="s">
        <v>567</v>
      </c>
      <c r="G98" s="38"/>
      <c r="H98" s="38"/>
      <c r="I98" s="196"/>
      <c r="J98" s="38"/>
      <c r="K98" s="38"/>
      <c r="L98" s="41"/>
      <c r="M98" s="197"/>
      <c r="N98" s="198"/>
      <c r="O98" s="66"/>
      <c r="P98" s="66"/>
      <c r="Q98" s="66"/>
      <c r="R98" s="66"/>
      <c r="S98" s="66"/>
      <c r="T98" s="67"/>
      <c r="U98" s="36"/>
      <c r="V98" s="36"/>
      <c r="W98" s="36"/>
      <c r="X98" s="36"/>
      <c r="Y98" s="36"/>
      <c r="Z98" s="36"/>
      <c r="AA98" s="36"/>
      <c r="AB98" s="36"/>
      <c r="AC98" s="36"/>
      <c r="AD98" s="36"/>
      <c r="AE98" s="36"/>
      <c r="AT98" s="19" t="s">
        <v>219</v>
      </c>
      <c r="AU98" s="19" t="s">
        <v>81</v>
      </c>
    </row>
    <row r="99" spans="1:65" s="2" customFormat="1" ht="14.45" customHeight="1">
      <c r="A99" s="36"/>
      <c r="B99" s="37"/>
      <c r="C99" s="242" t="s">
        <v>254</v>
      </c>
      <c r="D99" s="242" t="s">
        <v>442</v>
      </c>
      <c r="E99" s="243" t="s">
        <v>2718</v>
      </c>
      <c r="F99" s="244" t="s">
        <v>2719</v>
      </c>
      <c r="G99" s="245" t="s">
        <v>216</v>
      </c>
      <c r="H99" s="246">
        <v>1</v>
      </c>
      <c r="I99" s="247"/>
      <c r="J99" s="248">
        <f>ROUND(I99*H99,2)</f>
        <v>0</v>
      </c>
      <c r="K99" s="244" t="s">
        <v>19</v>
      </c>
      <c r="L99" s="249"/>
      <c r="M99" s="250" t="s">
        <v>19</v>
      </c>
      <c r="N99" s="251" t="s">
        <v>43</v>
      </c>
      <c r="O99" s="66"/>
      <c r="P99" s="190">
        <f>O99*H99</f>
        <v>0</v>
      </c>
      <c r="Q99" s="190">
        <v>4.1000000000000003E-3</v>
      </c>
      <c r="R99" s="190">
        <f>Q99*H99</f>
        <v>4.1000000000000003E-3</v>
      </c>
      <c r="S99" s="190">
        <v>0</v>
      </c>
      <c r="T99" s="191">
        <f>S99*H99</f>
        <v>0</v>
      </c>
      <c r="U99" s="36"/>
      <c r="V99" s="36"/>
      <c r="W99" s="36"/>
      <c r="X99" s="36"/>
      <c r="Y99" s="36"/>
      <c r="Z99" s="36"/>
      <c r="AA99" s="36"/>
      <c r="AB99" s="36"/>
      <c r="AC99" s="36"/>
      <c r="AD99" s="36"/>
      <c r="AE99" s="36"/>
      <c r="AR99" s="192" t="s">
        <v>254</v>
      </c>
      <c r="AT99" s="192" t="s">
        <v>442</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148</v>
      </c>
      <c r="BM99" s="192" t="s">
        <v>2720</v>
      </c>
    </row>
    <row r="100" spans="1:65" s="2" customFormat="1" ht="24.2" customHeight="1">
      <c r="A100" s="36"/>
      <c r="B100" s="37"/>
      <c r="C100" s="181" t="s">
        <v>259</v>
      </c>
      <c r="D100" s="181" t="s">
        <v>213</v>
      </c>
      <c r="E100" s="182" t="s">
        <v>573</v>
      </c>
      <c r="F100" s="183" t="s">
        <v>574</v>
      </c>
      <c r="G100" s="184" t="s">
        <v>216</v>
      </c>
      <c r="H100" s="185">
        <v>8</v>
      </c>
      <c r="I100" s="186"/>
      <c r="J100" s="187">
        <f>ROUND(I100*H100,2)</f>
        <v>0</v>
      </c>
      <c r="K100" s="183" t="s">
        <v>217</v>
      </c>
      <c r="L100" s="41"/>
      <c r="M100" s="188" t="s">
        <v>19</v>
      </c>
      <c r="N100" s="189" t="s">
        <v>43</v>
      </c>
      <c r="O100" s="66"/>
      <c r="P100" s="190">
        <f>O100*H100</f>
        <v>0</v>
      </c>
      <c r="Q100" s="190">
        <v>2.96E-3</v>
      </c>
      <c r="R100" s="190">
        <f>Q100*H100</f>
        <v>2.368E-2</v>
      </c>
      <c r="S100" s="190">
        <v>0</v>
      </c>
      <c r="T100" s="191">
        <f>S100*H100</f>
        <v>0</v>
      </c>
      <c r="U100" s="36"/>
      <c r="V100" s="36"/>
      <c r="W100" s="36"/>
      <c r="X100" s="36"/>
      <c r="Y100" s="36"/>
      <c r="Z100" s="36"/>
      <c r="AA100" s="36"/>
      <c r="AB100" s="36"/>
      <c r="AC100" s="36"/>
      <c r="AD100" s="36"/>
      <c r="AE100" s="36"/>
      <c r="AR100" s="192" t="s">
        <v>148</v>
      </c>
      <c r="AT100" s="192" t="s">
        <v>213</v>
      </c>
      <c r="AU100" s="192" t="s">
        <v>81</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148</v>
      </c>
      <c r="BM100" s="192" t="s">
        <v>2721</v>
      </c>
    </row>
    <row r="101" spans="1:65" s="2" customFormat="1" ht="68.25">
      <c r="A101" s="36"/>
      <c r="B101" s="37"/>
      <c r="C101" s="38"/>
      <c r="D101" s="194" t="s">
        <v>219</v>
      </c>
      <c r="E101" s="38"/>
      <c r="F101" s="195" t="s">
        <v>567</v>
      </c>
      <c r="G101" s="38"/>
      <c r="H101" s="38"/>
      <c r="I101" s="196"/>
      <c r="J101" s="38"/>
      <c r="K101" s="38"/>
      <c r="L101" s="41"/>
      <c r="M101" s="197"/>
      <c r="N101" s="198"/>
      <c r="O101" s="66"/>
      <c r="P101" s="66"/>
      <c r="Q101" s="66"/>
      <c r="R101" s="66"/>
      <c r="S101" s="66"/>
      <c r="T101" s="67"/>
      <c r="U101" s="36"/>
      <c r="V101" s="36"/>
      <c r="W101" s="36"/>
      <c r="X101" s="36"/>
      <c r="Y101" s="36"/>
      <c r="Z101" s="36"/>
      <c r="AA101" s="36"/>
      <c r="AB101" s="36"/>
      <c r="AC101" s="36"/>
      <c r="AD101" s="36"/>
      <c r="AE101" s="36"/>
      <c r="AT101" s="19" t="s">
        <v>219</v>
      </c>
      <c r="AU101" s="19" t="s">
        <v>81</v>
      </c>
    </row>
    <row r="102" spans="1:65" s="2" customFormat="1" ht="14.45" customHeight="1">
      <c r="A102" s="36"/>
      <c r="B102" s="37"/>
      <c r="C102" s="242" t="s">
        <v>133</v>
      </c>
      <c r="D102" s="242" t="s">
        <v>442</v>
      </c>
      <c r="E102" s="243" t="s">
        <v>2661</v>
      </c>
      <c r="F102" s="244" t="s">
        <v>2662</v>
      </c>
      <c r="G102" s="245" t="s">
        <v>216</v>
      </c>
      <c r="H102" s="246">
        <v>3</v>
      </c>
      <c r="I102" s="247"/>
      <c r="J102" s="248">
        <f t="shared" ref="J102:J107" si="10">ROUND(I102*H102,2)</f>
        <v>0</v>
      </c>
      <c r="K102" s="244" t="s">
        <v>19</v>
      </c>
      <c r="L102" s="249"/>
      <c r="M102" s="250" t="s">
        <v>19</v>
      </c>
      <c r="N102" s="251" t="s">
        <v>43</v>
      </c>
      <c r="O102" s="66"/>
      <c r="P102" s="190">
        <f t="shared" ref="P102:P107" si="11">O102*H102</f>
        <v>0</v>
      </c>
      <c r="Q102" s="190">
        <v>1.0359999999999999E-2</v>
      </c>
      <c r="R102" s="190">
        <f t="shared" ref="R102:R107" si="12">Q102*H102</f>
        <v>3.1079999999999997E-2</v>
      </c>
      <c r="S102" s="190">
        <v>0</v>
      </c>
      <c r="T102" s="191">
        <f t="shared" ref="T102:T107" si="13">S102*H102</f>
        <v>0</v>
      </c>
      <c r="U102" s="36"/>
      <c r="V102" s="36"/>
      <c r="W102" s="36"/>
      <c r="X102" s="36"/>
      <c r="Y102" s="36"/>
      <c r="Z102" s="36"/>
      <c r="AA102" s="36"/>
      <c r="AB102" s="36"/>
      <c r="AC102" s="36"/>
      <c r="AD102" s="36"/>
      <c r="AE102" s="36"/>
      <c r="AR102" s="192" t="s">
        <v>254</v>
      </c>
      <c r="AT102" s="192" t="s">
        <v>442</v>
      </c>
      <c r="AU102" s="192" t="s">
        <v>81</v>
      </c>
      <c r="AY102" s="19" t="s">
        <v>211</v>
      </c>
      <c r="BE102" s="193">
        <f t="shared" ref="BE102:BE107" si="14">IF(N102="základní",J102,0)</f>
        <v>0</v>
      </c>
      <c r="BF102" s="193">
        <f t="shared" ref="BF102:BF107" si="15">IF(N102="snížená",J102,0)</f>
        <v>0</v>
      </c>
      <c r="BG102" s="193">
        <f t="shared" ref="BG102:BG107" si="16">IF(N102="zákl. přenesená",J102,0)</f>
        <v>0</v>
      </c>
      <c r="BH102" s="193">
        <f t="shared" ref="BH102:BH107" si="17">IF(N102="sníž. přenesená",J102,0)</f>
        <v>0</v>
      </c>
      <c r="BI102" s="193">
        <f t="shared" ref="BI102:BI107" si="18">IF(N102="nulová",J102,0)</f>
        <v>0</v>
      </c>
      <c r="BJ102" s="19" t="s">
        <v>79</v>
      </c>
      <c r="BK102" s="193">
        <f t="shared" ref="BK102:BK107" si="19">ROUND(I102*H102,2)</f>
        <v>0</v>
      </c>
      <c r="BL102" s="19" t="s">
        <v>148</v>
      </c>
      <c r="BM102" s="192" t="s">
        <v>2722</v>
      </c>
    </row>
    <row r="103" spans="1:65" s="2" customFormat="1" ht="14.45" customHeight="1">
      <c r="A103" s="36"/>
      <c r="B103" s="37"/>
      <c r="C103" s="242" t="s">
        <v>270</v>
      </c>
      <c r="D103" s="242" t="s">
        <v>442</v>
      </c>
      <c r="E103" s="243" t="s">
        <v>2658</v>
      </c>
      <c r="F103" s="244" t="s">
        <v>2659</v>
      </c>
      <c r="G103" s="245" t="s">
        <v>216</v>
      </c>
      <c r="H103" s="246">
        <v>2</v>
      </c>
      <c r="I103" s="247"/>
      <c r="J103" s="248">
        <f t="shared" si="10"/>
        <v>0</v>
      </c>
      <c r="K103" s="244" t="s">
        <v>19</v>
      </c>
      <c r="L103" s="249"/>
      <c r="M103" s="250" t="s">
        <v>19</v>
      </c>
      <c r="N103" s="251" t="s">
        <v>43</v>
      </c>
      <c r="O103" s="66"/>
      <c r="P103" s="190">
        <f t="shared" si="11"/>
        <v>0</v>
      </c>
      <c r="Q103" s="190">
        <v>7.9000000000000008E-3</v>
      </c>
      <c r="R103" s="190">
        <f t="shared" si="12"/>
        <v>1.5800000000000002E-2</v>
      </c>
      <c r="S103" s="190">
        <v>0</v>
      </c>
      <c r="T103" s="191">
        <f t="shared" si="13"/>
        <v>0</v>
      </c>
      <c r="U103" s="36"/>
      <c r="V103" s="36"/>
      <c r="W103" s="36"/>
      <c r="X103" s="36"/>
      <c r="Y103" s="36"/>
      <c r="Z103" s="36"/>
      <c r="AA103" s="36"/>
      <c r="AB103" s="36"/>
      <c r="AC103" s="36"/>
      <c r="AD103" s="36"/>
      <c r="AE103" s="36"/>
      <c r="AR103" s="192" t="s">
        <v>254</v>
      </c>
      <c r="AT103" s="192" t="s">
        <v>442</v>
      </c>
      <c r="AU103" s="192" t="s">
        <v>81</v>
      </c>
      <c r="AY103" s="19" t="s">
        <v>211</v>
      </c>
      <c r="BE103" s="193">
        <f t="shared" si="14"/>
        <v>0</v>
      </c>
      <c r="BF103" s="193">
        <f t="shared" si="15"/>
        <v>0</v>
      </c>
      <c r="BG103" s="193">
        <f t="shared" si="16"/>
        <v>0</v>
      </c>
      <c r="BH103" s="193">
        <f t="shared" si="17"/>
        <v>0</v>
      </c>
      <c r="BI103" s="193">
        <f t="shared" si="18"/>
        <v>0</v>
      </c>
      <c r="BJ103" s="19" t="s">
        <v>79</v>
      </c>
      <c r="BK103" s="193">
        <f t="shared" si="19"/>
        <v>0</v>
      </c>
      <c r="BL103" s="19" t="s">
        <v>148</v>
      </c>
      <c r="BM103" s="192" t="s">
        <v>2723</v>
      </c>
    </row>
    <row r="104" spans="1:65" s="2" customFormat="1" ht="14.45" customHeight="1">
      <c r="A104" s="36"/>
      <c r="B104" s="37"/>
      <c r="C104" s="242" t="s">
        <v>276</v>
      </c>
      <c r="D104" s="242" t="s">
        <v>442</v>
      </c>
      <c r="E104" s="243" t="s">
        <v>2724</v>
      </c>
      <c r="F104" s="244" t="s">
        <v>2725</v>
      </c>
      <c r="G104" s="245" t="s">
        <v>216</v>
      </c>
      <c r="H104" s="246">
        <v>1</v>
      </c>
      <c r="I104" s="247"/>
      <c r="J104" s="248">
        <f t="shared" si="10"/>
        <v>0</v>
      </c>
      <c r="K104" s="244" t="s">
        <v>19</v>
      </c>
      <c r="L104" s="249"/>
      <c r="M104" s="250" t="s">
        <v>19</v>
      </c>
      <c r="N104" s="251" t="s">
        <v>43</v>
      </c>
      <c r="O104" s="66"/>
      <c r="P104" s="190">
        <f t="shared" si="11"/>
        <v>0</v>
      </c>
      <c r="Q104" s="190">
        <v>5.6000000000000001E-2</v>
      </c>
      <c r="R104" s="190">
        <f t="shared" si="12"/>
        <v>5.6000000000000001E-2</v>
      </c>
      <c r="S104" s="190">
        <v>0</v>
      </c>
      <c r="T104" s="191">
        <f t="shared" si="13"/>
        <v>0</v>
      </c>
      <c r="U104" s="36"/>
      <c r="V104" s="36"/>
      <c r="W104" s="36"/>
      <c r="X104" s="36"/>
      <c r="Y104" s="36"/>
      <c r="Z104" s="36"/>
      <c r="AA104" s="36"/>
      <c r="AB104" s="36"/>
      <c r="AC104" s="36"/>
      <c r="AD104" s="36"/>
      <c r="AE104" s="36"/>
      <c r="AR104" s="192" t="s">
        <v>254</v>
      </c>
      <c r="AT104" s="192" t="s">
        <v>442</v>
      </c>
      <c r="AU104" s="192" t="s">
        <v>81</v>
      </c>
      <c r="AY104" s="19" t="s">
        <v>211</v>
      </c>
      <c r="BE104" s="193">
        <f t="shared" si="14"/>
        <v>0</v>
      </c>
      <c r="BF104" s="193">
        <f t="shared" si="15"/>
        <v>0</v>
      </c>
      <c r="BG104" s="193">
        <f t="shared" si="16"/>
        <v>0</v>
      </c>
      <c r="BH104" s="193">
        <f t="shared" si="17"/>
        <v>0</v>
      </c>
      <c r="BI104" s="193">
        <f t="shared" si="18"/>
        <v>0</v>
      </c>
      <c r="BJ104" s="19" t="s">
        <v>79</v>
      </c>
      <c r="BK104" s="193">
        <f t="shared" si="19"/>
        <v>0</v>
      </c>
      <c r="BL104" s="19" t="s">
        <v>148</v>
      </c>
      <c r="BM104" s="192" t="s">
        <v>2726</v>
      </c>
    </row>
    <row r="105" spans="1:65" s="2" customFormat="1" ht="14.45" customHeight="1">
      <c r="A105" s="36"/>
      <c r="B105" s="37"/>
      <c r="C105" s="242" t="s">
        <v>459</v>
      </c>
      <c r="D105" s="242" t="s">
        <v>442</v>
      </c>
      <c r="E105" s="243" t="s">
        <v>2727</v>
      </c>
      <c r="F105" s="244" t="s">
        <v>2728</v>
      </c>
      <c r="G105" s="245" t="s">
        <v>216</v>
      </c>
      <c r="H105" s="246">
        <v>1</v>
      </c>
      <c r="I105" s="247"/>
      <c r="J105" s="248">
        <f t="shared" si="10"/>
        <v>0</v>
      </c>
      <c r="K105" s="244" t="s">
        <v>19</v>
      </c>
      <c r="L105" s="249"/>
      <c r="M105" s="250" t="s">
        <v>19</v>
      </c>
      <c r="N105" s="251" t="s">
        <v>43</v>
      </c>
      <c r="O105" s="66"/>
      <c r="P105" s="190">
        <f t="shared" si="11"/>
        <v>0</v>
      </c>
      <c r="Q105" s="190">
        <v>2.3E-3</v>
      </c>
      <c r="R105" s="190">
        <f t="shared" si="12"/>
        <v>2.3E-3</v>
      </c>
      <c r="S105" s="190">
        <v>0</v>
      </c>
      <c r="T105" s="191">
        <f t="shared" si="13"/>
        <v>0</v>
      </c>
      <c r="U105" s="36"/>
      <c r="V105" s="36"/>
      <c r="W105" s="36"/>
      <c r="X105" s="36"/>
      <c r="Y105" s="36"/>
      <c r="Z105" s="36"/>
      <c r="AA105" s="36"/>
      <c r="AB105" s="36"/>
      <c r="AC105" s="36"/>
      <c r="AD105" s="36"/>
      <c r="AE105" s="36"/>
      <c r="AR105" s="192" t="s">
        <v>81</v>
      </c>
      <c r="AT105" s="192" t="s">
        <v>442</v>
      </c>
      <c r="AU105" s="192" t="s">
        <v>81</v>
      </c>
      <c r="AY105" s="19" t="s">
        <v>211</v>
      </c>
      <c r="BE105" s="193">
        <f t="shared" si="14"/>
        <v>0</v>
      </c>
      <c r="BF105" s="193">
        <f t="shared" si="15"/>
        <v>0</v>
      </c>
      <c r="BG105" s="193">
        <f t="shared" si="16"/>
        <v>0</v>
      </c>
      <c r="BH105" s="193">
        <f t="shared" si="17"/>
        <v>0</v>
      </c>
      <c r="BI105" s="193">
        <f t="shared" si="18"/>
        <v>0</v>
      </c>
      <c r="BJ105" s="19" t="s">
        <v>79</v>
      </c>
      <c r="BK105" s="193">
        <f t="shared" si="19"/>
        <v>0</v>
      </c>
      <c r="BL105" s="19" t="s">
        <v>79</v>
      </c>
      <c r="BM105" s="192" t="s">
        <v>2729</v>
      </c>
    </row>
    <row r="106" spans="1:65" s="2" customFormat="1" ht="14.45" customHeight="1">
      <c r="A106" s="36"/>
      <c r="B106" s="37"/>
      <c r="C106" s="242" t="s">
        <v>282</v>
      </c>
      <c r="D106" s="242" t="s">
        <v>442</v>
      </c>
      <c r="E106" s="243" t="s">
        <v>2730</v>
      </c>
      <c r="F106" s="244" t="s">
        <v>2731</v>
      </c>
      <c r="G106" s="245" t="s">
        <v>216</v>
      </c>
      <c r="H106" s="246">
        <v>1</v>
      </c>
      <c r="I106" s="247"/>
      <c r="J106" s="248">
        <f t="shared" si="10"/>
        <v>0</v>
      </c>
      <c r="K106" s="244" t="s">
        <v>19</v>
      </c>
      <c r="L106" s="249"/>
      <c r="M106" s="250" t="s">
        <v>19</v>
      </c>
      <c r="N106" s="251" t="s">
        <v>43</v>
      </c>
      <c r="O106" s="66"/>
      <c r="P106" s="190">
        <f t="shared" si="11"/>
        <v>0</v>
      </c>
      <c r="Q106" s="190">
        <v>1E-3</v>
      </c>
      <c r="R106" s="190">
        <f t="shared" si="12"/>
        <v>1E-3</v>
      </c>
      <c r="S106" s="190">
        <v>0</v>
      </c>
      <c r="T106" s="191">
        <f t="shared" si="13"/>
        <v>0</v>
      </c>
      <c r="U106" s="36"/>
      <c r="V106" s="36"/>
      <c r="W106" s="36"/>
      <c r="X106" s="36"/>
      <c r="Y106" s="36"/>
      <c r="Z106" s="36"/>
      <c r="AA106" s="36"/>
      <c r="AB106" s="36"/>
      <c r="AC106" s="36"/>
      <c r="AD106" s="36"/>
      <c r="AE106" s="36"/>
      <c r="AR106" s="192" t="s">
        <v>254</v>
      </c>
      <c r="AT106" s="192" t="s">
        <v>442</v>
      </c>
      <c r="AU106" s="192" t="s">
        <v>81</v>
      </c>
      <c r="AY106" s="19" t="s">
        <v>211</v>
      </c>
      <c r="BE106" s="193">
        <f t="shared" si="14"/>
        <v>0</v>
      </c>
      <c r="BF106" s="193">
        <f t="shared" si="15"/>
        <v>0</v>
      </c>
      <c r="BG106" s="193">
        <f t="shared" si="16"/>
        <v>0</v>
      </c>
      <c r="BH106" s="193">
        <f t="shared" si="17"/>
        <v>0</v>
      </c>
      <c r="BI106" s="193">
        <f t="shared" si="18"/>
        <v>0</v>
      </c>
      <c r="BJ106" s="19" t="s">
        <v>79</v>
      </c>
      <c r="BK106" s="193">
        <f t="shared" si="19"/>
        <v>0</v>
      </c>
      <c r="BL106" s="19" t="s">
        <v>148</v>
      </c>
      <c r="BM106" s="192" t="s">
        <v>2732</v>
      </c>
    </row>
    <row r="107" spans="1:65" s="2" customFormat="1" ht="24.2" customHeight="1">
      <c r="A107" s="36"/>
      <c r="B107" s="37"/>
      <c r="C107" s="181" t="s">
        <v>289</v>
      </c>
      <c r="D107" s="181" t="s">
        <v>213</v>
      </c>
      <c r="E107" s="182" t="s">
        <v>589</v>
      </c>
      <c r="F107" s="183" t="s">
        <v>590</v>
      </c>
      <c r="G107" s="184" t="s">
        <v>216</v>
      </c>
      <c r="H107" s="185">
        <v>6</v>
      </c>
      <c r="I107" s="186"/>
      <c r="J107" s="187">
        <f t="shared" si="10"/>
        <v>0</v>
      </c>
      <c r="K107" s="183" t="s">
        <v>217</v>
      </c>
      <c r="L107" s="41"/>
      <c r="M107" s="188" t="s">
        <v>19</v>
      </c>
      <c r="N107" s="189" t="s">
        <v>43</v>
      </c>
      <c r="O107" s="66"/>
      <c r="P107" s="190">
        <f t="shared" si="11"/>
        <v>0</v>
      </c>
      <c r="Q107" s="190">
        <v>3.0100000000000001E-3</v>
      </c>
      <c r="R107" s="190">
        <f t="shared" si="12"/>
        <v>1.806E-2</v>
      </c>
      <c r="S107" s="190">
        <v>0</v>
      </c>
      <c r="T107" s="191">
        <f t="shared" si="13"/>
        <v>0</v>
      </c>
      <c r="U107" s="36"/>
      <c r="V107" s="36"/>
      <c r="W107" s="36"/>
      <c r="X107" s="36"/>
      <c r="Y107" s="36"/>
      <c r="Z107" s="36"/>
      <c r="AA107" s="36"/>
      <c r="AB107" s="36"/>
      <c r="AC107" s="36"/>
      <c r="AD107" s="36"/>
      <c r="AE107" s="36"/>
      <c r="AR107" s="192" t="s">
        <v>148</v>
      </c>
      <c r="AT107" s="192" t="s">
        <v>213</v>
      </c>
      <c r="AU107" s="192" t="s">
        <v>81</v>
      </c>
      <c r="AY107" s="19" t="s">
        <v>211</v>
      </c>
      <c r="BE107" s="193">
        <f t="shared" si="14"/>
        <v>0</v>
      </c>
      <c r="BF107" s="193">
        <f t="shared" si="15"/>
        <v>0</v>
      </c>
      <c r="BG107" s="193">
        <f t="shared" si="16"/>
        <v>0</v>
      </c>
      <c r="BH107" s="193">
        <f t="shared" si="17"/>
        <v>0</v>
      </c>
      <c r="BI107" s="193">
        <f t="shared" si="18"/>
        <v>0</v>
      </c>
      <c r="BJ107" s="19" t="s">
        <v>79</v>
      </c>
      <c r="BK107" s="193">
        <f t="shared" si="19"/>
        <v>0</v>
      </c>
      <c r="BL107" s="19" t="s">
        <v>148</v>
      </c>
      <c r="BM107" s="192" t="s">
        <v>2733</v>
      </c>
    </row>
    <row r="108" spans="1:65" s="2" customFormat="1" ht="68.25">
      <c r="A108" s="36"/>
      <c r="B108" s="37"/>
      <c r="C108" s="38"/>
      <c r="D108" s="194" t="s">
        <v>219</v>
      </c>
      <c r="E108" s="38"/>
      <c r="F108" s="195" t="s">
        <v>567</v>
      </c>
      <c r="G108" s="38"/>
      <c r="H108" s="38"/>
      <c r="I108" s="196"/>
      <c r="J108" s="38"/>
      <c r="K108" s="38"/>
      <c r="L108" s="41"/>
      <c r="M108" s="197"/>
      <c r="N108" s="198"/>
      <c r="O108" s="66"/>
      <c r="P108" s="66"/>
      <c r="Q108" s="66"/>
      <c r="R108" s="66"/>
      <c r="S108" s="66"/>
      <c r="T108" s="67"/>
      <c r="U108" s="36"/>
      <c r="V108" s="36"/>
      <c r="W108" s="36"/>
      <c r="X108" s="36"/>
      <c r="Y108" s="36"/>
      <c r="Z108" s="36"/>
      <c r="AA108" s="36"/>
      <c r="AB108" s="36"/>
      <c r="AC108" s="36"/>
      <c r="AD108" s="36"/>
      <c r="AE108" s="36"/>
      <c r="AT108" s="19" t="s">
        <v>219</v>
      </c>
      <c r="AU108" s="19" t="s">
        <v>81</v>
      </c>
    </row>
    <row r="109" spans="1:65" s="2" customFormat="1" ht="14.45" customHeight="1">
      <c r="A109" s="36"/>
      <c r="B109" s="37"/>
      <c r="C109" s="242" t="s">
        <v>8</v>
      </c>
      <c r="D109" s="242" t="s">
        <v>442</v>
      </c>
      <c r="E109" s="243" t="s">
        <v>2734</v>
      </c>
      <c r="F109" s="244" t="s">
        <v>2735</v>
      </c>
      <c r="G109" s="245" t="s">
        <v>216</v>
      </c>
      <c r="H109" s="246">
        <v>1</v>
      </c>
      <c r="I109" s="247"/>
      <c r="J109" s="248">
        <f t="shared" ref="J109:J114" si="20">ROUND(I109*H109,2)</f>
        <v>0</v>
      </c>
      <c r="K109" s="244" t="s">
        <v>19</v>
      </c>
      <c r="L109" s="249"/>
      <c r="M109" s="250" t="s">
        <v>19</v>
      </c>
      <c r="N109" s="251" t="s">
        <v>43</v>
      </c>
      <c r="O109" s="66"/>
      <c r="P109" s="190">
        <f t="shared" ref="P109:P114" si="21">O109*H109</f>
        <v>0</v>
      </c>
      <c r="Q109" s="190">
        <v>1.8010000000000002E-2</v>
      </c>
      <c r="R109" s="190">
        <f t="shared" ref="R109:R114" si="22">Q109*H109</f>
        <v>1.8010000000000002E-2</v>
      </c>
      <c r="S109" s="190">
        <v>0</v>
      </c>
      <c r="T109" s="191">
        <f t="shared" ref="T109:T114" si="23">S109*H109</f>
        <v>0</v>
      </c>
      <c r="U109" s="36"/>
      <c r="V109" s="36"/>
      <c r="W109" s="36"/>
      <c r="X109" s="36"/>
      <c r="Y109" s="36"/>
      <c r="Z109" s="36"/>
      <c r="AA109" s="36"/>
      <c r="AB109" s="36"/>
      <c r="AC109" s="36"/>
      <c r="AD109" s="36"/>
      <c r="AE109" s="36"/>
      <c r="AR109" s="192" t="s">
        <v>254</v>
      </c>
      <c r="AT109" s="192" t="s">
        <v>442</v>
      </c>
      <c r="AU109" s="192" t="s">
        <v>81</v>
      </c>
      <c r="AY109" s="19" t="s">
        <v>211</v>
      </c>
      <c r="BE109" s="193">
        <f t="shared" ref="BE109:BE114" si="24">IF(N109="základní",J109,0)</f>
        <v>0</v>
      </c>
      <c r="BF109" s="193">
        <f t="shared" ref="BF109:BF114" si="25">IF(N109="snížená",J109,0)</f>
        <v>0</v>
      </c>
      <c r="BG109" s="193">
        <f t="shared" ref="BG109:BG114" si="26">IF(N109="zákl. přenesená",J109,0)</f>
        <v>0</v>
      </c>
      <c r="BH109" s="193">
        <f t="shared" ref="BH109:BH114" si="27">IF(N109="sníž. přenesená",J109,0)</f>
        <v>0</v>
      </c>
      <c r="BI109" s="193">
        <f t="shared" ref="BI109:BI114" si="28">IF(N109="nulová",J109,0)</f>
        <v>0</v>
      </c>
      <c r="BJ109" s="19" t="s">
        <v>79</v>
      </c>
      <c r="BK109" s="193">
        <f t="shared" ref="BK109:BK114" si="29">ROUND(I109*H109,2)</f>
        <v>0</v>
      </c>
      <c r="BL109" s="19" t="s">
        <v>148</v>
      </c>
      <c r="BM109" s="192" t="s">
        <v>2736</v>
      </c>
    </row>
    <row r="110" spans="1:65" s="2" customFormat="1" ht="14.45" customHeight="1">
      <c r="A110" s="36"/>
      <c r="B110" s="37"/>
      <c r="C110" s="242" t="s">
        <v>306</v>
      </c>
      <c r="D110" s="242" t="s">
        <v>442</v>
      </c>
      <c r="E110" s="243" t="s">
        <v>2737</v>
      </c>
      <c r="F110" s="244" t="s">
        <v>2738</v>
      </c>
      <c r="G110" s="245" t="s">
        <v>216</v>
      </c>
      <c r="H110" s="246">
        <v>2</v>
      </c>
      <c r="I110" s="247"/>
      <c r="J110" s="248">
        <f t="shared" si="20"/>
        <v>0</v>
      </c>
      <c r="K110" s="244" t="s">
        <v>19</v>
      </c>
      <c r="L110" s="249"/>
      <c r="M110" s="250" t="s">
        <v>19</v>
      </c>
      <c r="N110" s="251" t="s">
        <v>43</v>
      </c>
      <c r="O110" s="66"/>
      <c r="P110" s="190">
        <f t="shared" si="21"/>
        <v>0</v>
      </c>
      <c r="Q110" s="190">
        <v>7.9000000000000008E-3</v>
      </c>
      <c r="R110" s="190">
        <f t="shared" si="22"/>
        <v>1.5800000000000002E-2</v>
      </c>
      <c r="S110" s="190">
        <v>0</v>
      </c>
      <c r="T110" s="191">
        <f t="shared" si="23"/>
        <v>0</v>
      </c>
      <c r="U110" s="36"/>
      <c r="V110" s="36"/>
      <c r="W110" s="36"/>
      <c r="X110" s="36"/>
      <c r="Y110" s="36"/>
      <c r="Z110" s="36"/>
      <c r="AA110" s="36"/>
      <c r="AB110" s="36"/>
      <c r="AC110" s="36"/>
      <c r="AD110" s="36"/>
      <c r="AE110" s="36"/>
      <c r="AR110" s="192" t="s">
        <v>254</v>
      </c>
      <c r="AT110" s="192" t="s">
        <v>442</v>
      </c>
      <c r="AU110" s="192" t="s">
        <v>81</v>
      </c>
      <c r="AY110" s="19" t="s">
        <v>211</v>
      </c>
      <c r="BE110" s="193">
        <f t="shared" si="24"/>
        <v>0</v>
      </c>
      <c r="BF110" s="193">
        <f t="shared" si="25"/>
        <v>0</v>
      </c>
      <c r="BG110" s="193">
        <f t="shared" si="26"/>
        <v>0</v>
      </c>
      <c r="BH110" s="193">
        <f t="shared" si="27"/>
        <v>0</v>
      </c>
      <c r="BI110" s="193">
        <f t="shared" si="28"/>
        <v>0</v>
      </c>
      <c r="BJ110" s="19" t="s">
        <v>79</v>
      </c>
      <c r="BK110" s="193">
        <f t="shared" si="29"/>
        <v>0</v>
      </c>
      <c r="BL110" s="19" t="s">
        <v>148</v>
      </c>
      <c r="BM110" s="192" t="s">
        <v>2739</v>
      </c>
    </row>
    <row r="111" spans="1:65" s="2" customFormat="1" ht="14.45" customHeight="1">
      <c r="A111" s="36"/>
      <c r="B111" s="37"/>
      <c r="C111" s="242" t="s">
        <v>311</v>
      </c>
      <c r="D111" s="242" t="s">
        <v>442</v>
      </c>
      <c r="E111" s="243" t="s">
        <v>2740</v>
      </c>
      <c r="F111" s="244" t="s">
        <v>2741</v>
      </c>
      <c r="G111" s="245" t="s">
        <v>216</v>
      </c>
      <c r="H111" s="246">
        <v>1</v>
      </c>
      <c r="I111" s="247"/>
      <c r="J111" s="248">
        <f t="shared" si="20"/>
        <v>0</v>
      </c>
      <c r="K111" s="244" t="s">
        <v>19</v>
      </c>
      <c r="L111" s="249"/>
      <c r="M111" s="250" t="s">
        <v>19</v>
      </c>
      <c r="N111" s="251" t="s">
        <v>43</v>
      </c>
      <c r="O111" s="66"/>
      <c r="P111" s="190">
        <f t="shared" si="21"/>
        <v>0</v>
      </c>
      <c r="Q111" s="190">
        <v>0.107</v>
      </c>
      <c r="R111" s="190">
        <f t="shared" si="22"/>
        <v>0.107</v>
      </c>
      <c r="S111" s="190">
        <v>0</v>
      </c>
      <c r="T111" s="191">
        <f t="shared" si="23"/>
        <v>0</v>
      </c>
      <c r="U111" s="36"/>
      <c r="V111" s="36"/>
      <c r="W111" s="36"/>
      <c r="X111" s="36"/>
      <c r="Y111" s="36"/>
      <c r="Z111" s="36"/>
      <c r="AA111" s="36"/>
      <c r="AB111" s="36"/>
      <c r="AC111" s="36"/>
      <c r="AD111" s="36"/>
      <c r="AE111" s="36"/>
      <c r="AR111" s="192" t="s">
        <v>254</v>
      </c>
      <c r="AT111" s="192" t="s">
        <v>442</v>
      </c>
      <c r="AU111" s="192" t="s">
        <v>81</v>
      </c>
      <c r="AY111" s="19" t="s">
        <v>211</v>
      </c>
      <c r="BE111" s="193">
        <f t="shared" si="24"/>
        <v>0</v>
      </c>
      <c r="BF111" s="193">
        <f t="shared" si="25"/>
        <v>0</v>
      </c>
      <c r="BG111" s="193">
        <f t="shared" si="26"/>
        <v>0</v>
      </c>
      <c r="BH111" s="193">
        <f t="shared" si="27"/>
        <v>0</v>
      </c>
      <c r="BI111" s="193">
        <f t="shared" si="28"/>
        <v>0</v>
      </c>
      <c r="BJ111" s="19" t="s">
        <v>79</v>
      </c>
      <c r="BK111" s="193">
        <f t="shared" si="29"/>
        <v>0</v>
      </c>
      <c r="BL111" s="19" t="s">
        <v>148</v>
      </c>
      <c r="BM111" s="192" t="s">
        <v>2742</v>
      </c>
    </row>
    <row r="112" spans="1:65" s="2" customFormat="1" ht="14.45" customHeight="1">
      <c r="A112" s="36"/>
      <c r="B112" s="37"/>
      <c r="C112" s="242" t="s">
        <v>315</v>
      </c>
      <c r="D112" s="242" t="s">
        <v>442</v>
      </c>
      <c r="E112" s="243" t="s">
        <v>2743</v>
      </c>
      <c r="F112" s="244" t="s">
        <v>2744</v>
      </c>
      <c r="G112" s="245" t="s">
        <v>216</v>
      </c>
      <c r="H112" s="246">
        <v>1</v>
      </c>
      <c r="I112" s="247"/>
      <c r="J112" s="248">
        <f t="shared" si="20"/>
        <v>0</v>
      </c>
      <c r="K112" s="244" t="s">
        <v>19</v>
      </c>
      <c r="L112" s="249"/>
      <c r="M112" s="250" t="s">
        <v>19</v>
      </c>
      <c r="N112" s="251" t="s">
        <v>43</v>
      </c>
      <c r="O112" s="66"/>
      <c r="P112" s="190">
        <f t="shared" si="21"/>
        <v>0</v>
      </c>
      <c r="Q112" s="190">
        <v>2.3E-3</v>
      </c>
      <c r="R112" s="190">
        <f t="shared" si="22"/>
        <v>2.3E-3</v>
      </c>
      <c r="S112" s="190">
        <v>0</v>
      </c>
      <c r="T112" s="191">
        <f t="shared" si="23"/>
        <v>0</v>
      </c>
      <c r="U112" s="36"/>
      <c r="V112" s="36"/>
      <c r="W112" s="36"/>
      <c r="X112" s="36"/>
      <c r="Y112" s="36"/>
      <c r="Z112" s="36"/>
      <c r="AA112" s="36"/>
      <c r="AB112" s="36"/>
      <c r="AC112" s="36"/>
      <c r="AD112" s="36"/>
      <c r="AE112" s="36"/>
      <c r="AR112" s="192" t="s">
        <v>81</v>
      </c>
      <c r="AT112" s="192" t="s">
        <v>442</v>
      </c>
      <c r="AU112" s="192" t="s">
        <v>81</v>
      </c>
      <c r="AY112" s="19" t="s">
        <v>211</v>
      </c>
      <c r="BE112" s="193">
        <f t="shared" si="24"/>
        <v>0</v>
      </c>
      <c r="BF112" s="193">
        <f t="shared" si="25"/>
        <v>0</v>
      </c>
      <c r="BG112" s="193">
        <f t="shared" si="26"/>
        <v>0</v>
      </c>
      <c r="BH112" s="193">
        <f t="shared" si="27"/>
        <v>0</v>
      </c>
      <c r="BI112" s="193">
        <f t="shared" si="28"/>
        <v>0</v>
      </c>
      <c r="BJ112" s="19" t="s">
        <v>79</v>
      </c>
      <c r="BK112" s="193">
        <f t="shared" si="29"/>
        <v>0</v>
      </c>
      <c r="BL112" s="19" t="s">
        <v>79</v>
      </c>
      <c r="BM112" s="192" t="s">
        <v>2745</v>
      </c>
    </row>
    <row r="113" spans="1:65" s="2" customFormat="1" ht="14.45" customHeight="1">
      <c r="A113" s="36"/>
      <c r="B113" s="37"/>
      <c r="C113" s="242" t="s">
        <v>319</v>
      </c>
      <c r="D113" s="242" t="s">
        <v>442</v>
      </c>
      <c r="E113" s="243" t="s">
        <v>2746</v>
      </c>
      <c r="F113" s="244" t="s">
        <v>2747</v>
      </c>
      <c r="G113" s="245" t="s">
        <v>216</v>
      </c>
      <c r="H113" s="246">
        <v>1</v>
      </c>
      <c r="I113" s="247"/>
      <c r="J113" s="248">
        <f t="shared" si="20"/>
        <v>0</v>
      </c>
      <c r="K113" s="244" t="s">
        <v>19</v>
      </c>
      <c r="L113" s="249"/>
      <c r="M113" s="250" t="s">
        <v>19</v>
      </c>
      <c r="N113" s="251" t="s">
        <v>43</v>
      </c>
      <c r="O113" s="66"/>
      <c r="P113" s="190">
        <f t="shared" si="21"/>
        <v>0</v>
      </c>
      <c r="Q113" s="190">
        <v>1E-3</v>
      </c>
      <c r="R113" s="190">
        <f t="shared" si="22"/>
        <v>1E-3</v>
      </c>
      <c r="S113" s="190">
        <v>0</v>
      </c>
      <c r="T113" s="191">
        <f t="shared" si="23"/>
        <v>0</v>
      </c>
      <c r="U113" s="36"/>
      <c r="V113" s="36"/>
      <c r="W113" s="36"/>
      <c r="X113" s="36"/>
      <c r="Y113" s="36"/>
      <c r="Z113" s="36"/>
      <c r="AA113" s="36"/>
      <c r="AB113" s="36"/>
      <c r="AC113" s="36"/>
      <c r="AD113" s="36"/>
      <c r="AE113" s="36"/>
      <c r="AR113" s="192" t="s">
        <v>254</v>
      </c>
      <c r="AT113" s="192" t="s">
        <v>442</v>
      </c>
      <c r="AU113" s="192" t="s">
        <v>81</v>
      </c>
      <c r="AY113" s="19" t="s">
        <v>211</v>
      </c>
      <c r="BE113" s="193">
        <f t="shared" si="24"/>
        <v>0</v>
      </c>
      <c r="BF113" s="193">
        <f t="shared" si="25"/>
        <v>0</v>
      </c>
      <c r="BG113" s="193">
        <f t="shared" si="26"/>
        <v>0</v>
      </c>
      <c r="BH113" s="193">
        <f t="shared" si="27"/>
        <v>0</v>
      </c>
      <c r="BI113" s="193">
        <f t="shared" si="28"/>
        <v>0</v>
      </c>
      <c r="BJ113" s="19" t="s">
        <v>79</v>
      </c>
      <c r="BK113" s="193">
        <f t="shared" si="29"/>
        <v>0</v>
      </c>
      <c r="BL113" s="19" t="s">
        <v>148</v>
      </c>
      <c r="BM113" s="192" t="s">
        <v>2748</v>
      </c>
    </row>
    <row r="114" spans="1:65" s="2" customFormat="1" ht="24.2" customHeight="1">
      <c r="A114" s="36"/>
      <c r="B114" s="37"/>
      <c r="C114" s="181" t="s">
        <v>324</v>
      </c>
      <c r="D114" s="181" t="s">
        <v>213</v>
      </c>
      <c r="E114" s="182" t="s">
        <v>597</v>
      </c>
      <c r="F114" s="183" t="s">
        <v>598</v>
      </c>
      <c r="G114" s="184" t="s">
        <v>216</v>
      </c>
      <c r="H114" s="185">
        <v>4</v>
      </c>
      <c r="I114" s="186"/>
      <c r="J114" s="187">
        <f t="shared" si="20"/>
        <v>0</v>
      </c>
      <c r="K114" s="183" t="s">
        <v>217</v>
      </c>
      <c r="L114" s="41"/>
      <c r="M114" s="188" t="s">
        <v>19</v>
      </c>
      <c r="N114" s="189" t="s">
        <v>43</v>
      </c>
      <c r="O114" s="66"/>
      <c r="P114" s="190">
        <f t="shared" si="21"/>
        <v>0</v>
      </c>
      <c r="Q114" s="190">
        <v>4.4999999999999997E-3</v>
      </c>
      <c r="R114" s="190">
        <f t="shared" si="22"/>
        <v>1.7999999999999999E-2</v>
      </c>
      <c r="S114" s="190">
        <v>0</v>
      </c>
      <c r="T114" s="191">
        <f t="shared" si="23"/>
        <v>0</v>
      </c>
      <c r="U114" s="36"/>
      <c r="V114" s="36"/>
      <c r="W114" s="36"/>
      <c r="X114" s="36"/>
      <c r="Y114" s="36"/>
      <c r="Z114" s="36"/>
      <c r="AA114" s="36"/>
      <c r="AB114" s="36"/>
      <c r="AC114" s="36"/>
      <c r="AD114" s="36"/>
      <c r="AE114" s="36"/>
      <c r="AR114" s="192" t="s">
        <v>148</v>
      </c>
      <c r="AT114" s="192" t="s">
        <v>213</v>
      </c>
      <c r="AU114" s="192" t="s">
        <v>81</v>
      </c>
      <c r="AY114" s="19" t="s">
        <v>211</v>
      </c>
      <c r="BE114" s="193">
        <f t="shared" si="24"/>
        <v>0</v>
      </c>
      <c r="BF114" s="193">
        <f t="shared" si="25"/>
        <v>0</v>
      </c>
      <c r="BG114" s="193">
        <f t="shared" si="26"/>
        <v>0</v>
      </c>
      <c r="BH114" s="193">
        <f t="shared" si="27"/>
        <v>0</v>
      </c>
      <c r="BI114" s="193">
        <f t="shared" si="28"/>
        <v>0</v>
      </c>
      <c r="BJ114" s="19" t="s">
        <v>79</v>
      </c>
      <c r="BK114" s="193">
        <f t="shared" si="29"/>
        <v>0</v>
      </c>
      <c r="BL114" s="19" t="s">
        <v>148</v>
      </c>
      <c r="BM114" s="192" t="s">
        <v>2749</v>
      </c>
    </row>
    <row r="115" spans="1:65" s="2" customFormat="1" ht="68.25">
      <c r="A115" s="36"/>
      <c r="B115" s="37"/>
      <c r="C115" s="38"/>
      <c r="D115" s="194" t="s">
        <v>219</v>
      </c>
      <c r="E115" s="38"/>
      <c r="F115" s="195" t="s">
        <v>567</v>
      </c>
      <c r="G115" s="38"/>
      <c r="H115" s="38"/>
      <c r="I115" s="196"/>
      <c r="J115" s="38"/>
      <c r="K115" s="38"/>
      <c r="L115" s="41"/>
      <c r="M115" s="197"/>
      <c r="N115" s="198"/>
      <c r="O115" s="66"/>
      <c r="P115" s="66"/>
      <c r="Q115" s="66"/>
      <c r="R115" s="66"/>
      <c r="S115" s="66"/>
      <c r="T115" s="67"/>
      <c r="U115" s="36"/>
      <c r="V115" s="36"/>
      <c r="W115" s="36"/>
      <c r="X115" s="36"/>
      <c r="Y115" s="36"/>
      <c r="Z115" s="36"/>
      <c r="AA115" s="36"/>
      <c r="AB115" s="36"/>
      <c r="AC115" s="36"/>
      <c r="AD115" s="36"/>
      <c r="AE115" s="36"/>
      <c r="AT115" s="19" t="s">
        <v>219</v>
      </c>
      <c r="AU115" s="19" t="s">
        <v>81</v>
      </c>
    </row>
    <row r="116" spans="1:65" s="2" customFormat="1" ht="14.45" customHeight="1">
      <c r="A116" s="36"/>
      <c r="B116" s="37"/>
      <c r="C116" s="242" t="s">
        <v>7</v>
      </c>
      <c r="D116" s="242" t="s">
        <v>442</v>
      </c>
      <c r="E116" s="243" t="s">
        <v>2750</v>
      </c>
      <c r="F116" s="244" t="s">
        <v>2751</v>
      </c>
      <c r="G116" s="245" t="s">
        <v>216</v>
      </c>
      <c r="H116" s="246">
        <v>3</v>
      </c>
      <c r="I116" s="247"/>
      <c r="J116" s="248">
        <f>ROUND(I116*H116,2)</f>
        <v>0</v>
      </c>
      <c r="K116" s="244" t="s">
        <v>19</v>
      </c>
      <c r="L116" s="249"/>
      <c r="M116" s="250" t="s">
        <v>19</v>
      </c>
      <c r="N116" s="251" t="s">
        <v>43</v>
      </c>
      <c r="O116" s="66"/>
      <c r="P116" s="190">
        <f>O116*H116</f>
        <v>0</v>
      </c>
      <c r="Q116" s="190">
        <v>4.5999999999999999E-2</v>
      </c>
      <c r="R116" s="190">
        <f>Q116*H116</f>
        <v>0.13800000000000001</v>
      </c>
      <c r="S116" s="190">
        <v>0</v>
      </c>
      <c r="T116" s="191">
        <f>S116*H116</f>
        <v>0</v>
      </c>
      <c r="U116" s="36"/>
      <c r="V116" s="36"/>
      <c r="W116" s="36"/>
      <c r="X116" s="36"/>
      <c r="Y116" s="36"/>
      <c r="Z116" s="36"/>
      <c r="AA116" s="36"/>
      <c r="AB116" s="36"/>
      <c r="AC116" s="36"/>
      <c r="AD116" s="36"/>
      <c r="AE116" s="36"/>
      <c r="AR116" s="192" t="s">
        <v>254</v>
      </c>
      <c r="AT116" s="192" t="s">
        <v>442</v>
      </c>
      <c r="AU116" s="192" t="s">
        <v>81</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148</v>
      </c>
      <c r="BM116" s="192" t="s">
        <v>2752</v>
      </c>
    </row>
    <row r="117" spans="1:65" s="2" customFormat="1" ht="14.45" customHeight="1">
      <c r="A117" s="36"/>
      <c r="B117" s="37"/>
      <c r="C117" s="242" t="s">
        <v>336</v>
      </c>
      <c r="D117" s="242" t="s">
        <v>442</v>
      </c>
      <c r="E117" s="243" t="s">
        <v>1084</v>
      </c>
      <c r="F117" s="244" t="s">
        <v>1085</v>
      </c>
      <c r="G117" s="245" t="s">
        <v>216</v>
      </c>
      <c r="H117" s="246">
        <v>1</v>
      </c>
      <c r="I117" s="247"/>
      <c r="J117" s="248">
        <f>ROUND(I117*H117,2)</f>
        <v>0</v>
      </c>
      <c r="K117" s="244" t="s">
        <v>19</v>
      </c>
      <c r="L117" s="249"/>
      <c r="M117" s="250" t="s">
        <v>19</v>
      </c>
      <c r="N117" s="251" t="s">
        <v>43</v>
      </c>
      <c r="O117" s="66"/>
      <c r="P117" s="190">
        <f>O117*H117</f>
        <v>0</v>
      </c>
      <c r="Q117" s="190">
        <v>4.2500000000000003E-2</v>
      </c>
      <c r="R117" s="190">
        <f>Q117*H117</f>
        <v>4.2500000000000003E-2</v>
      </c>
      <c r="S117" s="190">
        <v>0</v>
      </c>
      <c r="T117" s="191">
        <f>S117*H117</f>
        <v>0</v>
      </c>
      <c r="U117" s="36"/>
      <c r="V117" s="36"/>
      <c r="W117" s="36"/>
      <c r="X117" s="36"/>
      <c r="Y117" s="36"/>
      <c r="Z117" s="36"/>
      <c r="AA117" s="36"/>
      <c r="AB117" s="36"/>
      <c r="AC117" s="36"/>
      <c r="AD117" s="36"/>
      <c r="AE117" s="36"/>
      <c r="AR117" s="192" t="s">
        <v>254</v>
      </c>
      <c r="AT117" s="192" t="s">
        <v>442</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2753</v>
      </c>
    </row>
    <row r="118" spans="1:65" s="2" customFormat="1" ht="24.2" customHeight="1">
      <c r="A118" s="36"/>
      <c r="B118" s="37"/>
      <c r="C118" s="181" t="s">
        <v>343</v>
      </c>
      <c r="D118" s="181" t="s">
        <v>213</v>
      </c>
      <c r="E118" s="182" t="s">
        <v>605</v>
      </c>
      <c r="F118" s="183" t="s">
        <v>606</v>
      </c>
      <c r="G118" s="184" t="s">
        <v>216</v>
      </c>
      <c r="H118" s="185">
        <v>2</v>
      </c>
      <c r="I118" s="186"/>
      <c r="J118" s="187">
        <f>ROUND(I118*H118,2)</f>
        <v>0</v>
      </c>
      <c r="K118" s="183" t="s">
        <v>217</v>
      </c>
      <c r="L118" s="41"/>
      <c r="M118" s="188" t="s">
        <v>19</v>
      </c>
      <c r="N118" s="189" t="s">
        <v>43</v>
      </c>
      <c r="O118" s="66"/>
      <c r="P118" s="190">
        <f>O118*H118</f>
        <v>0</v>
      </c>
      <c r="Q118" s="190">
        <v>5.4200000000000003E-3</v>
      </c>
      <c r="R118" s="190">
        <f>Q118*H118</f>
        <v>1.0840000000000001E-2</v>
      </c>
      <c r="S118" s="190">
        <v>0</v>
      </c>
      <c r="T118" s="191">
        <f>S118*H118</f>
        <v>0</v>
      </c>
      <c r="U118" s="36"/>
      <c r="V118" s="36"/>
      <c r="W118" s="36"/>
      <c r="X118" s="36"/>
      <c r="Y118" s="36"/>
      <c r="Z118" s="36"/>
      <c r="AA118" s="36"/>
      <c r="AB118" s="36"/>
      <c r="AC118" s="36"/>
      <c r="AD118" s="36"/>
      <c r="AE118" s="36"/>
      <c r="AR118" s="192" t="s">
        <v>148</v>
      </c>
      <c r="AT118" s="192" t="s">
        <v>213</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148</v>
      </c>
      <c r="BM118" s="192" t="s">
        <v>2754</v>
      </c>
    </row>
    <row r="119" spans="1:65" s="2" customFormat="1" ht="68.25">
      <c r="A119" s="36"/>
      <c r="B119" s="37"/>
      <c r="C119" s="38"/>
      <c r="D119" s="194" t="s">
        <v>219</v>
      </c>
      <c r="E119" s="38"/>
      <c r="F119" s="195" t="s">
        <v>567</v>
      </c>
      <c r="G119" s="38"/>
      <c r="H119" s="38"/>
      <c r="I119" s="196"/>
      <c r="J119" s="38"/>
      <c r="K119" s="38"/>
      <c r="L119" s="41"/>
      <c r="M119" s="197"/>
      <c r="N119" s="198"/>
      <c r="O119" s="66"/>
      <c r="P119" s="66"/>
      <c r="Q119" s="66"/>
      <c r="R119" s="66"/>
      <c r="S119" s="66"/>
      <c r="T119" s="67"/>
      <c r="U119" s="36"/>
      <c r="V119" s="36"/>
      <c r="W119" s="36"/>
      <c r="X119" s="36"/>
      <c r="Y119" s="36"/>
      <c r="Z119" s="36"/>
      <c r="AA119" s="36"/>
      <c r="AB119" s="36"/>
      <c r="AC119" s="36"/>
      <c r="AD119" s="36"/>
      <c r="AE119" s="36"/>
      <c r="AT119" s="19" t="s">
        <v>219</v>
      </c>
      <c r="AU119" s="19" t="s">
        <v>81</v>
      </c>
    </row>
    <row r="120" spans="1:65" s="2" customFormat="1" ht="14.45" customHeight="1">
      <c r="A120" s="36"/>
      <c r="B120" s="37"/>
      <c r="C120" s="242" t="s">
        <v>348</v>
      </c>
      <c r="D120" s="242" t="s">
        <v>442</v>
      </c>
      <c r="E120" s="243" t="s">
        <v>609</v>
      </c>
      <c r="F120" s="244" t="s">
        <v>610</v>
      </c>
      <c r="G120" s="245" t="s">
        <v>216</v>
      </c>
      <c r="H120" s="246">
        <v>1</v>
      </c>
      <c r="I120" s="247"/>
      <c r="J120" s="248">
        <f>ROUND(I120*H120,2)</f>
        <v>0</v>
      </c>
      <c r="K120" s="244" t="s">
        <v>19</v>
      </c>
      <c r="L120" s="249"/>
      <c r="M120" s="250" t="s">
        <v>19</v>
      </c>
      <c r="N120" s="251" t="s">
        <v>43</v>
      </c>
      <c r="O120" s="66"/>
      <c r="P120" s="190">
        <f>O120*H120</f>
        <v>0</v>
      </c>
      <c r="Q120" s="190">
        <v>3.5499999999999997E-2</v>
      </c>
      <c r="R120" s="190">
        <f>Q120*H120</f>
        <v>3.5499999999999997E-2</v>
      </c>
      <c r="S120" s="190">
        <v>0</v>
      </c>
      <c r="T120" s="191">
        <f>S120*H120</f>
        <v>0</v>
      </c>
      <c r="U120" s="36"/>
      <c r="V120" s="36"/>
      <c r="W120" s="36"/>
      <c r="X120" s="36"/>
      <c r="Y120" s="36"/>
      <c r="Z120" s="36"/>
      <c r="AA120" s="36"/>
      <c r="AB120" s="36"/>
      <c r="AC120" s="36"/>
      <c r="AD120" s="36"/>
      <c r="AE120" s="36"/>
      <c r="AR120" s="192" t="s">
        <v>254</v>
      </c>
      <c r="AT120" s="192" t="s">
        <v>442</v>
      </c>
      <c r="AU120" s="192" t="s">
        <v>81</v>
      </c>
      <c r="AY120" s="19" t="s">
        <v>211</v>
      </c>
      <c r="BE120" s="193">
        <f>IF(N120="základní",J120,0)</f>
        <v>0</v>
      </c>
      <c r="BF120" s="193">
        <f>IF(N120="snížená",J120,0)</f>
        <v>0</v>
      </c>
      <c r="BG120" s="193">
        <f>IF(N120="zákl. přenesená",J120,0)</f>
        <v>0</v>
      </c>
      <c r="BH120" s="193">
        <f>IF(N120="sníž. přenesená",J120,0)</f>
        <v>0</v>
      </c>
      <c r="BI120" s="193">
        <f>IF(N120="nulová",J120,0)</f>
        <v>0</v>
      </c>
      <c r="BJ120" s="19" t="s">
        <v>79</v>
      </c>
      <c r="BK120" s="193">
        <f>ROUND(I120*H120,2)</f>
        <v>0</v>
      </c>
      <c r="BL120" s="19" t="s">
        <v>148</v>
      </c>
      <c r="BM120" s="192" t="s">
        <v>2755</v>
      </c>
    </row>
    <row r="121" spans="1:65" s="2" customFormat="1" ht="14.45" customHeight="1">
      <c r="A121" s="36"/>
      <c r="B121" s="37"/>
      <c r="C121" s="242" t="s">
        <v>352</v>
      </c>
      <c r="D121" s="242" t="s">
        <v>442</v>
      </c>
      <c r="E121" s="243" t="s">
        <v>2667</v>
      </c>
      <c r="F121" s="244" t="s">
        <v>2668</v>
      </c>
      <c r="G121" s="245" t="s">
        <v>216</v>
      </c>
      <c r="H121" s="246">
        <v>1</v>
      </c>
      <c r="I121" s="247"/>
      <c r="J121" s="248">
        <f>ROUND(I121*H121,2)</f>
        <v>0</v>
      </c>
      <c r="K121" s="244" t="s">
        <v>19</v>
      </c>
      <c r="L121" s="249"/>
      <c r="M121" s="250" t="s">
        <v>19</v>
      </c>
      <c r="N121" s="251" t="s">
        <v>43</v>
      </c>
      <c r="O121" s="66"/>
      <c r="P121" s="190">
        <f>O121*H121</f>
        <v>0</v>
      </c>
      <c r="Q121" s="190">
        <v>6.0999999999999999E-2</v>
      </c>
      <c r="R121" s="190">
        <f>Q121*H121</f>
        <v>6.0999999999999999E-2</v>
      </c>
      <c r="S121" s="190">
        <v>0</v>
      </c>
      <c r="T121" s="191">
        <f>S121*H121</f>
        <v>0</v>
      </c>
      <c r="U121" s="36"/>
      <c r="V121" s="36"/>
      <c r="W121" s="36"/>
      <c r="X121" s="36"/>
      <c r="Y121" s="36"/>
      <c r="Z121" s="36"/>
      <c r="AA121" s="36"/>
      <c r="AB121" s="36"/>
      <c r="AC121" s="36"/>
      <c r="AD121" s="36"/>
      <c r="AE121" s="36"/>
      <c r="AR121" s="192" t="s">
        <v>254</v>
      </c>
      <c r="AT121" s="192" t="s">
        <v>442</v>
      </c>
      <c r="AU121" s="192" t="s">
        <v>81</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148</v>
      </c>
      <c r="BM121" s="192" t="s">
        <v>2756</v>
      </c>
    </row>
    <row r="122" spans="1:65" s="2" customFormat="1" ht="24.2" customHeight="1">
      <c r="A122" s="36"/>
      <c r="B122" s="37"/>
      <c r="C122" s="181" t="s">
        <v>356</v>
      </c>
      <c r="D122" s="181" t="s">
        <v>213</v>
      </c>
      <c r="E122" s="182" t="s">
        <v>2677</v>
      </c>
      <c r="F122" s="183" t="s">
        <v>2678</v>
      </c>
      <c r="G122" s="184" t="s">
        <v>216</v>
      </c>
      <c r="H122" s="185">
        <v>4</v>
      </c>
      <c r="I122" s="186"/>
      <c r="J122" s="187">
        <f>ROUND(I122*H122,2)</f>
        <v>0</v>
      </c>
      <c r="K122" s="183" t="s">
        <v>217</v>
      </c>
      <c r="L122" s="41"/>
      <c r="M122" s="188" t="s">
        <v>19</v>
      </c>
      <c r="N122" s="189" t="s">
        <v>43</v>
      </c>
      <c r="O122" s="66"/>
      <c r="P122" s="190">
        <f>O122*H122</f>
        <v>0</v>
      </c>
      <c r="Q122" s="190">
        <v>2.96E-3</v>
      </c>
      <c r="R122" s="190">
        <f>Q122*H122</f>
        <v>1.184E-2</v>
      </c>
      <c r="S122" s="190">
        <v>0</v>
      </c>
      <c r="T122" s="191">
        <f>S122*H122</f>
        <v>0</v>
      </c>
      <c r="U122" s="36"/>
      <c r="V122" s="36"/>
      <c r="W122" s="36"/>
      <c r="X122" s="36"/>
      <c r="Y122" s="36"/>
      <c r="Z122" s="36"/>
      <c r="AA122" s="36"/>
      <c r="AB122" s="36"/>
      <c r="AC122" s="36"/>
      <c r="AD122" s="36"/>
      <c r="AE122" s="36"/>
      <c r="AR122" s="192" t="s">
        <v>148</v>
      </c>
      <c r="AT122" s="192" t="s">
        <v>213</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2757</v>
      </c>
    </row>
    <row r="123" spans="1:65" s="2" customFormat="1" ht="195">
      <c r="A123" s="36"/>
      <c r="B123" s="37"/>
      <c r="C123" s="38"/>
      <c r="D123" s="194" t="s">
        <v>219</v>
      </c>
      <c r="E123" s="38"/>
      <c r="F123" s="195" t="s">
        <v>713</v>
      </c>
      <c r="G123" s="38"/>
      <c r="H123" s="38"/>
      <c r="I123" s="196"/>
      <c r="J123" s="38"/>
      <c r="K123" s="38"/>
      <c r="L123" s="41"/>
      <c r="M123" s="197"/>
      <c r="N123" s="198"/>
      <c r="O123" s="66"/>
      <c r="P123" s="66"/>
      <c r="Q123" s="66"/>
      <c r="R123" s="66"/>
      <c r="S123" s="66"/>
      <c r="T123" s="67"/>
      <c r="U123" s="36"/>
      <c r="V123" s="36"/>
      <c r="W123" s="36"/>
      <c r="X123" s="36"/>
      <c r="Y123" s="36"/>
      <c r="Z123" s="36"/>
      <c r="AA123" s="36"/>
      <c r="AB123" s="36"/>
      <c r="AC123" s="36"/>
      <c r="AD123" s="36"/>
      <c r="AE123" s="36"/>
      <c r="AT123" s="19" t="s">
        <v>219</v>
      </c>
      <c r="AU123" s="19" t="s">
        <v>81</v>
      </c>
    </row>
    <row r="124" spans="1:65" s="2" customFormat="1" ht="14.45" customHeight="1">
      <c r="A124" s="36"/>
      <c r="B124" s="37"/>
      <c r="C124" s="242" t="s">
        <v>363</v>
      </c>
      <c r="D124" s="242" t="s">
        <v>442</v>
      </c>
      <c r="E124" s="243" t="s">
        <v>745</v>
      </c>
      <c r="F124" s="244" t="s">
        <v>746</v>
      </c>
      <c r="G124" s="245" t="s">
        <v>216</v>
      </c>
      <c r="H124" s="246">
        <v>4</v>
      </c>
      <c r="I124" s="247"/>
      <c r="J124" s="248">
        <f>ROUND(I124*H124,2)</f>
        <v>0</v>
      </c>
      <c r="K124" s="244" t="s">
        <v>19</v>
      </c>
      <c r="L124" s="249"/>
      <c r="M124" s="250" t="s">
        <v>19</v>
      </c>
      <c r="N124" s="251" t="s">
        <v>43</v>
      </c>
      <c r="O124" s="66"/>
      <c r="P124" s="190">
        <f>O124*H124</f>
        <v>0</v>
      </c>
      <c r="Q124" s="190">
        <v>4.0500000000000001E-2</v>
      </c>
      <c r="R124" s="190">
        <f>Q124*H124</f>
        <v>0.16200000000000001</v>
      </c>
      <c r="S124" s="190">
        <v>0</v>
      </c>
      <c r="T124" s="191">
        <f>S124*H124</f>
        <v>0</v>
      </c>
      <c r="U124" s="36"/>
      <c r="V124" s="36"/>
      <c r="W124" s="36"/>
      <c r="X124" s="36"/>
      <c r="Y124" s="36"/>
      <c r="Z124" s="36"/>
      <c r="AA124" s="36"/>
      <c r="AB124" s="36"/>
      <c r="AC124" s="36"/>
      <c r="AD124" s="36"/>
      <c r="AE124" s="36"/>
      <c r="AR124" s="192" t="s">
        <v>254</v>
      </c>
      <c r="AT124" s="192" t="s">
        <v>442</v>
      </c>
      <c r="AU124" s="192" t="s">
        <v>81</v>
      </c>
      <c r="AY124" s="19" t="s">
        <v>211</v>
      </c>
      <c r="BE124" s="193">
        <f>IF(N124="základní",J124,0)</f>
        <v>0</v>
      </c>
      <c r="BF124" s="193">
        <f>IF(N124="snížená",J124,0)</f>
        <v>0</v>
      </c>
      <c r="BG124" s="193">
        <f>IF(N124="zákl. přenesená",J124,0)</f>
        <v>0</v>
      </c>
      <c r="BH124" s="193">
        <f>IF(N124="sníž. přenesená",J124,0)</f>
        <v>0</v>
      </c>
      <c r="BI124" s="193">
        <f>IF(N124="nulová",J124,0)</f>
        <v>0</v>
      </c>
      <c r="BJ124" s="19" t="s">
        <v>79</v>
      </c>
      <c r="BK124" s="193">
        <f>ROUND(I124*H124,2)</f>
        <v>0</v>
      </c>
      <c r="BL124" s="19" t="s">
        <v>148</v>
      </c>
      <c r="BM124" s="192" t="s">
        <v>2758</v>
      </c>
    </row>
    <row r="125" spans="1:65" s="2" customFormat="1" ht="14.45" customHeight="1">
      <c r="A125" s="36"/>
      <c r="B125" s="37"/>
      <c r="C125" s="242" t="s">
        <v>368</v>
      </c>
      <c r="D125" s="242" t="s">
        <v>442</v>
      </c>
      <c r="E125" s="243" t="s">
        <v>2681</v>
      </c>
      <c r="F125" s="244" t="s">
        <v>2682</v>
      </c>
      <c r="G125" s="245" t="s">
        <v>216</v>
      </c>
      <c r="H125" s="246">
        <v>4</v>
      </c>
      <c r="I125" s="247"/>
      <c r="J125" s="248">
        <f>ROUND(I125*H125,2)</f>
        <v>0</v>
      </c>
      <c r="K125" s="244" t="s">
        <v>19</v>
      </c>
      <c r="L125" s="249"/>
      <c r="M125" s="250" t="s">
        <v>19</v>
      </c>
      <c r="N125" s="251" t="s">
        <v>43</v>
      </c>
      <c r="O125" s="66"/>
      <c r="P125" s="190">
        <f>O125*H125</f>
        <v>0</v>
      </c>
      <c r="Q125" s="190">
        <v>2.3800000000000002E-3</v>
      </c>
      <c r="R125" s="190">
        <f>Q125*H125</f>
        <v>9.5200000000000007E-3</v>
      </c>
      <c r="S125" s="190">
        <v>0</v>
      </c>
      <c r="T125" s="191">
        <f>S125*H125</f>
        <v>0</v>
      </c>
      <c r="U125" s="36"/>
      <c r="V125" s="36"/>
      <c r="W125" s="36"/>
      <c r="X125" s="36"/>
      <c r="Y125" s="36"/>
      <c r="Z125" s="36"/>
      <c r="AA125" s="36"/>
      <c r="AB125" s="36"/>
      <c r="AC125" s="36"/>
      <c r="AD125" s="36"/>
      <c r="AE125" s="36"/>
      <c r="AR125" s="192" t="s">
        <v>254</v>
      </c>
      <c r="AT125" s="192" t="s">
        <v>442</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2759</v>
      </c>
    </row>
    <row r="126" spans="1:65" s="2" customFormat="1" ht="24.2" customHeight="1">
      <c r="A126" s="36"/>
      <c r="B126" s="37"/>
      <c r="C126" s="181" t="s">
        <v>373</v>
      </c>
      <c r="D126" s="181" t="s">
        <v>213</v>
      </c>
      <c r="E126" s="182" t="s">
        <v>2760</v>
      </c>
      <c r="F126" s="183" t="s">
        <v>2761</v>
      </c>
      <c r="G126" s="184" t="s">
        <v>216</v>
      </c>
      <c r="H126" s="185">
        <v>1</v>
      </c>
      <c r="I126" s="186"/>
      <c r="J126" s="187">
        <f>ROUND(I126*H126,2)</f>
        <v>0</v>
      </c>
      <c r="K126" s="183" t="s">
        <v>217</v>
      </c>
      <c r="L126" s="41"/>
      <c r="M126" s="188" t="s">
        <v>19</v>
      </c>
      <c r="N126" s="189" t="s">
        <v>43</v>
      </c>
      <c r="O126" s="66"/>
      <c r="P126" s="190">
        <f>O126*H126</f>
        <v>0</v>
      </c>
      <c r="Q126" s="190">
        <v>2.8500000000000001E-3</v>
      </c>
      <c r="R126" s="190">
        <f>Q126*H126</f>
        <v>2.8500000000000001E-3</v>
      </c>
      <c r="S126" s="190">
        <v>0</v>
      </c>
      <c r="T126" s="191">
        <f>S126*H126</f>
        <v>0</v>
      </c>
      <c r="U126" s="36"/>
      <c r="V126" s="36"/>
      <c r="W126" s="36"/>
      <c r="X126" s="36"/>
      <c r="Y126" s="36"/>
      <c r="Z126" s="36"/>
      <c r="AA126" s="36"/>
      <c r="AB126" s="36"/>
      <c r="AC126" s="36"/>
      <c r="AD126" s="36"/>
      <c r="AE126" s="36"/>
      <c r="AR126" s="192" t="s">
        <v>148</v>
      </c>
      <c r="AT126" s="192" t="s">
        <v>213</v>
      </c>
      <c r="AU126" s="192" t="s">
        <v>81</v>
      </c>
      <c r="AY126" s="19" t="s">
        <v>211</v>
      </c>
      <c r="BE126" s="193">
        <f>IF(N126="základní",J126,0)</f>
        <v>0</v>
      </c>
      <c r="BF126" s="193">
        <f>IF(N126="snížená",J126,0)</f>
        <v>0</v>
      </c>
      <c r="BG126" s="193">
        <f>IF(N126="zákl. přenesená",J126,0)</f>
        <v>0</v>
      </c>
      <c r="BH126" s="193">
        <f>IF(N126="sníž. přenesená",J126,0)</f>
        <v>0</v>
      </c>
      <c r="BI126" s="193">
        <f>IF(N126="nulová",J126,0)</f>
        <v>0</v>
      </c>
      <c r="BJ126" s="19" t="s">
        <v>79</v>
      </c>
      <c r="BK126" s="193">
        <f>ROUND(I126*H126,2)</f>
        <v>0</v>
      </c>
      <c r="BL126" s="19" t="s">
        <v>148</v>
      </c>
      <c r="BM126" s="192" t="s">
        <v>2762</v>
      </c>
    </row>
    <row r="127" spans="1:65" s="2" customFormat="1" ht="195">
      <c r="A127" s="36"/>
      <c r="B127" s="37"/>
      <c r="C127" s="38"/>
      <c r="D127" s="194" t="s">
        <v>219</v>
      </c>
      <c r="E127" s="38"/>
      <c r="F127" s="195" t="s">
        <v>713</v>
      </c>
      <c r="G127" s="38"/>
      <c r="H127" s="38"/>
      <c r="I127" s="196"/>
      <c r="J127" s="38"/>
      <c r="K127" s="38"/>
      <c r="L127" s="41"/>
      <c r="M127" s="197"/>
      <c r="N127" s="198"/>
      <c r="O127" s="66"/>
      <c r="P127" s="66"/>
      <c r="Q127" s="66"/>
      <c r="R127" s="66"/>
      <c r="S127" s="66"/>
      <c r="T127" s="67"/>
      <c r="U127" s="36"/>
      <c r="V127" s="36"/>
      <c r="W127" s="36"/>
      <c r="X127" s="36"/>
      <c r="Y127" s="36"/>
      <c r="Z127" s="36"/>
      <c r="AA127" s="36"/>
      <c r="AB127" s="36"/>
      <c r="AC127" s="36"/>
      <c r="AD127" s="36"/>
      <c r="AE127" s="36"/>
      <c r="AT127" s="19" t="s">
        <v>219</v>
      </c>
      <c r="AU127" s="19" t="s">
        <v>81</v>
      </c>
    </row>
    <row r="128" spans="1:65" s="2" customFormat="1" ht="14.45" customHeight="1">
      <c r="A128" s="36"/>
      <c r="B128" s="37"/>
      <c r="C128" s="242" t="s">
        <v>377</v>
      </c>
      <c r="D128" s="242" t="s">
        <v>442</v>
      </c>
      <c r="E128" s="243" t="s">
        <v>2763</v>
      </c>
      <c r="F128" s="244" t="s">
        <v>2764</v>
      </c>
      <c r="G128" s="245" t="s">
        <v>216</v>
      </c>
      <c r="H128" s="246">
        <v>1</v>
      </c>
      <c r="I128" s="247"/>
      <c r="J128" s="248">
        <f>ROUND(I128*H128,2)</f>
        <v>0</v>
      </c>
      <c r="K128" s="244" t="s">
        <v>19</v>
      </c>
      <c r="L128" s="249"/>
      <c r="M128" s="250" t="s">
        <v>19</v>
      </c>
      <c r="N128" s="251" t="s">
        <v>43</v>
      </c>
      <c r="O128" s="66"/>
      <c r="P128" s="190">
        <f>O128*H128</f>
        <v>0</v>
      </c>
      <c r="Q128" s="190">
        <v>3.5000000000000003E-2</v>
      </c>
      <c r="R128" s="190">
        <f>Q128*H128</f>
        <v>3.5000000000000003E-2</v>
      </c>
      <c r="S128" s="190">
        <v>0</v>
      </c>
      <c r="T128" s="191">
        <f>S128*H128</f>
        <v>0</v>
      </c>
      <c r="U128" s="36"/>
      <c r="V128" s="36"/>
      <c r="W128" s="36"/>
      <c r="X128" s="36"/>
      <c r="Y128" s="36"/>
      <c r="Z128" s="36"/>
      <c r="AA128" s="36"/>
      <c r="AB128" s="36"/>
      <c r="AC128" s="36"/>
      <c r="AD128" s="36"/>
      <c r="AE128" s="36"/>
      <c r="AR128" s="192" t="s">
        <v>254</v>
      </c>
      <c r="AT128" s="192" t="s">
        <v>442</v>
      </c>
      <c r="AU128" s="192" t="s">
        <v>81</v>
      </c>
      <c r="AY128" s="19" t="s">
        <v>211</v>
      </c>
      <c r="BE128" s="193">
        <f>IF(N128="základní",J128,0)</f>
        <v>0</v>
      </c>
      <c r="BF128" s="193">
        <f>IF(N128="snížená",J128,0)</f>
        <v>0</v>
      </c>
      <c r="BG128" s="193">
        <f>IF(N128="zákl. přenesená",J128,0)</f>
        <v>0</v>
      </c>
      <c r="BH128" s="193">
        <f>IF(N128="sníž. přenesená",J128,0)</f>
        <v>0</v>
      </c>
      <c r="BI128" s="193">
        <f>IF(N128="nulová",J128,0)</f>
        <v>0</v>
      </c>
      <c r="BJ128" s="19" t="s">
        <v>79</v>
      </c>
      <c r="BK128" s="193">
        <f>ROUND(I128*H128,2)</f>
        <v>0</v>
      </c>
      <c r="BL128" s="19" t="s">
        <v>148</v>
      </c>
      <c r="BM128" s="192" t="s">
        <v>2765</v>
      </c>
    </row>
    <row r="129" spans="1:65" s="2" customFormat="1" ht="14.45" customHeight="1">
      <c r="A129" s="36"/>
      <c r="B129" s="37"/>
      <c r="C129" s="181" t="s">
        <v>381</v>
      </c>
      <c r="D129" s="181" t="s">
        <v>213</v>
      </c>
      <c r="E129" s="182" t="s">
        <v>2766</v>
      </c>
      <c r="F129" s="183" t="s">
        <v>2767</v>
      </c>
      <c r="G129" s="184" t="s">
        <v>216</v>
      </c>
      <c r="H129" s="185">
        <v>1</v>
      </c>
      <c r="I129" s="186"/>
      <c r="J129" s="187">
        <f>ROUND(I129*H129,2)</f>
        <v>0</v>
      </c>
      <c r="K129" s="183" t="s">
        <v>217</v>
      </c>
      <c r="L129" s="41"/>
      <c r="M129" s="188" t="s">
        <v>19</v>
      </c>
      <c r="N129" s="189" t="s">
        <v>43</v>
      </c>
      <c r="O129" s="66"/>
      <c r="P129" s="190">
        <f>O129*H129</f>
        <v>0</v>
      </c>
      <c r="Q129" s="190">
        <v>2.8500000000000001E-3</v>
      </c>
      <c r="R129" s="190">
        <f>Q129*H129</f>
        <v>2.8500000000000001E-3</v>
      </c>
      <c r="S129" s="190">
        <v>0</v>
      </c>
      <c r="T129" s="191">
        <f>S129*H129</f>
        <v>0</v>
      </c>
      <c r="U129" s="36"/>
      <c r="V129" s="36"/>
      <c r="W129" s="36"/>
      <c r="X129" s="36"/>
      <c r="Y129" s="36"/>
      <c r="Z129" s="36"/>
      <c r="AA129" s="36"/>
      <c r="AB129" s="36"/>
      <c r="AC129" s="36"/>
      <c r="AD129" s="36"/>
      <c r="AE129" s="36"/>
      <c r="AR129" s="192" t="s">
        <v>148</v>
      </c>
      <c r="AT129" s="192" t="s">
        <v>213</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2768</v>
      </c>
    </row>
    <row r="130" spans="1:65" s="2" customFormat="1" ht="195">
      <c r="A130" s="36"/>
      <c r="B130" s="37"/>
      <c r="C130" s="38"/>
      <c r="D130" s="194" t="s">
        <v>219</v>
      </c>
      <c r="E130" s="38"/>
      <c r="F130" s="195" t="s">
        <v>713</v>
      </c>
      <c r="G130" s="38"/>
      <c r="H130" s="38"/>
      <c r="I130" s="196"/>
      <c r="J130" s="38"/>
      <c r="K130" s="38"/>
      <c r="L130" s="41"/>
      <c r="M130" s="197"/>
      <c r="N130" s="198"/>
      <c r="O130" s="66"/>
      <c r="P130" s="66"/>
      <c r="Q130" s="66"/>
      <c r="R130" s="66"/>
      <c r="S130" s="66"/>
      <c r="T130" s="67"/>
      <c r="U130" s="36"/>
      <c r="V130" s="36"/>
      <c r="W130" s="36"/>
      <c r="X130" s="36"/>
      <c r="Y130" s="36"/>
      <c r="Z130" s="36"/>
      <c r="AA130" s="36"/>
      <c r="AB130" s="36"/>
      <c r="AC130" s="36"/>
      <c r="AD130" s="36"/>
      <c r="AE130" s="36"/>
      <c r="AT130" s="19" t="s">
        <v>219</v>
      </c>
      <c r="AU130" s="19" t="s">
        <v>81</v>
      </c>
    </row>
    <row r="131" spans="1:65" s="2" customFormat="1" ht="14.45" customHeight="1">
      <c r="A131" s="36"/>
      <c r="B131" s="37"/>
      <c r="C131" s="242" t="s">
        <v>388</v>
      </c>
      <c r="D131" s="242" t="s">
        <v>442</v>
      </c>
      <c r="E131" s="243" t="s">
        <v>2769</v>
      </c>
      <c r="F131" s="244" t="s">
        <v>2770</v>
      </c>
      <c r="G131" s="245" t="s">
        <v>216</v>
      </c>
      <c r="H131" s="246">
        <v>1</v>
      </c>
      <c r="I131" s="247"/>
      <c r="J131" s="248">
        <f>ROUND(I131*H131,2)</f>
        <v>0</v>
      </c>
      <c r="K131" s="244" t="s">
        <v>19</v>
      </c>
      <c r="L131" s="249"/>
      <c r="M131" s="250" t="s">
        <v>19</v>
      </c>
      <c r="N131" s="251" t="s">
        <v>43</v>
      </c>
      <c r="O131" s="66"/>
      <c r="P131" s="190">
        <f>O131*H131</f>
        <v>0</v>
      </c>
      <c r="Q131" s="190">
        <v>4.2000000000000003E-2</v>
      </c>
      <c r="R131" s="190">
        <f>Q131*H131</f>
        <v>4.2000000000000003E-2</v>
      </c>
      <c r="S131" s="190">
        <v>0</v>
      </c>
      <c r="T131" s="191">
        <f>S131*H131</f>
        <v>0</v>
      </c>
      <c r="U131" s="36"/>
      <c r="V131" s="36"/>
      <c r="W131" s="36"/>
      <c r="X131" s="36"/>
      <c r="Y131" s="36"/>
      <c r="Z131" s="36"/>
      <c r="AA131" s="36"/>
      <c r="AB131" s="36"/>
      <c r="AC131" s="36"/>
      <c r="AD131" s="36"/>
      <c r="AE131" s="36"/>
      <c r="AR131" s="192" t="s">
        <v>254</v>
      </c>
      <c r="AT131" s="192" t="s">
        <v>442</v>
      </c>
      <c r="AU131" s="192" t="s">
        <v>81</v>
      </c>
      <c r="AY131" s="19" t="s">
        <v>211</v>
      </c>
      <c r="BE131" s="193">
        <f>IF(N131="základní",J131,0)</f>
        <v>0</v>
      </c>
      <c r="BF131" s="193">
        <f>IF(N131="snížená",J131,0)</f>
        <v>0</v>
      </c>
      <c r="BG131" s="193">
        <f>IF(N131="zákl. přenesená",J131,0)</f>
        <v>0</v>
      </c>
      <c r="BH131" s="193">
        <f>IF(N131="sníž. přenesená",J131,0)</f>
        <v>0</v>
      </c>
      <c r="BI131" s="193">
        <f>IF(N131="nulová",J131,0)</f>
        <v>0</v>
      </c>
      <c r="BJ131" s="19" t="s">
        <v>79</v>
      </c>
      <c r="BK131" s="193">
        <f>ROUND(I131*H131,2)</f>
        <v>0</v>
      </c>
      <c r="BL131" s="19" t="s">
        <v>148</v>
      </c>
      <c r="BM131" s="192" t="s">
        <v>2771</v>
      </c>
    </row>
    <row r="132" spans="1:65" s="2" customFormat="1" ht="24.2" customHeight="1">
      <c r="A132" s="36"/>
      <c r="B132" s="37"/>
      <c r="C132" s="181" t="s">
        <v>393</v>
      </c>
      <c r="D132" s="181" t="s">
        <v>213</v>
      </c>
      <c r="E132" s="182" t="s">
        <v>2772</v>
      </c>
      <c r="F132" s="183" t="s">
        <v>2773</v>
      </c>
      <c r="G132" s="184" t="s">
        <v>216</v>
      </c>
      <c r="H132" s="185">
        <v>2</v>
      </c>
      <c r="I132" s="186"/>
      <c r="J132" s="187">
        <f>ROUND(I132*H132,2)</f>
        <v>0</v>
      </c>
      <c r="K132" s="183" t="s">
        <v>217</v>
      </c>
      <c r="L132" s="41"/>
      <c r="M132" s="188" t="s">
        <v>19</v>
      </c>
      <c r="N132" s="189" t="s">
        <v>43</v>
      </c>
      <c r="O132" s="66"/>
      <c r="P132" s="190">
        <f>O132*H132</f>
        <v>0</v>
      </c>
      <c r="Q132" s="190">
        <v>3.0100000000000001E-3</v>
      </c>
      <c r="R132" s="190">
        <f>Q132*H132</f>
        <v>6.0200000000000002E-3</v>
      </c>
      <c r="S132" s="190">
        <v>0</v>
      </c>
      <c r="T132" s="191">
        <f>S132*H132</f>
        <v>0</v>
      </c>
      <c r="U132" s="36"/>
      <c r="V132" s="36"/>
      <c r="W132" s="36"/>
      <c r="X132" s="36"/>
      <c r="Y132" s="36"/>
      <c r="Z132" s="36"/>
      <c r="AA132" s="36"/>
      <c r="AB132" s="36"/>
      <c r="AC132" s="36"/>
      <c r="AD132" s="36"/>
      <c r="AE132" s="36"/>
      <c r="AR132" s="192" t="s">
        <v>148</v>
      </c>
      <c r="AT132" s="192" t="s">
        <v>213</v>
      </c>
      <c r="AU132" s="192" t="s">
        <v>81</v>
      </c>
      <c r="AY132" s="19" t="s">
        <v>211</v>
      </c>
      <c r="BE132" s="193">
        <f>IF(N132="základní",J132,0)</f>
        <v>0</v>
      </c>
      <c r="BF132" s="193">
        <f>IF(N132="snížená",J132,0)</f>
        <v>0</v>
      </c>
      <c r="BG132" s="193">
        <f>IF(N132="zákl. přenesená",J132,0)</f>
        <v>0</v>
      </c>
      <c r="BH132" s="193">
        <f>IF(N132="sníž. přenesená",J132,0)</f>
        <v>0</v>
      </c>
      <c r="BI132" s="193">
        <f>IF(N132="nulová",J132,0)</f>
        <v>0</v>
      </c>
      <c r="BJ132" s="19" t="s">
        <v>79</v>
      </c>
      <c r="BK132" s="193">
        <f>ROUND(I132*H132,2)</f>
        <v>0</v>
      </c>
      <c r="BL132" s="19" t="s">
        <v>148</v>
      </c>
      <c r="BM132" s="192" t="s">
        <v>2774</v>
      </c>
    </row>
    <row r="133" spans="1:65" s="2" customFormat="1" ht="195">
      <c r="A133" s="36"/>
      <c r="B133" s="37"/>
      <c r="C133" s="38"/>
      <c r="D133" s="194" t="s">
        <v>219</v>
      </c>
      <c r="E133" s="38"/>
      <c r="F133" s="195" t="s">
        <v>713</v>
      </c>
      <c r="G133" s="38"/>
      <c r="H133" s="38"/>
      <c r="I133" s="196"/>
      <c r="J133" s="38"/>
      <c r="K133" s="38"/>
      <c r="L133" s="41"/>
      <c r="M133" s="197"/>
      <c r="N133" s="198"/>
      <c r="O133" s="66"/>
      <c r="P133" s="66"/>
      <c r="Q133" s="66"/>
      <c r="R133" s="66"/>
      <c r="S133" s="66"/>
      <c r="T133" s="67"/>
      <c r="U133" s="36"/>
      <c r="V133" s="36"/>
      <c r="W133" s="36"/>
      <c r="X133" s="36"/>
      <c r="Y133" s="36"/>
      <c r="Z133" s="36"/>
      <c r="AA133" s="36"/>
      <c r="AB133" s="36"/>
      <c r="AC133" s="36"/>
      <c r="AD133" s="36"/>
      <c r="AE133" s="36"/>
      <c r="AT133" s="19" t="s">
        <v>219</v>
      </c>
      <c r="AU133" s="19" t="s">
        <v>81</v>
      </c>
    </row>
    <row r="134" spans="1:65" s="2" customFormat="1" ht="14.45" customHeight="1">
      <c r="A134" s="36"/>
      <c r="B134" s="37"/>
      <c r="C134" s="242" t="s">
        <v>397</v>
      </c>
      <c r="D134" s="242" t="s">
        <v>442</v>
      </c>
      <c r="E134" s="243" t="s">
        <v>757</v>
      </c>
      <c r="F134" s="244" t="s">
        <v>758</v>
      </c>
      <c r="G134" s="245" t="s">
        <v>216</v>
      </c>
      <c r="H134" s="246">
        <v>2</v>
      </c>
      <c r="I134" s="247"/>
      <c r="J134" s="248">
        <f>ROUND(I134*H134,2)</f>
        <v>0</v>
      </c>
      <c r="K134" s="244" t="s">
        <v>19</v>
      </c>
      <c r="L134" s="249"/>
      <c r="M134" s="250" t="s">
        <v>19</v>
      </c>
      <c r="N134" s="251" t="s">
        <v>43</v>
      </c>
      <c r="O134" s="66"/>
      <c r="P134" s="190">
        <f>O134*H134</f>
        <v>0</v>
      </c>
      <c r="Q134" s="190">
        <v>6.4000000000000001E-2</v>
      </c>
      <c r="R134" s="190">
        <f>Q134*H134</f>
        <v>0.128</v>
      </c>
      <c r="S134" s="190">
        <v>0</v>
      </c>
      <c r="T134" s="191">
        <f>S134*H134</f>
        <v>0</v>
      </c>
      <c r="U134" s="36"/>
      <c r="V134" s="36"/>
      <c r="W134" s="36"/>
      <c r="X134" s="36"/>
      <c r="Y134" s="36"/>
      <c r="Z134" s="36"/>
      <c r="AA134" s="36"/>
      <c r="AB134" s="36"/>
      <c r="AC134" s="36"/>
      <c r="AD134" s="36"/>
      <c r="AE134" s="36"/>
      <c r="AR134" s="192" t="s">
        <v>254</v>
      </c>
      <c r="AT134" s="192" t="s">
        <v>442</v>
      </c>
      <c r="AU134" s="192" t="s">
        <v>81</v>
      </c>
      <c r="AY134" s="19" t="s">
        <v>211</v>
      </c>
      <c r="BE134" s="193">
        <f>IF(N134="základní",J134,0)</f>
        <v>0</v>
      </c>
      <c r="BF134" s="193">
        <f>IF(N134="snížená",J134,0)</f>
        <v>0</v>
      </c>
      <c r="BG134" s="193">
        <f>IF(N134="zákl. přenesená",J134,0)</f>
        <v>0</v>
      </c>
      <c r="BH134" s="193">
        <f>IF(N134="sníž. přenesená",J134,0)</f>
        <v>0</v>
      </c>
      <c r="BI134" s="193">
        <f>IF(N134="nulová",J134,0)</f>
        <v>0</v>
      </c>
      <c r="BJ134" s="19" t="s">
        <v>79</v>
      </c>
      <c r="BK134" s="193">
        <f>ROUND(I134*H134,2)</f>
        <v>0</v>
      </c>
      <c r="BL134" s="19" t="s">
        <v>148</v>
      </c>
      <c r="BM134" s="192" t="s">
        <v>2775</v>
      </c>
    </row>
    <row r="135" spans="1:65" s="2" customFormat="1" ht="14.45" customHeight="1">
      <c r="A135" s="36"/>
      <c r="B135" s="37"/>
      <c r="C135" s="242" t="s">
        <v>401</v>
      </c>
      <c r="D135" s="242" t="s">
        <v>442</v>
      </c>
      <c r="E135" s="243" t="s">
        <v>2776</v>
      </c>
      <c r="F135" s="244" t="s">
        <v>2777</v>
      </c>
      <c r="G135" s="245" t="s">
        <v>216</v>
      </c>
      <c r="H135" s="246">
        <v>2</v>
      </c>
      <c r="I135" s="247"/>
      <c r="J135" s="248">
        <f>ROUND(I135*H135,2)</f>
        <v>0</v>
      </c>
      <c r="K135" s="244" t="s">
        <v>19</v>
      </c>
      <c r="L135" s="249"/>
      <c r="M135" s="250" t="s">
        <v>19</v>
      </c>
      <c r="N135" s="251" t="s">
        <v>43</v>
      </c>
      <c r="O135" s="66"/>
      <c r="P135" s="190">
        <f>O135*H135</f>
        <v>0</v>
      </c>
      <c r="Q135" s="190">
        <v>3.0899999999999999E-3</v>
      </c>
      <c r="R135" s="190">
        <f>Q135*H135</f>
        <v>6.1799999999999997E-3</v>
      </c>
      <c r="S135" s="190">
        <v>0</v>
      </c>
      <c r="T135" s="191">
        <f>S135*H135</f>
        <v>0</v>
      </c>
      <c r="U135" s="36"/>
      <c r="V135" s="36"/>
      <c r="W135" s="36"/>
      <c r="X135" s="36"/>
      <c r="Y135" s="36"/>
      <c r="Z135" s="36"/>
      <c r="AA135" s="36"/>
      <c r="AB135" s="36"/>
      <c r="AC135" s="36"/>
      <c r="AD135" s="36"/>
      <c r="AE135" s="36"/>
      <c r="AR135" s="192" t="s">
        <v>254</v>
      </c>
      <c r="AT135" s="192" t="s">
        <v>442</v>
      </c>
      <c r="AU135" s="192" t="s">
        <v>81</v>
      </c>
      <c r="AY135" s="19" t="s">
        <v>211</v>
      </c>
      <c r="BE135" s="193">
        <f>IF(N135="základní",J135,0)</f>
        <v>0</v>
      </c>
      <c r="BF135" s="193">
        <f>IF(N135="snížená",J135,0)</f>
        <v>0</v>
      </c>
      <c r="BG135" s="193">
        <f>IF(N135="zákl. přenesená",J135,0)</f>
        <v>0</v>
      </c>
      <c r="BH135" s="193">
        <f>IF(N135="sníž. přenesená",J135,0)</f>
        <v>0</v>
      </c>
      <c r="BI135" s="193">
        <f>IF(N135="nulová",J135,0)</f>
        <v>0</v>
      </c>
      <c r="BJ135" s="19" t="s">
        <v>79</v>
      </c>
      <c r="BK135" s="193">
        <f>ROUND(I135*H135,2)</f>
        <v>0</v>
      </c>
      <c r="BL135" s="19" t="s">
        <v>148</v>
      </c>
      <c r="BM135" s="192" t="s">
        <v>2778</v>
      </c>
    </row>
    <row r="136" spans="1:65" s="2" customFormat="1" ht="24.2" customHeight="1">
      <c r="A136" s="36"/>
      <c r="B136" s="37"/>
      <c r="C136" s="181" t="s">
        <v>407</v>
      </c>
      <c r="D136" s="181" t="s">
        <v>213</v>
      </c>
      <c r="E136" s="182" t="s">
        <v>2779</v>
      </c>
      <c r="F136" s="183" t="s">
        <v>2780</v>
      </c>
      <c r="G136" s="184" t="s">
        <v>216</v>
      </c>
      <c r="H136" s="185">
        <v>1</v>
      </c>
      <c r="I136" s="186"/>
      <c r="J136" s="187">
        <f>ROUND(I136*H136,2)</f>
        <v>0</v>
      </c>
      <c r="K136" s="183" t="s">
        <v>217</v>
      </c>
      <c r="L136" s="41"/>
      <c r="M136" s="188" t="s">
        <v>19</v>
      </c>
      <c r="N136" s="189" t="s">
        <v>43</v>
      </c>
      <c r="O136" s="66"/>
      <c r="P136" s="190">
        <f>O136*H136</f>
        <v>0</v>
      </c>
      <c r="Q136" s="190">
        <v>2.8700000000000002E-3</v>
      </c>
      <c r="R136" s="190">
        <f>Q136*H136</f>
        <v>2.8700000000000002E-3</v>
      </c>
      <c r="S136" s="190">
        <v>0</v>
      </c>
      <c r="T136" s="191">
        <f>S136*H136</f>
        <v>0</v>
      </c>
      <c r="U136" s="36"/>
      <c r="V136" s="36"/>
      <c r="W136" s="36"/>
      <c r="X136" s="36"/>
      <c r="Y136" s="36"/>
      <c r="Z136" s="36"/>
      <c r="AA136" s="36"/>
      <c r="AB136" s="36"/>
      <c r="AC136" s="36"/>
      <c r="AD136" s="36"/>
      <c r="AE136" s="36"/>
      <c r="AR136" s="192" t="s">
        <v>148</v>
      </c>
      <c r="AT136" s="192" t="s">
        <v>213</v>
      </c>
      <c r="AU136" s="192" t="s">
        <v>81</v>
      </c>
      <c r="AY136" s="19" t="s">
        <v>211</v>
      </c>
      <c r="BE136" s="193">
        <f>IF(N136="základní",J136,0)</f>
        <v>0</v>
      </c>
      <c r="BF136" s="193">
        <f>IF(N136="snížená",J136,0)</f>
        <v>0</v>
      </c>
      <c r="BG136" s="193">
        <f>IF(N136="zákl. přenesená",J136,0)</f>
        <v>0</v>
      </c>
      <c r="BH136" s="193">
        <f>IF(N136="sníž. přenesená",J136,0)</f>
        <v>0</v>
      </c>
      <c r="BI136" s="193">
        <f>IF(N136="nulová",J136,0)</f>
        <v>0</v>
      </c>
      <c r="BJ136" s="19" t="s">
        <v>79</v>
      </c>
      <c r="BK136" s="193">
        <f>ROUND(I136*H136,2)</f>
        <v>0</v>
      </c>
      <c r="BL136" s="19" t="s">
        <v>148</v>
      </c>
      <c r="BM136" s="192" t="s">
        <v>2781</v>
      </c>
    </row>
    <row r="137" spans="1:65" s="2" customFormat="1" ht="195">
      <c r="A137" s="36"/>
      <c r="B137" s="37"/>
      <c r="C137" s="38"/>
      <c r="D137" s="194" t="s">
        <v>219</v>
      </c>
      <c r="E137" s="38"/>
      <c r="F137" s="195" t="s">
        <v>713</v>
      </c>
      <c r="G137" s="38"/>
      <c r="H137" s="38"/>
      <c r="I137" s="196"/>
      <c r="J137" s="38"/>
      <c r="K137" s="38"/>
      <c r="L137" s="41"/>
      <c r="M137" s="197"/>
      <c r="N137" s="198"/>
      <c r="O137" s="66"/>
      <c r="P137" s="66"/>
      <c r="Q137" s="66"/>
      <c r="R137" s="66"/>
      <c r="S137" s="66"/>
      <c r="T137" s="67"/>
      <c r="U137" s="36"/>
      <c r="V137" s="36"/>
      <c r="W137" s="36"/>
      <c r="X137" s="36"/>
      <c r="Y137" s="36"/>
      <c r="Z137" s="36"/>
      <c r="AA137" s="36"/>
      <c r="AB137" s="36"/>
      <c r="AC137" s="36"/>
      <c r="AD137" s="36"/>
      <c r="AE137" s="36"/>
      <c r="AT137" s="19" t="s">
        <v>219</v>
      </c>
      <c r="AU137" s="19" t="s">
        <v>81</v>
      </c>
    </row>
    <row r="138" spans="1:65" s="2" customFormat="1" ht="14.45" customHeight="1">
      <c r="A138" s="36"/>
      <c r="B138" s="37"/>
      <c r="C138" s="242" t="s">
        <v>411</v>
      </c>
      <c r="D138" s="242" t="s">
        <v>442</v>
      </c>
      <c r="E138" s="243" t="s">
        <v>2782</v>
      </c>
      <c r="F138" s="244" t="s">
        <v>2783</v>
      </c>
      <c r="G138" s="245" t="s">
        <v>216</v>
      </c>
      <c r="H138" s="246">
        <v>1</v>
      </c>
      <c r="I138" s="247"/>
      <c r="J138" s="248">
        <f>ROUND(I138*H138,2)</f>
        <v>0</v>
      </c>
      <c r="K138" s="244" t="s">
        <v>19</v>
      </c>
      <c r="L138" s="249"/>
      <c r="M138" s="250" t="s">
        <v>19</v>
      </c>
      <c r="N138" s="251" t="s">
        <v>43</v>
      </c>
      <c r="O138" s="66"/>
      <c r="P138" s="190">
        <f>O138*H138</f>
        <v>0</v>
      </c>
      <c r="Q138" s="190">
        <v>4.9000000000000002E-2</v>
      </c>
      <c r="R138" s="190">
        <f>Q138*H138</f>
        <v>4.9000000000000002E-2</v>
      </c>
      <c r="S138" s="190">
        <v>0</v>
      </c>
      <c r="T138" s="191">
        <f>S138*H138</f>
        <v>0</v>
      </c>
      <c r="U138" s="36"/>
      <c r="V138" s="36"/>
      <c r="W138" s="36"/>
      <c r="X138" s="36"/>
      <c r="Y138" s="36"/>
      <c r="Z138" s="36"/>
      <c r="AA138" s="36"/>
      <c r="AB138" s="36"/>
      <c r="AC138" s="36"/>
      <c r="AD138" s="36"/>
      <c r="AE138" s="36"/>
      <c r="AR138" s="192" t="s">
        <v>254</v>
      </c>
      <c r="AT138" s="192" t="s">
        <v>442</v>
      </c>
      <c r="AU138" s="192" t="s">
        <v>81</v>
      </c>
      <c r="AY138" s="19" t="s">
        <v>211</v>
      </c>
      <c r="BE138" s="193">
        <f>IF(N138="základní",J138,0)</f>
        <v>0</v>
      </c>
      <c r="BF138" s="193">
        <f>IF(N138="snížená",J138,0)</f>
        <v>0</v>
      </c>
      <c r="BG138" s="193">
        <f>IF(N138="zákl. přenesená",J138,0)</f>
        <v>0</v>
      </c>
      <c r="BH138" s="193">
        <f>IF(N138="sníž. přenesená",J138,0)</f>
        <v>0</v>
      </c>
      <c r="BI138" s="193">
        <f>IF(N138="nulová",J138,0)</f>
        <v>0</v>
      </c>
      <c r="BJ138" s="19" t="s">
        <v>79</v>
      </c>
      <c r="BK138" s="193">
        <f>ROUND(I138*H138,2)</f>
        <v>0</v>
      </c>
      <c r="BL138" s="19" t="s">
        <v>148</v>
      </c>
      <c r="BM138" s="192" t="s">
        <v>2784</v>
      </c>
    </row>
    <row r="139" spans="1:65" s="2" customFormat="1" ht="14.45" customHeight="1">
      <c r="A139" s="36"/>
      <c r="B139" s="37"/>
      <c r="C139" s="181" t="s">
        <v>418</v>
      </c>
      <c r="D139" s="181" t="s">
        <v>213</v>
      </c>
      <c r="E139" s="182" t="s">
        <v>2785</v>
      </c>
      <c r="F139" s="183" t="s">
        <v>2786</v>
      </c>
      <c r="G139" s="184" t="s">
        <v>216</v>
      </c>
      <c r="H139" s="185">
        <v>1</v>
      </c>
      <c r="I139" s="186"/>
      <c r="J139" s="187">
        <f>ROUND(I139*H139,2)</f>
        <v>0</v>
      </c>
      <c r="K139" s="183" t="s">
        <v>217</v>
      </c>
      <c r="L139" s="41"/>
      <c r="M139" s="188" t="s">
        <v>19</v>
      </c>
      <c r="N139" s="189" t="s">
        <v>43</v>
      </c>
      <c r="O139" s="66"/>
      <c r="P139" s="190">
        <f>O139*H139</f>
        <v>0</v>
      </c>
      <c r="Q139" s="190">
        <v>2.8700000000000002E-3</v>
      </c>
      <c r="R139" s="190">
        <f>Q139*H139</f>
        <v>2.8700000000000002E-3</v>
      </c>
      <c r="S139" s="190">
        <v>0</v>
      </c>
      <c r="T139" s="191">
        <f>S139*H139</f>
        <v>0</v>
      </c>
      <c r="U139" s="36"/>
      <c r="V139" s="36"/>
      <c r="W139" s="36"/>
      <c r="X139" s="36"/>
      <c r="Y139" s="36"/>
      <c r="Z139" s="36"/>
      <c r="AA139" s="36"/>
      <c r="AB139" s="36"/>
      <c r="AC139" s="36"/>
      <c r="AD139" s="36"/>
      <c r="AE139" s="36"/>
      <c r="AR139" s="192" t="s">
        <v>148</v>
      </c>
      <c r="AT139" s="192" t="s">
        <v>213</v>
      </c>
      <c r="AU139" s="192" t="s">
        <v>81</v>
      </c>
      <c r="AY139" s="19" t="s">
        <v>211</v>
      </c>
      <c r="BE139" s="193">
        <f>IF(N139="základní",J139,0)</f>
        <v>0</v>
      </c>
      <c r="BF139" s="193">
        <f>IF(N139="snížená",J139,0)</f>
        <v>0</v>
      </c>
      <c r="BG139" s="193">
        <f>IF(N139="zákl. přenesená",J139,0)</f>
        <v>0</v>
      </c>
      <c r="BH139" s="193">
        <f>IF(N139="sníž. přenesená",J139,0)</f>
        <v>0</v>
      </c>
      <c r="BI139" s="193">
        <f>IF(N139="nulová",J139,0)</f>
        <v>0</v>
      </c>
      <c r="BJ139" s="19" t="s">
        <v>79</v>
      </c>
      <c r="BK139" s="193">
        <f>ROUND(I139*H139,2)</f>
        <v>0</v>
      </c>
      <c r="BL139" s="19" t="s">
        <v>148</v>
      </c>
      <c r="BM139" s="192" t="s">
        <v>2787</v>
      </c>
    </row>
    <row r="140" spans="1:65" s="2" customFormat="1" ht="195">
      <c r="A140" s="36"/>
      <c r="B140" s="37"/>
      <c r="C140" s="38"/>
      <c r="D140" s="194" t="s">
        <v>219</v>
      </c>
      <c r="E140" s="38"/>
      <c r="F140" s="195" t="s">
        <v>713</v>
      </c>
      <c r="G140" s="38"/>
      <c r="H140" s="38"/>
      <c r="I140" s="196"/>
      <c r="J140" s="38"/>
      <c r="K140" s="38"/>
      <c r="L140" s="41"/>
      <c r="M140" s="197"/>
      <c r="N140" s="198"/>
      <c r="O140" s="66"/>
      <c r="P140" s="66"/>
      <c r="Q140" s="66"/>
      <c r="R140" s="66"/>
      <c r="S140" s="66"/>
      <c r="T140" s="67"/>
      <c r="U140" s="36"/>
      <c r="V140" s="36"/>
      <c r="W140" s="36"/>
      <c r="X140" s="36"/>
      <c r="Y140" s="36"/>
      <c r="Z140" s="36"/>
      <c r="AA140" s="36"/>
      <c r="AB140" s="36"/>
      <c r="AC140" s="36"/>
      <c r="AD140" s="36"/>
      <c r="AE140" s="36"/>
      <c r="AT140" s="19" t="s">
        <v>219</v>
      </c>
      <c r="AU140" s="19" t="s">
        <v>81</v>
      </c>
    </row>
    <row r="141" spans="1:65" s="2" customFormat="1" ht="14.45" customHeight="1">
      <c r="A141" s="36"/>
      <c r="B141" s="37"/>
      <c r="C141" s="242" t="s">
        <v>427</v>
      </c>
      <c r="D141" s="242" t="s">
        <v>442</v>
      </c>
      <c r="E141" s="243" t="s">
        <v>2788</v>
      </c>
      <c r="F141" s="244" t="s">
        <v>2789</v>
      </c>
      <c r="G141" s="245" t="s">
        <v>216</v>
      </c>
      <c r="H141" s="246">
        <v>1</v>
      </c>
      <c r="I141" s="247"/>
      <c r="J141" s="248">
        <f>ROUND(I141*H141,2)</f>
        <v>0</v>
      </c>
      <c r="K141" s="244" t="s">
        <v>19</v>
      </c>
      <c r="L141" s="249"/>
      <c r="M141" s="250" t="s">
        <v>19</v>
      </c>
      <c r="N141" s="251" t="s">
        <v>43</v>
      </c>
      <c r="O141" s="66"/>
      <c r="P141" s="190">
        <f>O141*H141</f>
        <v>0</v>
      </c>
      <c r="Q141" s="190">
        <v>8.2000000000000003E-2</v>
      </c>
      <c r="R141" s="190">
        <f>Q141*H141</f>
        <v>8.2000000000000003E-2</v>
      </c>
      <c r="S141" s="190">
        <v>0</v>
      </c>
      <c r="T141" s="191">
        <f>S141*H141</f>
        <v>0</v>
      </c>
      <c r="U141" s="36"/>
      <c r="V141" s="36"/>
      <c r="W141" s="36"/>
      <c r="X141" s="36"/>
      <c r="Y141" s="36"/>
      <c r="Z141" s="36"/>
      <c r="AA141" s="36"/>
      <c r="AB141" s="36"/>
      <c r="AC141" s="36"/>
      <c r="AD141" s="36"/>
      <c r="AE141" s="36"/>
      <c r="AR141" s="192" t="s">
        <v>254</v>
      </c>
      <c r="AT141" s="192" t="s">
        <v>442</v>
      </c>
      <c r="AU141" s="192" t="s">
        <v>81</v>
      </c>
      <c r="AY141" s="19" t="s">
        <v>211</v>
      </c>
      <c r="BE141" s="193">
        <f>IF(N141="základní",J141,0)</f>
        <v>0</v>
      </c>
      <c r="BF141" s="193">
        <f>IF(N141="snížená",J141,0)</f>
        <v>0</v>
      </c>
      <c r="BG141" s="193">
        <f>IF(N141="zákl. přenesená",J141,0)</f>
        <v>0</v>
      </c>
      <c r="BH141" s="193">
        <f>IF(N141="sníž. přenesená",J141,0)</f>
        <v>0</v>
      </c>
      <c r="BI141" s="193">
        <f>IF(N141="nulová",J141,0)</f>
        <v>0</v>
      </c>
      <c r="BJ141" s="19" t="s">
        <v>79</v>
      </c>
      <c r="BK141" s="193">
        <f>ROUND(I141*H141,2)</f>
        <v>0</v>
      </c>
      <c r="BL141" s="19" t="s">
        <v>148</v>
      </c>
      <c r="BM141" s="192" t="s">
        <v>2790</v>
      </c>
    </row>
    <row r="142" spans="1:65" s="2" customFormat="1" ht="14.45" customHeight="1">
      <c r="A142" s="36"/>
      <c r="B142" s="37"/>
      <c r="C142" s="181" t="s">
        <v>434</v>
      </c>
      <c r="D142" s="181" t="s">
        <v>213</v>
      </c>
      <c r="E142" s="182" t="s">
        <v>2791</v>
      </c>
      <c r="F142" s="183" t="s">
        <v>2792</v>
      </c>
      <c r="G142" s="184" t="s">
        <v>2247</v>
      </c>
      <c r="H142" s="185">
        <v>2</v>
      </c>
      <c r="I142" s="186"/>
      <c r="J142" s="187">
        <f>ROUND(I142*H142,2)</f>
        <v>0</v>
      </c>
      <c r="K142" s="183" t="s">
        <v>19</v>
      </c>
      <c r="L142" s="41"/>
      <c r="M142" s="188" t="s">
        <v>19</v>
      </c>
      <c r="N142" s="189" t="s">
        <v>43</v>
      </c>
      <c r="O142" s="66"/>
      <c r="P142" s="190">
        <f>O142*H142</f>
        <v>0</v>
      </c>
      <c r="Q142" s="190">
        <v>0</v>
      </c>
      <c r="R142" s="190">
        <f>Q142*H142</f>
        <v>0</v>
      </c>
      <c r="S142" s="190">
        <v>0</v>
      </c>
      <c r="T142" s="191">
        <f>S142*H142</f>
        <v>0</v>
      </c>
      <c r="U142" s="36"/>
      <c r="V142" s="36"/>
      <c r="W142" s="36"/>
      <c r="X142" s="36"/>
      <c r="Y142" s="36"/>
      <c r="Z142" s="36"/>
      <c r="AA142" s="36"/>
      <c r="AB142" s="36"/>
      <c r="AC142" s="36"/>
      <c r="AD142" s="36"/>
      <c r="AE142" s="36"/>
      <c r="AR142" s="192" t="s">
        <v>79</v>
      </c>
      <c r="AT142" s="192" t="s">
        <v>213</v>
      </c>
      <c r="AU142" s="192" t="s">
        <v>81</v>
      </c>
      <c r="AY142" s="19" t="s">
        <v>211</v>
      </c>
      <c r="BE142" s="193">
        <f>IF(N142="základní",J142,0)</f>
        <v>0</v>
      </c>
      <c r="BF142" s="193">
        <f>IF(N142="snížená",J142,0)</f>
        <v>0</v>
      </c>
      <c r="BG142" s="193">
        <f>IF(N142="zákl. přenesená",J142,0)</f>
        <v>0</v>
      </c>
      <c r="BH142" s="193">
        <f>IF(N142="sníž. přenesená",J142,0)</f>
        <v>0</v>
      </c>
      <c r="BI142" s="193">
        <f>IF(N142="nulová",J142,0)</f>
        <v>0</v>
      </c>
      <c r="BJ142" s="19" t="s">
        <v>79</v>
      </c>
      <c r="BK142" s="193">
        <f>ROUND(I142*H142,2)</f>
        <v>0</v>
      </c>
      <c r="BL142" s="19" t="s">
        <v>79</v>
      </c>
      <c r="BM142" s="192" t="s">
        <v>2793</v>
      </c>
    </row>
    <row r="143" spans="1:65" s="2" customFormat="1" ht="87.75">
      <c r="A143" s="36"/>
      <c r="B143" s="37"/>
      <c r="C143" s="38"/>
      <c r="D143" s="194" t="s">
        <v>219</v>
      </c>
      <c r="E143" s="38"/>
      <c r="F143" s="195" t="s">
        <v>2794</v>
      </c>
      <c r="G143" s="38"/>
      <c r="H143" s="38"/>
      <c r="I143" s="196"/>
      <c r="J143" s="38"/>
      <c r="K143" s="38"/>
      <c r="L143" s="41"/>
      <c r="M143" s="197"/>
      <c r="N143" s="198"/>
      <c r="O143" s="66"/>
      <c r="P143" s="66"/>
      <c r="Q143" s="66"/>
      <c r="R143" s="66"/>
      <c r="S143" s="66"/>
      <c r="T143" s="67"/>
      <c r="U143" s="36"/>
      <c r="V143" s="36"/>
      <c r="W143" s="36"/>
      <c r="X143" s="36"/>
      <c r="Y143" s="36"/>
      <c r="Z143" s="36"/>
      <c r="AA143" s="36"/>
      <c r="AB143" s="36"/>
      <c r="AC143" s="36"/>
      <c r="AD143" s="36"/>
      <c r="AE143" s="36"/>
      <c r="AT143" s="19" t="s">
        <v>219</v>
      </c>
      <c r="AU143" s="19" t="s">
        <v>81</v>
      </c>
    </row>
    <row r="144" spans="1:65" s="2" customFormat="1" ht="14.45" customHeight="1">
      <c r="A144" s="36"/>
      <c r="B144" s="37"/>
      <c r="C144" s="181" t="s">
        <v>441</v>
      </c>
      <c r="D144" s="181" t="s">
        <v>213</v>
      </c>
      <c r="E144" s="182" t="s">
        <v>2795</v>
      </c>
      <c r="F144" s="183" t="s">
        <v>2796</v>
      </c>
      <c r="G144" s="184" t="s">
        <v>147</v>
      </c>
      <c r="H144" s="185">
        <v>20</v>
      </c>
      <c r="I144" s="186"/>
      <c r="J144" s="187">
        <f>ROUND(I144*H144,2)</f>
        <v>0</v>
      </c>
      <c r="K144" s="183" t="s">
        <v>19</v>
      </c>
      <c r="L144" s="41"/>
      <c r="M144" s="188" t="s">
        <v>19</v>
      </c>
      <c r="N144" s="189" t="s">
        <v>43</v>
      </c>
      <c r="O144" s="66"/>
      <c r="P144" s="190">
        <f>O144*H144</f>
        <v>0</v>
      </c>
      <c r="Q144" s="190">
        <v>0</v>
      </c>
      <c r="R144" s="190">
        <f>Q144*H144</f>
        <v>0</v>
      </c>
      <c r="S144" s="190">
        <v>0</v>
      </c>
      <c r="T144" s="191">
        <f>S144*H144</f>
        <v>0</v>
      </c>
      <c r="U144" s="36"/>
      <c r="V144" s="36"/>
      <c r="W144" s="36"/>
      <c r="X144" s="36"/>
      <c r="Y144" s="36"/>
      <c r="Z144" s="36"/>
      <c r="AA144" s="36"/>
      <c r="AB144" s="36"/>
      <c r="AC144" s="36"/>
      <c r="AD144" s="36"/>
      <c r="AE144" s="36"/>
      <c r="AR144" s="192" t="s">
        <v>79</v>
      </c>
      <c r="AT144" s="192" t="s">
        <v>213</v>
      </c>
      <c r="AU144" s="192" t="s">
        <v>81</v>
      </c>
      <c r="AY144" s="19" t="s">
        <v>211</v>
      </c>
      <c r="BE144" s="193">
        <f>IF(N144="základní",J144,0)</f>
        <v>0</v>
      </c>
      <c r="BF144" s="193">
        <f>IF(N144="snížená",J144,0)</f>
        <v>0</v>
      </c>
      <c r="BG144" s="193">
        <f>IF(N144="zákl. přenesená",J144,0)</f>
        <v>0</v>
      </c>
      <c r="BH144" s="193">
        <f>IF(N144="sníž. přenesená",J144,0)</f>
        <v>0</v>
      </c>
      <c r="BI144" s="193">
        <f>IF(N144="nulová",J144,0)</f>
        <v>0</v>
      </c>
      <c r="BJ144" s="19" t="s">
        <v>79</v>
      </c>
      <c r="BK144" s="193">
        <f>ROUND(I144*H144,2)</f>
        <v>0</v>
      </c>
      <c r="BL144" s="19" t="s">
        <v>79</v>
      </c>
      <c r="BM144" s="192" t="s">
        <v>2797</v>
      </c>
    </row>
    <row r="145" spans="1:65" s="2" customFormat="1" ht="87.75">
      <c r="A145" s="36"/>
      <c r="B145" s="37"/>
      <c r="C145" s="38"/>
      <c r="D145" s="194" t="s">
        <v>219</v>
      </c>
      <c r="E145" s="38"/>
      <c r="F145" s="195" t="s">
        <v>2794</v>
      </c>
      <c r="G145" s="38"/>
      <c r="H145" s="38"/>
      <c r="I145" s="196"/>
      <c r="J145" s="38"/>
      <c r="K145" s="38"/>
      <c r="L145" s="41"/>
      <c r="M145" s="197"/>
      <c r="N145" s="198"/>
      <c r="O145" s="66"/>
      <c r="P145" s="66"/>
      <c r="Q145" s="66"/>
      <c r="R145" s="66"/>
      <c r="S145" s="66"/>
      <c r="T145" s="67"/>
      <c r="U145" s="36"/>
      <c r="V145" s="36"/>
      <c r="W145" s="36"/>
      <c r="X145" s="36"/>
      <c r="Y145" s="36"/>
      <c r="Z145" s="36"/>
      <c r="AA145" s="36"/>
      <c r="AB145" s="36"/>
      <c r="AC145" s="36"/>
      <c r="AD145" s="36"/>
      <c r="AE145" s="36"/>
      <c r="AT145" s="19" t="s">
        <v>219</v>
      </c>
      <c r="AU145" s="19" t="s">
        <v>81</v>
      </c>
    </row>
    <row r="146" spans="1:65" s="12" customFormat="1" ht="22.9" customHeight="1">
      <c r="B146" s="165"/>
      <c r="C146" s="166"/>
      <c r="D146" s="167" t="s">
        <v>71</v>
      </c>
      <c r="E146" s="179" t="s">
        <v>900</v>
      </c>
      <c r="F146" s="179" t="s">
        <v>901</v>
      </c>
      <c r="G146" s="166"/>
      <c r="H146" s="166"/>
      <c r="I146" s="169"/>
      <c r="J146" s="180">
        <f>BK146</f>
        <v>0</v>
      </c>
      <c r="K146" s="166"/>
      <c r="L146" s="171"/>
      <c r="M146" s="172"/>
      <c r="N146" s="173"/>
      <c r="O146" s="173"/>
      <c r="P146" s="174">
        <f>SUM(P147:P148)</f>
        <v>0</v>
      </c>
      <c r="Q146" s="173"/>
      <c r="R146" s="174">
        <f>SUM(R147:R148)</f>
        <v>0</v>
      </c>
      <c r="S146" s="173"/>
      <c r="T146" s="175">
        <f>SUM(T147:T148)</f>
        <v>0</v>
      </c>
      <c r="AR146" s="176" t="s">
        <v>79</v>
      </c>
      <c r="AT146" s="177" t="s">
        <v>71</v>
      </c>
      <c r="AU146" s="177" t="s">
        <v>79</v>
      </c>
      <c r="AY146" s="176" t="s">
        <v>211</v>
      </c>
      <c r="BK146" s="178">
        <f>SUM(BK147:BK148)</f>
        <v>0</v>
      </c>
    </row>
    <row r="147" spans="1:65" s="2" customFormat="1" ht="24.2" customHeight="1">
      <c r="A147" s="36"/>
      <c r="B147" s="37"/>
      <c r="C147" s="181" t="s">
        <v>448</v>
      </c>
      <c r="D147" s="181" t="s">
        <v>213</v>
      </c>
      <c r="E147" s="182" t="s">
        <v>2694</v>
      </c>
      <c r="F147" s="183" t="s">
        <v>2695</v>
      </c>
      <c r="G147" s="184" t="s">
        <v>430</v>
      </c>
      <c r="H147" s="185">
        <v>1.3149999999999999</v>
      </c>
      <c r="I147" s="186"/>
      <c r="J147" s="187">
        <f>ROUND(I147*H147,2)</f>
        <v>0</v>
      </c>
      <c r="K147" s="183" t="s">
        <v>217</v>
      </c>
      <c r="L147" s="41"/>
      <c r="M147" s="188" t="s">
        <v>19</v>
      </c>
      <c r="N147" s="189" t="s">
        <v>43</v>
      </c>
      <c r="O147" s="66"/>
      <c r="P147" s="190">
        <f>O147*H147</f>
        <v>0</v>
      </c>
      <c r="Q147" s="190">
        <v>0</v>
      </c>
      <c r="R147" s="190">
        <f>Q147*H147</f>
        <v>0</v>
      </c>
      <c r="S147" s="190">
        <v>0</v>
      </c>
      <c r="T147" s="191">
        <f>S147*H147</f>
        <v>0</v>
      </c>
      <c r="U147" s="36"/>
      <c r="V147" s="36"/>
      <c r="W147" s="36"/>
      <c r="X147" s="36"/>
      <c r="Y147" s="36"/>
      <c r="Z147" s="36"/>
      <c r="AA147" s="36"/>
      <c r="AB147" s="36"/>
      <c r="AC147" s="36"/>
      <c r="AD147" s="36"/>
      <c r="AE147" s="36"/>
      <c r="AR147" s="192" t="s">
        <v>148</v>
      </c>
      <c r="AT147" s="192" t="s">
        <v>213</v>
      </c>
      <c r="AU147" s="192" t="s">
        <v>81</v>
      </c>
      <c r="AY147" s="19" t="s">
        <v>211</v>
      </c>
      <c r="BE147" s="193">
        <f>IF(N147="základní",J147,0)</f>
        <v>0</v>
      </c>
      <c r="BF147" s="193">
        <f>IF(N147="snížená",J147,0)</f>
        <v>0</v>
      </c>
      <c r="BG147" s="193">
        <f>IF(N147="zákl. přenesená",J147,0)</f>
        <v>0</v>
      </c>
      <c r="BH147" s="193">
        <f>IF(N147="sníž. přenesená",J147,0)</f>
        <v>0</v>
      </c>
      <c r="BI147" s="193">
        <f>IF(N147="nulová",J147,0)</f>
        <v>0</v>
      </c>
      <c r="BJ147" s="19" t="s">
        <v>79</v>
      </c>
      <c r="BK147" s="193">
        <f>ROUND(I147*H147,2)</f>
        <v>0</v>
      </c>
      <c r="BL147" s="19" t="s">
        <v>148</v>
      </c>
      <c r="BM147" s="192" t="s">
        <v>2798</v>
      </c>
    </row>
    <row r="148" spans="1:65" s="2" customFormat="1" ht="39">
      <c r="A148" s="36"/>
      <c r="B148" s="37"/>
      <c r="C148" s="38"/>
      <c r="D148" s="194" t="s">
        <v>219</v>
      </c>
      <c r="E148" s="38"/>
      <c r="F148" s="195" t="s">
        <v>2697</v>
      </c>
      <c r="G148" s="38"/>
      <c r="H148" s="38"/>
      <c r="I148" s="196"/>
      <c r="J148" s="38"/>
      <c r="K148" s="38"/>
      <c r="L148" s="41"/>
      <c r="M148" s="266"/>
      <c r="N148" s="267"/>
      <c r="O148" s="261"/>
      <c r="P148" s="261"/>
      <c r="Q148" s="261"/>
      <c r="R148" s="261"/>
      <c r="S148" s="261"/>
      <c r="T148" s="268"/>
      <c r="U148" s="36"/>
      <c r="V148" s="36"/>
      <c r="W148" s="36"/>
      <c r="X148" s="36"/>
      <c r="Y148" s="36"/>
      <c r="Z148" s="36"/>
      <c r="AA148" s="36"/>
      <c r="AB148" s="36"/>
      <c r="AC148" s="36"/>
      <c r="AD148" s="36"/>
      <c r="AE148" s="36"/>
      <c r="AT148" s="19" t="s">
        <v>219</v>
      </c>
      <c r="AU148" s="19" t="s">
        <v>81</v>
      </c>
    </row>
    <row r="149" spans="1:65" s="2" customFormat="1" ht="6.95" customHeight="1">
      <c r="A149" s="36"/>
      <c r="B149" s="49"/>
      <c r="C149" s="50"/>
      <c r="D149" s="50"/>
      <c r="E149" s="50"/>
      <c r="F149" s="50"/>
      <c r="G149" s="50"/>
      <c r="H149" s="50"/>
      <c r="I149" s="50"/>
      <c r="J149" s="50"/>
      <c r="K149" s="50"/>
      <c r="L149" s="41"/>
      <c r="M149" s="36"/>
      <c r="O149" s="36"/>
      <c r="P149" s="36"/>
      <c r="Q149" s="36"/>
      <c r="R149" s="36"/>
      <c r="S149" s="36"/>
      <c r="T149" s="36"/>
      <c r="U149" s="36"/>
      <c r="V149" s="36"/>
      <c r="W149" s="36"/>
      <c r="X149" s="36"/>
      <c r="Y149" s="36"/>
      <c r="Z149" s="36"/>
      <c r="AA149" s="36"/>
      <c r="AB149" s="36"/>
      <c r="AC149" s="36"/>
      <c r="AD149" s="36"/>
      <c r="AE149" s="36"/>
    </row>
  </sheetData>
  <sheetProtection algorithmName="SHA-512" hashValue="zkDYmbz9XClAAO0c66VjjQG/4iq1EzZj3gEDlI2IE1w8qmLBP2QX352cDeBk5s5sXbJ03nc+AvW28fT5a1oqLQ==" saltValue="TWff53FJyXAlemPMcX6Ui7cIuM1eWN919MDL1C/vXe2zyzp2T3v9v+BjH4iM4CC/fbnu6CTDA7LKrwNAhnqc4w==" spinCount="100000" sheet="1" objects="1" scenarios="1" formatColumns="0" formatRows="0" autoFilter="0"/>
  <autoFilter ref="C87:K148"/>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128</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1" customFormat="1" ht="12" customHeight="1">
      <c r="B8" s="22"/>
      <c r="D8" s="115" t="s">
        <v>158</v>
      </c>
      <c r="L8" s="22"/>
    </row>
    <row r="9" spans="1:46" s="2" customFormat="1" ht="16.5" customHeight="1">
      <c r="A9" s="36"/>
      <c r="B9" s="41"/>
      <c r="C9" s="36"/>
      <c r="D9" s="36"/>
      <c r="E9" s="408" t="s">
        <v>2650</v>
      </c>
      <c r="F9" s="410"/>
      <c r="G9" s="410"/>
      <c r="H9" s="410"/>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11" t="s">
        <v>2799</v>
      </c>
      <c r="F11" s="410"/>
      <c r="G11" s="410"/>
      <c r="H11" s="410"/>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ROUND(J88,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ROUND((SUM(BE88:BE122)),  2)</f>
        <v>0</v>
      </c>
      <c r="G35" s="36"/>
      <c r="H35" s="36"/>
      <c r="I35" s="127">
        <v>0.21</v>
      </c>
      <c r="J35" s="126">
        <f>ROUND(((SUM(BE88:BE122))*I35),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ROUND((SUM(BF88:BF122)),  2)</f>
        <v>0</v>
      </c>
      <c r="G36" s="36"/>
      <c r="H36" s="36"/>
      <c r="I36" s="127">
        <v>0.15</v>
      </c>
      <c r="J36" s="126">
        <f>ROUND(((SUM(BF88:BF122))*I36),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ROUND((SUM(BG88:BG122)),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ROUND((SUM(BH88:BH122)),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ROUND((SUM(BI88:BI122)),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2650</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03 - DPS 03.3 - Armaturní šachta Š3 - strojní část</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J88</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J89</f>
        <v>0</v>
      </c>
      <c r="K64" s="144"/>
      <c r="L64" s="148"/>
    </row>
    <row r="65" spans="1:31" s="10" customFormat="1" ht="19.899999999999999" customHeight="1">
      <c r="B65" s="149"/>
      <c r="C65" s="99"/>
      <c r="D65" s="150" t="s">
        <v>188</v>
      </c>
      <c r="E65" s="151"/>
      <c r="F65" s="151"/>
      <c r="G65" s="151"/>
      <c r="H65" s="151"/>
      <c r="I65" s="151"/>
      <c r="J65" s="152">
        <f>J90</f>
        <v>0</v>
      </c>
      <c r="K65" s="99"/>
      <c r="L65" s="153"/>
    </row>
    <row r="66" spans="1:31" s="10" customFormat="1" ht="19.899999999999999" customHeight="1">
      <c r="B66" s="149"/>
      <c r="C66" s="99"/>
      <c r="D66" s="150" t="s">
        <v>191</v>
      </c>
      <c r="E66" s="151"/>
      <c r="F66" s="151"/>
      <c r="G66" s="151"/>
      <c r="H66" s="151"/>
      <c r="I66" s="151"/>
      <c r="J66" s="152">
        <f>J120</f>
        <v>0</v>
      </c>
      <c r="K66" s="99"/>
      <c r="L66" s="153"/>
    </row>
    <row r="67" spans="1:31" s="2" customFormat="1" ht="21.75" customHeight="1">
      <c r="A67" s="36"/>
      <c r="B67" s="37"/>
      <c r="C67" s="38"/>
      <c r="D67" s="38"/>
      <c r="E67" s="38"/>
      <c r="F67" s="38"/>
      <c r="G67" s="38"/>
      <c r="H67" s="38"/>
      <c r="I67" s="38"/>
      <c r="J67" s="38"/>
      <c r="K67" s="38"/>
      <c r="L67" s="116"/>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6"/>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6"/>
      <c r="S72" s="36"/>
      <c r="T72" s="36"/>
      <c r="U72" s="36"/>
      <c r="V72" s="36"/>
      <c r="W72" s="36"/>
      <c r="X72" s="36"/>
      <c r="Y72" s="36"/>
      <c r="Z72" s="36"/>
      <c r="AA72" s="36"/>
      <c r="AB72" s="36"/>
      <c r="AC72" s="36"/>
      <c r="AD72" s="36"/>
      <c r="AE72" s="36"/>
    </row>
    <row r="73" spans="1:31" s="2" customFormat="1" ht="24.95" customHeight="1">
      <c r="A73" s="36"/>
      <c r="B73" s="37"/>
      <c r="C73" s="25" t="s">
        <v>196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415" t="str">
        <f>E7</f>
        <v>Český Brod, vodní zdroje NV1, NV2, napojení na veřejný vodovod</v>
      </c>
      <c r="F76" s="416"/>
      <c r="G76" s="416"/>
      <c r="H76" s="416"/>
      <c r="I76" s="38"/>
      <c r="J76" s="38"/>
      <c r="K76" s="38"/>
      <c r="L76" s="116"/>
      <c r="S76" s="36"/>
      <c r="T76" s="36"/>
      <c r="U76" s="36"/>
      <c r="V76" s="36"/>
      <c r="W76" s="36"/>
      <c r="X76" s="36"/>
      <c r="Y76" s="36"/>
      <c r="Z76" s="36"/>
      <c r="AA76" s="36"/>
      <c r="AB76" s="36"/>
      <c r="AC76" s="36"/>
      <c r="AD76" s="36"/>
      <c r="AE76" s="36"/>
    </row>
    <row r="77" spans="1:31" s="1" customFormat="1" ht="12" customHeight="1">
      <c r="B77" s="23"/>
      <c r="C77" s="31" t="s">
        <v>158</v>
      </c>
      <c r="D77" s="24"/>
      <c r="E77" s="24"/>
      <c r="F77" s="24"/>
      <c r="G77" s="24"/>
      <c r="H77" s="24"/>
      <c r="I77" s="24"/>
      <c r="J77" s="24"/>
      <c r="K77" s="24"/>
      <c r="L77" s="22"/>
    </row>
    <row r="78" spans="1:31" s="2" customFormat="1" ht="16.5" customHeight="1">
      <c r="A78" s="36"/>
      <c r="B78" s="37"/>
      <c r="C78" s="38"/>
      <c r="D78" s="38"/>
      <c r="E78" s="415" t="s">
        <v>2650</v>
      </c>
      <c r="F78" s="417"/>
      <c r="G78" s="417"/>
      <c r="H78" s="417"/>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E11</f>
        <v>03 - DPS 03.3 - Armaturní šachta Š3 - strojní část</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F14</f>
        <v>Český Brod</v>
      </c>
      <c r="G82" s="38"/>
      <c r="H82" s="38"/>
      <c r="I82" s="31" t="s">
        <v>23</v>
      </c>
      <c r="J82" s="61" t="str">
        <f>IF(J14="","",J14)</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E17</f>
        <v>Město Český Brod</v>
      </c>
      <c r="G84" s="38"/>
      <c r="H84" s="38"/>
      <c r="I84" s="31" t="s">
        <v>31</v>
      </c>
      <c r="J84" s="34" t="str">
        <f>E23</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IF(E20="","",E20)</f>
        <v>Vyplň údaj</v>
      </c>
      <c r="G85" s="38"/>
      <c r="H85" s="38"/>
      <c r="I85" s="31" t="s">
        <v>34</v>
      </c>
      <c r="J85" s="34" t="str">
        <f>E26</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f>
        <v>0</v>
      </c>
      <c r="Q88" s="74"/>
      <c r="R88" s="162">
        <f>R89</f>
        <v>0.39462000000000003</v>
      </c>
      <c r="S88" s="74"/>
      <c r="T88" s="163">
        <f>T89</f>
        <v>0</v>
      </c>
      <c r="U88" s="36"/>
      <c r="V88" s="36"/>
      <c r="W88" s="36"/>
      <c r="X88" s="36"/>
      <c r="Y88" s="36"/>
      <c r="Z88" s="36"/>
      <c r="AA88" s="36"/>
      <c r="AB88" s="36"/>
      <c r="AC88" s="36"/>
      <c r="AD88" s="36"/>
      <c r="AE88" s="36"/>
      <c r="AT88" s="19" t="s">
        <v>71</v>
      </c>
      <c r="AU88" s="19" t="s">
        <v>183</v>
      </c>
      <c r="BK88" s="164">
        <f>BK89</f>
        <v>0</v>
      </c>
    </row>
    <row r="89" spans="1:65" s="12" customFormat="1" ht="25.9" customHeight="1">
      <c r="B89" s="165"/>
      <c r="C89" s="166"/>
      <c r="D89" s="167" t="s">
        <v>71</v>
      </c>
      <c r="E89" s="168" t="s">
        <v>209</v>
      </c>
      <c r="F89" s="168" t="s">
        <v>210</v>
      </c>
      <c r="G89" s="166"/>
      <c r="H89" s="166"/>
      <c r="I89" s="169"/>
      <c r="J89" s="170">
        <f>BK89</f>
        <v>0</v>
      </c>
      <c r="K89" s="166"/>
      <c r="L89" s="171"/>
      <c r="M89" s="172"/>
      <c r="N89" s="173"/>
      <c r="O89" s="173"/>
      <c r="P89" s="174">
        <f>P90+P120</f>
        <v>0</v>
      </c>
      <c r="Q89" s="173"/>
      <c r="R89" s="174">
        <f>R90+R120</f>
        <v>0.39462000000000003</v>
      </c>
      <c r="S89" s="173"/>
      <c r="T89" s="175">
        <f>T90+T120</f>
        <v>0</v>
      </c>
      <c r="AR89" s="176" t="s">
        <v>79</v>
      </c>
      <c r="AT89" s="177" t="s">
        <v>71</v>
      </c>
      <c r="AU89" s="177" t="s">
        <v>72</v>
      </c>
      <c r="AY89" s="176" t="s">
        <v>211</v>
      </c>
      <c r="BK89" s="178">
        <f>BK90+BK120</f>
        <v>0</v>
      </c>
    </row>
    <row r="90" spans="1:65" s="12" customFormat="1" ht="22.9" customHeight="1">
      <c r="B90" s="165"/>
      <c r="C90" s="166"/>
      <c r="D90" s="167" t="s">
        <v>71</v>
      </c>
      <c r="E90" s="179" t="s">
        <v>254</v>
      </c>
      <c r="F90" s="179" t="s">
        <v>553</v>
      </c>
      <c r="G90" s="166"/>
      <c r="H90" s="166"/>
      <c r="I90" s="169"/>
      <c r="J90" s="180">
        <f>BK90</f>
        <v>0</v>
      </c>
      <c r="K90" s="166"/>
      <c r="L90" s="171"/>
      <c r="M90" s="172"/>
      <c r="N90" s="173"/>
      <c r="O90" s="173"/>
      <c r="P90" s="174">
        <f>SUM(P91:P119)</f>
        <v>0</v>
      </c>
      <c r="Q90" s="173"/>
      <c r="R90" s="174">
        <f>SUM(R91:R119)</f>
        <v>0.39462000000000003</v>
      </c>
      <c r="S90" s="173"/>
      <c r="T90" s="175">
        <f>SUM(T91:T119)</f>
        <v>0</v>
      </c>
      <c r="AR90" s="176" t="s">
        <v>79</v>
      </c>
      <c r="AT90" s="177" t="s">
        <v>71</v>
      </c>
      <c r="AU90" s="177" t="s">
        <v>79</v>
      </c>
      <c r="AY90" s="176" t="s">
        <v>211</v>
      </c>
      <c r="BK90" s="178">
        <f>SUM(BK91:BK119)</f>
        <v>0</v>
      </c>
    </row>
    <row r="91" spans="1:65" s="2" customFormat="1" ht="24.2" customHeight="1">
      <c r="A91" s="36"/>
      <c r="B91" s="37"/>
      <c r="C91" s="181" t="s">
        <v>79</v>
      </c>
      <c r="D91" s="181" t="s">
        <v>213</v>
      </c>
      <c r="E91" s="182" t="s">
        <v>564</v>
      </c>
      <c r="F91" s="183" t="s">
        <v>565</v>
      </c>
      <c r="G91" s="184" t="s">
        <v>216</v>
      </c>
      <c r="H91" s="185">
        <v>2</v>
      </c>
      <c r="I91" s="186"/>
      <c r="J91" s="187">
        <f>ROUND(I91*H91,2)</f>
        <v>0</v>
      </c>
      <c r="K91" s="183" t="s">
        <v>217</v>
      </c>
      <c r="L91" s="41"/>
      <c r="M91" s="188" t="s">
        <v>19</v>
      </c>
      <c r="N91" s="189" t="s">
        <v>43</v>
      </c>
      <c r="O91" s="66"/>
      <c r="P91" s="190">
        <f>O91*H91</f>
        <v>0</v>
      </c>
      <c r="Q91" s="190">
        <v>1.67E-3</v>
      </c>
      <c r="R91" s="190">
        <f>Q91*H91</f>
        <v>3.3400000000000001E-3</v>
      </c>
      <c r="S91" s="190">
        <v>0</v>
      </c>
      <c r="T91" s="191">
        <f>S91*H91</f>
        <v>0</v>
      </c>
      <c r="U91" s="36"/>
      <c r="V91" s="36"/>
      <c r="W91" s="36"/>
      <c r="X91" s="36"/>
      <c r="Y91" s="36"/>
      <c r="Z91" s="36"/>
      <c r="AA91" s="36"/>
      <c r="AB91" s="36"/>
      <c r="AC91" s="36"/>
      <c r="AD91" s="36"/>
      <c r="AE91" s="36"/>
      <c r="AR91" s="192" t="s">
        <v>148</v>
      </c>
      <c r="AT91" s="192" t="s">
        <v>213</v>
      </c>
      <c r="AU91" s="192" t="s">
        <v>81</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2800</v>
      </c>
    </row>
    <row r="92" spans="1:65" s="2" customFormat="1" ht="68.25">
      <c r="A92" s="36"/>
      <c r="B92" s="37"/>
      <c r="C92" s="38"/>
      <c r="D92" s="194" t="s">
        <v>219</v>
      </c>
      <c r="E92" s="38"/>
      <c r="F92" s="195" t="s">
        <v>567</v>
      </c>
      <c r="G92" s="38"/>
      <c r="H92" s="38"/>
      <c r="I92" s="196"/>
      <c r="J92" s="38"/>
      <c r="K92" s="38"/>
      <c r="L92" s="41"/>
      <c r="M92" s="197"/>
      <c r="N92" s="198"/>
      <c r="O92" s="66"/>
      <c r="P92" s="66"/>
      <c r="Q92" s="66"/>
      <c r="R92" s="66"/>
      <c r="S92" s="66"/>
      <c r="T92" s="67"/>
      <c r="U92" s="36"/>
      <c r="V92" s="36"/>
      <c r="W92" s="36"/>
      <c r="X92" s="36"/>
      <c r="Y92" s="36"/>
      <c r="Z92" s="36"/>
      <c r="AA92" s="36"/>
      <c r="AB92" s="36"/>
      <c r="AC92" s="36"/>
      <c r="AD92" s="36"/>
      <c r="AE92" s="36"/>
      <c r="AT92" s="19" t="s">
        <v>219</v>
      </c>
      <c r="AU92" s="19" t="s">
        <v>81</v>
      </c>
    </row>
    <row r="93" spans="1:65" s="2" customFormat="1" ht="14.45" customHeight="1">
      <c r="A93" s="36"/>
      <c r="B93" s="37"/>
      <c r="C93" s="242" t="s">
        <v>81</v>
      </c>
      <c r="D93" s="242" t="s">
        <v>442</v>
      </c>
      <c r="E93" s="243" t="s">
        <v>2157</v>
      </c>
      <c r="F93" s="244" t="s">
        <v>2158</v>
      </c>
      <c r="G93" s="245" t="s">
        <v>216</v>
      </c>
      <c r="H93" s="246">
        <v>1</v>
      </c>
      <c r="I93" s="247"/>
      <c r="J93" s="248">
        <f>ROUND(I93*H93,2)</f>
        <v>0</v>
      </c>
      <c r="K93" s="244" t="s">
        <v>19</v>
      </c>
      <c r="L93" s="249"/>
      <c r="M93" s="250" t="s">
        <v>19</v>
      </c>
      <c r="N93" s="251" t="s">
        <v>43</v>
      </c>
      <c r="O93" s="66"/>
      <c r="P93" s="190">
        <f>O93*H93</f>
        <v>0</v>
      </c>
      <c r="Q93" s="190">
        <v>4.1999999999999997E-3</v>
      </c>
      <c r="R93" s="190">
        <f>Q93*H93</f>
        <v>4.1999999999999997E-3</v>
      </c>
      <c r="S93" s="190">
        <v>0</v>
      </c>
      <c r="T93" s="191">
        <f>S93*H93</f>
        <v>0</v>
      </c>
      <c r="U93" s="36"/>
      <c r="V93" s="36"/>
      <c r="W93" s="36"/>
      <c r="X93" s="36"/>
      <c r="Y93" s="36"/>
      <c r="Z93" s="36"/>
      <c r="AA93" s="36"/>
      <c r="AB93" s="36"/>
      <c r="AC93" s="36"/>
      <c r="AD93" s="36"/>
      <c r="AE93" s="36"/>
      <c r="AR93" s="192" t="s">
        <v>254</v>
      </c>
      <c r="AT93" s="192" t="s">
        <v>442</v>
      </c>
      <c r="AU93" s="192" t="s">
        <v>81</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2801</v>
      </c>
    </row>
    <row r="94" spans="1:65" s="2" customFormat="1" ht="14.45" customHeight="1">
      <c r="A94" s="36"/>
      <c r="B94" s="37"/>
      <c r="C94" s="242" t="s">
        <v>225</v>
      </c>
      <c r="D94" s="242" t="s">
        <v>442</v>
      </c>
      <c r="E94" s="243" t="s">
        <v>2654</v>
      </c>
      <c r="F94" s="244" t="s">
        <v>2655</v>
      </c>
      <c r="G94" s="245" t="s">
        <v>216</v>
      </c>
      <c r="H94" s="246">
        <v>1</v>
      </c>
      <c r="I94" s="247"/>
      <c r="J94" s="248">
        <f>ROUND(I94*H94,2)</f>
        <v>0</v>
      </c>
      <c r="K94" s="244" t="s">
        <v>19</v>
      </c>
      <c r="L94" s="249"/>
      <c r="M94" s="250" t="s">
        <v>19</v>
      </c>
      <c r="N94" s="251" t="s">
        <v>43</v>
      </c>
      <c r="O94" s="66"/>
      <c r="P94" s="190">
        <f>O94*H94</f>
        <v>0</v>
      </c>
      <c r="Q94" s="190">
        <v>5.0000000000000001E-4</v>
      </c>
      <c r="R94" s="190">
        <f>Q94*H94</f>
        <v>5.0000000000000001E-4</v>
      </c>
      <c r="S94" s="190">
        <v>0</v>
      </c>
      <c r="T94" s="191">
        <f>S94*H94</f>
        <v>0</v>
      </c>
      <c r="U94" s="36"/>
      <c r="V94" s="36"/>
      <c r="W94" s="36"/>
      <c r="X94" s="36"/>
      <c r="Y94" s="36"/>
      <c r="Z94" s="36"/>
      <c r="AA94" s="36"/>
      <c r="AB94" s="36"/>
      <c r="AC94" s="36"/>
      <c r="AD94" s="36"/>
      <c r="AE94" s="36"/>
      <c r="AR94" s="192" t="s">
        <v>254</v>
      </c>
      <c r="AT94" s="192" t="s">
        <v>442</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2802</v>
      </c>
    </row>
    <row r="95" spans="1:65" s="2" customFormat="1" ht="24.2" customHeight="1">
      <c r="A95" s="36"/>
      <c r="B95" s="37"/>
      <c r="C95" s="181" t="s">
        <v>148</v>
      </c>
      <c r="D95" s="181" t="s">
        <v>213</v>
      </c>
      <c r="E95" s="182" t="s">
        <v>573</v>
      </c>
      <c r="F95" s="183" t="s">
        <v>574</v>
      </c>
      <c r="G95" s="184" t="s">
        <v>216</v>
      </c>
      <c r="H95" s="185">
        <v>2</v>
      </c>
      <c r="I95" s="186"/>
      <c r="J95" s="187">
        <f>ROUND(I95*H95,2)</f>
        <v>0</v>
      </c>
      <c r="K95" s="183" t="s">
        <v>217</v>
      </c>
      <c r="L95" s="41"/>
      <c r="M95" s="188" t="s">
        <v>19</v>
      </c>
      <c r="N95" s="189" t="s">
        <v>43</v>
      </c>
      <c r="O95" s="66"/>
      <c r="P95" s="190">
        <f>O95*H95</f>
        <v>0</v>
      </c>
      <c r="Q95" s="190">
        <v>2.96E-3</v>
      </c>
      <c r="R95" s="190">
        <f>Q95*H95</f>
        <v>5.9199999999999999E-3</v>
      </c>
      <c r="S95" s="190">
        <v>0</v>
      </c>
      <c r="T95" s="191">
        <f>S95*H95</f>
        <v>0</v>
      </c>
      <c r="U95" s="36"/>
      <c r="V95" s="36"/>
      <c r="W95" s="36"/>
      <c r="X95" s="36"/>
      <c r="Y95" s="36"/>
      <c r="Z95" s="36"/>
      <c r="AA95" s="36"/>
      <c r="AB95" s="36"/>
      <c r="AC95" s="36"/>
      <c r="AD95" s="36"/>
      <c r="AE95" s="36"/>
      <c r="AR95" s="192" t="s">
        <v>148</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148</v>
      </c>
      <c r="BM95" s="192" t="s">
        <v>2803</v>
      </c>
    </row>
    <row r="96" spans="1:65" s="2" customFormat="1" ht="68.25">
      <c r="A96" s="36"/>
      <c r="B96" s="37"/>
      <c r="C96" s="38"/>
      <c r="D96" s="194" t="s">
        <v>219</v>
      </c>
      <c r="E96" s="38"/>
      <c r="F96" s="195" t="s">
        <v>567</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2" customFormat="1" ht="14.45" customHeight="1">
      <c r="A97" s="36"/>
      <c r="B97" s="37"/>
      <c r="C97" s="242" t="s">
        <v>237</v>
      </c>
      <c r="D97" s="242" t="s">
        <v>442</v>
      </c>
      <c r="E97" s="243" t="s">
        <v>2658</v>
      </c>
      <c r="F97" s="244" t="s">
        <v>2659</v>
      </c>
      <c r="G97" s="245" t="s">
        <v>216</v>
      </c>
      <c r="H97" s="246">
        <v>1</v>
      </c>
      <c r="I97" s="247"/>
      <c r="J97" s="248">
        <f>ROUND(I97*H97,2)</f>
        <v>0</v>
      </c>
      <c r="K97" s="244" t="s">
        <v>19</v>
      </c>
      <c r="L97" s="249"/>
      <c r="M97" s="250" t="s">
        <v>19</v>
      </c>
      <c r="N97" s="251" t="s">
        <v>43</v>
      </c>
      <c r="O97" s="66"/>
      <c r="P97" s="190">
        <f>O97*H97</f>
        <v>0</v>
      </c>
      <c r="Q97" s="190">
        <v>7.9000000000000008E-3</v>
      </c>
      <c r="R97" s="190">
        <f>Q97*H97</f>
        <v>7.9000000000000008E-3</v>
      </c>
      <c r="S97" s="190">
        <v>0</v>
      </c>
      <c r="T97" s="191">
        <f>S97*H97</f>
        <v>0</v>
      </c>
      <c r="U97" s="36"/>
      <c r="V97" s="36"/>
      <c r="W97" s="36"/>
      <c r="X97" s="36"/>
      <c r="Y97" s="36"/>
      <c r="Z97" s="36"/>
      <c r="AA97" s="36"/>
      <c r="AB97" s="36"/>
      <c r="AC97" s="36"/>
      <c r="AD97" s="36"/>
      <c r="AE97" s="36"/>
      <c r="AR97" s="192" t="s">
        <v>254</v>
      </c>
      <c r="AT97" s="192" t="s">
        <v>442</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148</v>
      </c>
      <c r="BM97" s="192" t="s">
        <v>2804</v>
      </c>
    </row>
    <row r="98" spans="1:65" s="2" customFormat="1" ht="14.45" customHeight="1">
      <c r="A98" s="36"/>
      <c r="B98" s="37"/>
      <c r="C98" s="242" t="s">
        <v>243</v>
      </c>
      <c r="D98" s="242" t="s">
        <v>442</v>
      </c>
      <c r="E98" s="243" t="s">
        <v>2661</v>
      </c>
      <c r="F98" s="244" t="s">
        <v>2662</v>
      </c>
      <c r="G98" s="245" t="s">
        <v>216</v>
      </c>
      <c r="H98" s="246">
        <v>1</v>
      </c>
      <c r="I98" s="247"/>
      <c r="J98" s="248">
        <f>ROUND(I98*H98,2)</f>
        <v>0</v>
      </c>
      <c r="K98" s="244" t="s">
        <v>19</v>
      </c>
      <c r="L98" s="249"/>
      <c r="M98" s="250" t="s">
        <v>19</v>
      </c>
      <c r="N98" s="251" t="s">
        <v>43</v>
      </c>
      <c r="O98" s="66"/>
      <c r="P98" s="190">
        <f>O98*H98</f>
        <v>0</v>
      </c>
      <c r="Q98" s="190">
        <v>1.0359999999999999E-2</v>
      </c>
      <c r="R98" s="190">
        <f>Q98*H98</f>
        <v>1.0359999999999999E-2</v>
      </c>
      <c r="S98" s="190">
        <v>0</v>
      </c>
      <c r="T98" s="191">
        <f>S98*H98</f>
        <v>0</v>
      </c>
      <c r="U98" s="36"/>
      <c r="V98" s="36"/>
      <c r="W98" s="36"/>
      <c r="X98" s="36"/>
      <c r="Y98" s="36"/>
      <c r="Z98" s="36"/>
      <c r="AA98" s="36"/>
      <c r="AB98" s="36"/>
      <c r="AC98" s="36"/>
      <c r="AD98" s="36"/>
      <c r="AE98" s="36"/>
      <c r="AR98" s="192" t="s">
        <v>254</v>
      </c>
      <c r="AT98" s="192" t="s">
        <v>442</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148</v>
      </c>
      <c r="BM98" s="192" t="s">
        <v>2805</v>
      </c>
    </row>
    <row r="99" spans="1:65" s="2" customFormat="1" ht="24.2" customHeight="1">
      <c r="A99" s="36"/>
      <c r="B99" s="37"/>
      <c r="C99" s="181" t="s">
        <v>248</v>
      </c>
      <c r="D99" s="181" t="s">
        <v>213</v>
      </c>
      <c r="E99" s="182" t="s">
        <v>581</v>
      </c>
      <c r="F99" s="183" t="s">
        <v>582</v>
      </c>
      <c r="G99" s="184" t="s">
        <v>216</v>
      </c>
      <c r="H99" s="185">
        <v>1</v>
      </c>
      <c r="I99" s="186"/>
      <c r="J99" s="187">
        <f>ROUND(I99*H99,2)</f>
        <v>0</v>
      </c>
      <c r="K99" s="183" t="s">
        <v>217</v>
      </c>
      <c r="L99" s="41"/>
      <c r="M99" s="188" t="s">
        <v>19</v>
      </c>
      <c r="N99" s="189" t="s">
        <v>43</v>
      </c>
      <c r="O99" s="66"/>
      <c r="P99" s="190">
        <f>O99*H99</f>
        <v>0</v>
      </c>
      <c r="Q99" s="190">
        <v>3.8E-3</v>
      </c>
      <c r="R99" s="190">
        <f>Q99*H99</f>
        <v>3.8E-3</v>
      </c>
      <c r="S99" s="190">
        <v>0</v>
      </c>
      <c r="T99" s="191">
        <f>S99*H99</f>
        <v>0</v>
      </c>
      <c r="U99" s="36"/>
      <c r="V99" s="36"/>
      <c r="W99" s="36"/>
      <c r="X99" s="36"/>
      <c r="Y99" s="36"/>
      <c r="Z99" s="36"/>
      <c r="AA99" s="36"/>
      <c r="AB99" s="36"/>
      <c r="AC99" s="36"/>
      <c r="AD99" s="36"/>
      <c r="AE99" s="36"/>
      <c r="AR99" s="192" t="s">
        <v>148</v>
      </c>
      <c r="AT99" s="192" t="s">
        <v>213</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148</v>
      </c>
      <c r="BM99" s="192" t="s">
        <v>2806</v>
      </c>
    </row>
    <row r="100" spans="1:65" s="2" customFormat="1" ht="68.25">
      <c r="A100" s="36"/>
      <c r="B100" s="37"/>
      <c r="C100" s="38"/>
      <c r="D100" s="194" t="s">
        <v>219</v>
      </c>
      <c r="E100" s="38"/>
      <c r="F100" s="195" t="s">
        <v>567</v>
      </c>
      <c r="G100" s="38"/>
      <c r="H100" s="38"/>
      <c r="I100" s="196"/>
      <c r="J100" s="38"/>
      <c r="K100" s="38"/>
      <c r="L100" s="41"/>
      <c r="M100" s="197"/>
      <c r="N100" s="198"/>
      <c r="O100" s="66"/>
      <c r="P100" s="66"/>
      <c r="Q100" s="66"/>
      <c r="R100" s="66"/>
      <c r="S100" s="66"/>
      <c r="T100" s="67"/>
      <c r="U100" s="36"/>
      <c r="V100" s="36"/>
      <c r="W100" s="36"/>
      <c r="X100" s="36"/>
      <c r="Y100" s="36"/>
      <c r="Z100" s="36"/>
      <c r="AA100" s="36"/>
      <c r="AB100" s="36"/>
      <c r="AC100" s="36"/>
      <c r="AD100" s="36"/>
      <c r="AE100" s="36"/>
      <c r="AT100" s="19" t="s">
        <v>219</v>
      </c>
      <c r="AU100" s="19" t="s">
        <v>81</v>
      </c>
    </row>
    <row r="101" spans="1:65" s="2" customFormat="1" ht="14.45" customHeight="1">
      <c r="A101" s="36"/>
      <c r="B101" s="37"/>
      <c r="C101" s="242" t="s">
        <v>254</v>
      </c>
      <c r="D101" s="242" t="s">
        <v>442</v>
      </c>
      <c r="E101" s="243" t="s">
        <v>1080</v>
      </c>
      <c r="F101" s="244" t="s">
        <v>1081</v>
      </c>
      <c r="G101" s="245" t="s">
        <v>561</v>
      </c>
      <c r="H101" s="246">
        <v>1</v>
      </c>
      <c r="I101" s="247"/>
      <c r="J101" s="248">
        <f>ROUND(I101*H101,2)</f>
        <v>0</v>
      </c>
      <c r="K101" s="244" t="s">
        <v>19</v>
      </c>
      <c r="L101" s="249"/>
      <c r="M101" s="250" t="s">
        <v>19</v>
      </c>
      <c r="N101" s="251" t="s">
        <v>43</v>
      </c>
      <c r="O101" s="66"/>
      <c r="P101" s="190">
        <f>O101*H101</f>
        <v>0</v>
      </c>
      <c r="Q101" s="190">
        <v>2.9000000000000001E-2</v>
      </c>
      <c r="R101" s="190">
        <f>Q101*H101</f>
        <v>2.9000000000000001E-2</v>
      </c>
      <c r="S101" s="190">
        <v>0</v>
      </c>
      <c r="T101" s="191">
        <f>S101*H101</f>
        <v>0</v>
      </c>
      <c r="U101" s="36"/>
      <c r="V101" s="36"/>
      <c r="W101" s="36"/>
      <c r="X101" s="36"/>
      <c r="Y101" s="36"/>
      <c r="Z101" s="36"/>
      <c r="AA101" s="36"/>
      <c r="AB101" s="36"/>
      <c r="AC101" s="36"/>
      <c r="AD101" s="36"/>
      <c r="AE101" s="36"/>
      <c r="AR101" s="192" t="s">
        <v>254</v>
      </c>
      <c r="AT101" s="192" t="s">
        <v>442</v>
      </c>
      <c r="AU101" s="192" t="s">
        <v>81</v>
      </c>
      <c r="AY101" s="19" t="s">
        <v>211</v>
      </c>
      <c r="BE101" s="193">
        <f>IF(N101="základní",J101,0)</f>
        <v>0</v>
      </c>
      <c r="BF101" s="193">
        <f>IF(N101="snížená",J101,0)</f>
        <v>0</v>
      </c>
      <c r="BG101" s="193">
        <f>IF(N101="zákl. přenesená",J101,0)</f>
        <v>0</v>
      </c>
      <c r="BH101" s="193">
        <f>IF(N101="sníž. přenesená",J101,0)</f>
        <v>0</v>
      </c>
      <c r="BI101" s="193">
        <f>IF(N101="nulová",J101,0)</f>
        <v>0</v>
      </c>
      <c r="BJ101" s="19" t="s">
        <v>79</v>
      </c>
      <c r="BK101" s="193">
        <f>ROUND(I101*H101,2)</f>
        <v>0</v>
      </c>
      <c r="BL101" s="19" t="s">
        <v>148</v>
      </c>
      <c r="BM101" s="192" t="s">
        <v>2807</v>
      </c>
    </row>
    <row r="102" spans="1:65" s="2" customFormat="1" ht="24.2" customHeight="1">
      <c r="A102" s="36"/>
      <c r="B102" s="37"/>
      <c r="C102" s="181" t="s">
        <v>259</v>
      </c>
      <c r="D102" s="181" t="s">
        <v>213</v>
      </c>
      <c r="E102" s="182" t="s">
        <v>589</v>
      </c>
      <c r="F102" s="183" t="s">
        <v>590</v>
      </c>
      <c r="G102" s="184" t="s">
        <v>216</v>
      </c>
      <c r="H102" s="185">
        <v>2</v>
      </c>
      <c r="I102" s="186"/>
      <c r="J102" s="187">
        <f>ROUND(I102*H102,2)</f>
        <v>0</v>
      </c>
      <c r="K102" s="183" t="s">
        <v>217</v>
      </c>
      <c r="L102" s="41"/>
      <c r="M102" s="188" t="s">
        <v>19</v>
      </c>
      <c r="N102" s="189" t="s">
        <v>43</v>
      </c>
      <c r="O102" s="66"/>
      <c r="P102" s="190">
        <f>O102*H102</f>
        <v>0</v>
      </c>
      <c r="Q102" s="190">
        <v>3.0100000000000001E-3</v>
      </c>
      <c r="R102" s="190">
        <f>Q102*H102</f>
        <v>6.0200000000000002E-3</v>
      </c>
      <c r="S102" s="190">
        <v>0</v>
      </c>
      <c r="T102" s="191">
        <f>S102*H102</f>
        <v>0</v>
      </c>
      <c r="U102" s="36"/>
      <c r="V102" s="36"/>
      <c r="W102" s="36"/>
      <c r="X102" s="36"/>
      <c r="Y102" s="36"/>
      <c r="Z102" s="36"/>
      <c r="AA102" s="36"/>
      <c r="AB102" s="36"/>
      <c r="AC102" s="36"/>
      <c r="AD102" s="36"/>
      <c r="AE102" s="36"/>
      <c r="AR102" s="192" t="s">
        <v>79</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79</v>
      </c>
      <c r="BM102" s="192" t="s">
        <v>2808</v>
      </c>
    </row>
    <row r="103" spans="1:65" s="2" customFormat="1" ht="68.25">
      <c r="A103" s="36"/>
      <c r="B103" s="37"/>
      <c r="C103" s="38"/>
      <c r="D103" s="194" t="s">
        <v>219</v>
      </c>
      <c r="E103" s="38"/>
      <c r="F103" s="195" t="s">
        <v>567</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2" customFormat="1" ht="14.45" customHeight="1">
      <c r="A104" s="36"/>
      <c r="B104" s="37"/>
      <c r="C104" s="242" t="s">
        <v>133</v>
      </c>
      <c r="D104" s="242" t="s">
        <v>442</v>
      </c>
      <c r="E104" s="243" t="s">
        <v>2734</v>
      </c>
      <c r="F104" s="244" t="s">
        <v>2735</v>
      </c>
      <c r="G104" s="245" t="s">
        <v>216</v>
      </c>
      <c r="H104" s="246">
        <v>2</v>
      </c>
      <c r="I104" s="247"/>
      <c r="J104" s="248">
        <f>ROUND(I104*H104,2)</f>
        <v>0</v>
      </c>
      <c r="K104" s="244" t="s">
        <v>19</v>
      </c>
      <c r="L104" s="249"/>
      <c r="M104" s="250" t="s">
        <v>19</v>
      </c>
      <c r="N104" s="251" t="s">
        <v>43</v>
      </c>
      <c r="O104" s="66"/>
      <c r="P104" s="190">
        <f>O104*H104</f>
        <v>0</v>
      </c>
      <c r="Q104" s="190">
        <v>1.8010000000000002E-2</v>
      </c>
      <c r="R104" s="190">
        <f>Q104*H104</f>
        <v>3.6020000000000003E-2</v>
      </c>
      <c r="S104" s="190">
        <v>0</v>
      </c>
      <c r="T104" s="191">
        <f>S104*H104</f>
        <v>0</v>
      </c>
      <c r="U104" s="36"/>
      <c r="V104" s="36"/>
      <c r="W104" s="36"/>
      <c r="X104" s="36"/>
      <c r="Y104" s="36"/>
      <c r="Z104" s="36"/>
      <c r="AA104" s="36"/>
      <c r="AB104" s="36"/>
      <c r="AC104" s="36"/>
      <c r="AD104" s="36"/>
      <c r="AE104" s="36"/>
      <c r="AR104" s="192" t="s">
        <v>81</v>
      </c>
      <c r="AT104" s="192" t="s">
        <v>442</v>
      </c>
      <c r="AU104" s="192" t="s">
        <v>81</v>
      </c>
      <c r="AY104" s="19" t="s">
        <v>211</v>
      </c>
      <c r="BE104" s="193">
        <f>IF(N104="základní",J104,0)</f>
        <v>0</v>
      </c>
      <c r="BF104" s="193">
        <f>IF(N104="snížená",J104,0)</f>
        <v>0</v>
      </c>
      <c r="BG104" s="193">
        <f>IF(N104="zákl. přenesená",J104,0)</f>
        <v>0</v>
      </c>
      <c r="BH104" s="193">
        <f>IF(N104="sníž. přenesená",J104,0)</f>
        <v>0</v>
      </c>
      <c r="BI104" s="193">
        <f>IF(N104="nulová",J104,0)</f>
        <v>0</v>
      </c>
      <c r="BJ104" s="19" t="s">
        <v>79</v>
      </c>
      <c r="BK104" s="193">
        <f>ROUND(I104*H104,2)</f>
        <v>0</v>
      </c>
      <c r="BL104" s="19" t="s">
        <v>79</v>
      </c>
      <c r="BM104" s="192" t="s">
        <v>2809</v>
      </c>
    </row>
    <row r="105" spans="1:65" s="2" customFormat="1" ht="24.2" customHeight="1">
      <c r="A105" s="36"/>
      <c r="B105" s="37"/>
      <c r="C105" s="181" t="s">
        <v>270</v>
      </c>
      <c r="D105" s="181" t="s">
        <v>213</v>
      </c>
      <c r="E105" s="182" t="s">
        <v>597</v>
      </c>
      <c r="F105" s="183" t="s">
        <v>598</v>
      </c>
      <c r="G105" s="184" t="s">
        <v>216</v>
      </c>
      <c r="H105" s="185">
        <v>1</v>
      </c>
      <c r="I105" s="186"/>
      <c r="J105" s="187">
        <f>ROUND(I105*H105,2)</f>
        <v>0</v>
      </c>
      <c r="K105" s="183" t="s">
        <v>217</v>
      </c>
      <c r="L105" s="41"/>
      <c r="M105" s="188" t="s">
        <v>19</v>
      </c>
      <c r="N105" s="189" t="s">
        <v>43</v>
      </c>
      <c r="O105" s="66"/>
      <c r="P105" s="190">
        <f>O105*H105</f>
        <v>0</v>
      </c>
      <c r="Q105" s="190">
        <v>4.4999999999999997E-3</v>
      </c>
      <c r="R105" s="190">
        <f>Q105*H105</f>
        <v>4.4999999999999997E-3</v>
      </c>
      <c r="S105" s="190">
        <v>0</v>
      </c>
      <c r="T105" s="191">
        <f>S105*H105</f>
        <v>0</v>
      </c>
      <c r="U105" s="36"/>
      <c r="V105" s="36"/>
      <c r="W105" s="36"/>
      <c r="X105" s="36"/>
      <c r="Y105" s="36"/>
      <c r="Z105" s="36"/>
      <c r="AA105" s="36"/>
      <c r="AB105" s="36"/>
      <c r="AC105" s="36"/>
      <c r="AD105" s="36"/>
      <c r="AE105" s="36"/>
      <c r="AR105" s="192" t="s">
        <v>79</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79</v>
      </c>
      <c r="BM105" s="192" t="s">
        <v>2810</v>
      </c>
    </row>
    <row r="106" spans="1:65" s="2" customFormat="1" ht="68.25">
      <c r="A106" s="36"/>
      <c r="B106" s="37"/>
      <c r="C106" s="38"/>
      <c r="D106" s="194" t="s">
        <v>219</v>
      </c>
      <c r="E106" s="38"/>
      <c r="F106" s="195" t="s">
        <v>567</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2" customFormat="1" ht="14.45" customHeight="1">
      <c r="A107" s="36"/>
      <c r="B107" s="37"/>
      <c r="C107" s="242" t="s">
        <v>276</v>
      </c>
      <c r="D107" s="242" t="s">
        <v>442</v>
      </c>
      <c r="E107" s="243" t="s">
        <v>2750</v>
      </c>
      <c r="F107" s="244" t="s">
        <v>2751</v>
      </c>
      <c r="G107" s="245" t="s">
        <v>216</v>
      </c>
      <c r="H107" s="246">
        <v>1</v>
      </c>
      <c r="I107" s="247"/>
      <c r="J107" s="248">
        <f>ROUND(I107*H107,2)</f>
        <v>0</v>
      </c>
      <c r="K107" s="244" t="s">
        <v>19</v>
      </c>
      <c r="L107" s="249"/>
      <c r="M107" s="250" t="s">
        <v>19</v>
      </c>
      <c r="N107" s="251" t="s">
        <v>43</v>
      </c>
      <c r="O107" s="66"/>
      <c r="P107" s="190">
        <f>O107*H107</f>
        <v>0</v>
      </c>
      <c r="Q107" s="190">
        <v>4.5999999999999999E-2</v>
      </c>
      <c r="R107" s="190">
        <f>Q107*H107</f>
        <v>4.5999999999999999E-2</v>
      </c>
      <c r="S107" s="190">
        <v>0</v>
      </c>
      <c r="T107" s="191">
        <f>S107*H107</f>
        <v>0</v>
      </c>
      <c r="U107" s="36"/>
      <c r="V107" s="36"/>
      <c r="W107" s="36"/>
      <c r="X107" s="36"/>
      <c r="Y107" s="36"/>
      <c r="Z107" s="36"/>
      <c r="AA107" s="36"/>
      <c r="AB107" s="36"/>
      <c r="AC107" s="36"/>
      <c r="AD107" s="36"/>
      <c r="AE107" s="36"/>
      <c r="AR107" s="192" t="s">
        <v>81</v>
      </c>
      <c r="AT107" s="192" t="s">
        <v>442</v>
      </c>
      <c r="AU107" s="192" t="s">
        <v>81</v>
      </c>
      <c r="AY107" s="19" t="s">
        <v>211</v>
      </c>
      <c r="BE107" s="193">
        <f>IF(N107="základní",J107,0)</f>
        <v>0</v>
      </c>
      <c r="BF107" s="193">
        <f>IF(N107="snížená",J107,0)</f>
        <v>0</v>
      </c>
      <c r="BG107" s="193">
        <f>IF(N107="zákl. přenesená",J107,0)</f>
        <v>0</v>
      </c>
      <c r="BH107" s="193">
        <f>IF(N107="sníž. přenesená",J107,0)</f>
        <v>0</v>
      </c>
      <c r="BI107" s="193">
        <f>IF(N107="nulová",J107,0)</f>
        <v>0</v>
      </c>
      <c r="BJ107" s="19" t="s">
        <v>79</v>
      </c>
      <c r="BK107" s="193">
        <f>ROUND(I107*H107,2)</f>
        <v>0</v>
      </c>
      <c r="BL107" s="19" t="s">
        <v>79</v>
      </c>
      <c r="BM107" s="192" t="s">
        <v>2811</v>
      </c>
    </row>
    <row r="108" spans="1:65" s="2" customFormat="1" ht="14.45" customHeight="1">
      <c r="A108" s="36"/>
      <c r="B108" s="37"/>
      <c r="C108" s="181" t="s">
        <v>282</v>
      </c>
      <c r="D108" s="181" t="s">
        <v>213</v>
      </c>
      <c r="E108" s="182" t="s">
        <v>2177</v>
      </c>
      <c r="F108" s="183" t="s">
        <v>2178</v>
      </c>
      <c r="G108" s="184" t="s">
        <v>216</v>
      </c>
      <c r="H108" s="185">
        <v>1</v>
      </c>
      <c r="I108" s="186"/>
      <c r="J108" s="187">
        <f>ROUND(I108*H108,2)</f>
        <v>0</v>
      </c>
      <c r="K108" s="183" t="s">
        <v>217</v>
      </c>
      <c r="L108" s="41"/>
      <c r="M108" s="188" t="s">
        <v>19</v>
      </c>
      <c r="N108" s="189" t="s">
        <v>43</v>
      </c>
      <c r="O108" s="66"/>
      <c r="P108" s="190">
        <f>O108*H108</f>
        <v>0</v>
      </c>
      <c r="Q108" s="190">
        <v>6.8000000000000005E-4</v>
      </c>
      <c r="R108" s="190">
        <f>Q108*H108</f>
        <v>6.8000000000000005E-4</v>
      </c>
      <c r="S108" s="190">
        <v>0</v>
      </c>
      <c r="T108" s="191">
        <f>S108*H108</f>
        <v>0</v>
      </c>
      <c r="U108" s="36"/>
      <c r="V108" s="36"/>
      <c r="W108" s="36"/>
      <c r="X108" s="36"/>
      <c r="Y108" s="36"/>
      <c r="Z108" s="36"/>
      <c r="AA108" s="36"/>
      <c r="AB108" s="36"/>
      <c r="AC108" s="36"/>
      <c r="AD108" s="36"/>
      <c r="AE108" s="36"/>
      <c r="AR108" s="192" t="s">
        <v>148</v>
      </c>
      <c r="AT108" s="192" t="s">
        <v>213</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2812</v>
      </c>
    </row>
    <row r="109" spans="1:65" s="2" customFormat="1" ht="195">
      <c r="A109" s="36"/>
      <c r="B109" s="37"/>
      <c r="C109" s="38"/>
      <c r="D109" s="194" t="s">
        <v>219</v>
      </c>
      <c r="E109" s="38"/>
      <c r="F109" s="195" t="s">
        <v>713</v>
      </c>
      <c r="G109" s="38"/>
      <c r="H109" s="38"/>
      <c r="I109" s="196"/>
      <c r="J109" s="38"/>
      <c r="K109" s="38"/>
      <c r="L109" s="41"/>
      <c r="M109" s="197"/>
      <c r="N109" s="198"/>
      <c r="O109" s="66"/>
      <c r="P109" s="66"/>
      <c r="Q109" s="66"/>
      <c r="R109" s="66"/>
      <c r="S109" s="66"/>
      <c r="T109" s="67"/>
      <c r="U109" s="36"/>
      <c r="V109" s="36"/>
      <c r="W109" s="36"/>
      <c r="X109" s="36"/>
      <c r="Y109" s="36"/>
      <c r="Z109" s="36"/>
      <c r="AA109" s="36"/>
      <c r="AB109" s="36"/>
      <c r="AC109" s="36"/>
      <c r="AD109" s="36"/>
      <c r="AE109" s="36"/>
      <c r="AT109" s="19" t="s">
        <v>219</v>
      </c>
      <c r="AU109" s="19" t="s">
        <v>81</v>
      </c>
    </row>
    <row r="110" spans="1:65" s="2" customFormat="1" ht="14.45" customHeight="1">
      <c r="A110" s="36"/>
      <c r="B110" s="37"/>
      <c r="C110" s="242" t="s">
        <v>289</v>
      </c>
      <c r="D110" s="242" t="s">
        <v>442</v>
      </c>
      <c r="E110" s="243" t="s">
        <v>2180</v>
      </c>
      <c r="F110" s="244" t="s">
        <v>2675</v>
      </c>
      <c r="G110" s="245" t="s">
        <v>216</v>
      </c>
      <c r="H110" s="246">
        <v>1</v>
      </c>
      <c r="I110" s="247"/>
      <c r="J110" s="248">
        <f>ROUND(I110*H110,2)</f>
        <v>0</v>
      </c>
      <c r="K110" s="244" t="s">
        <v>19</v>
      </c>
      <c r="L110" s="249"/>
      <c r="M110" s="250" t="s">
        <v>19</v>
      </c>
      <c r="N110" s="251" t="s">
        <v>43</v>
      </c>
      <c r="O110" s="66"/>
      <c r="P110" s="190">
        <f>O110*H110</f>
        <v>0</v>
      </c>
      <c r="Q110" s="190">
        <v>8.9999999999999998E-4</v>
      </c>
      <c r="R110" s="190">
        <f>Q110*H110</f>
        <v>8.9999999999999998E-4</v>
      </c>
      <c r="S110" s="190">
        <v>0</v>
      </c>
      <c r="T110" s="191">
        <f>S110*H110</f>
        <v>0</v>
      </c>
      <c r="U110" s="36"/>
      <c r="V110" s="36"/>
      <c r="W110" s="36"/>
      <c r="X110" s="36"/>
      <c r="Y110" s="36"/>
      <c r="Z110" s="36"/>
      <c r="AA110" s="36"/>
      <c r="AB110" s="36"/>
      <c r="AC110" s="36"/>
      <c r="AD110" s="36"/>
      <c r="AE110" s="36"/>
      <c r="AR110" s="192" t="s">
        <v>254</v>
      </c>
      <c r="AT110" s="192" t="s">
        <v>442</v>
      </c>
      <c r="AU110" s="192" t="s">
        <v>81</v>
      </c>
      <c r="AY110" s="19" t="s">
        <v>211</v>
      </c>
      <c r="BE110" s="193">
        <f>IF(N110="základní",J110,0)</f>
        <v>0</v>
      </c>
      <c r="BF110" s="193">
        <f>IF(N110="snížená",J110,0)</f>
        <v>0</v>
      </c>
      <c r="BG110" s="193">
        <f>IF(N110="zákl. přenesená",J110,0)</f>
        <v>0</v>
      </c>
      <c r="BH110" s="193">
        <f>IF(N110="sníž. přenesená",J110,0)</f>
        <v>0</v>
      </c>
      <c r="BI110" s="193">
        <f>IF(N110="nulová",J110,0)</f>
        <v>0</v>
      </c>
      <c r="BJ110" s="19" t="s">
        <v>79</v>
      </c>
      <c r="BK110" s="193">
        <f>ROUND(I110*H110,2)</f>
        <v>0</v>
      </c>
      <c r="BL110" s="19" t="s">
        <v>148</v>
      </c>
      <c r="BM110" s="192" t="s">
        <v>2813</v>
      </c>
    </row>
    <row r="111" spans="1:65" s="2" customFormat="1" ht="24.2" customHeight="1">
      <c r="A111" s="36"/>
      <c r="B111" s="37"/>
      <c r="C111" s="181" t="s">
        <v>8</v>
      </c>
      <c r="D111" s="181" t="s">
        <v>213</v>
      </c>
      <c r="E111" s="182" t="s">
        <v>2677</v>
      </c>
      <c r="F111" s="183" t="s">
        <v>2678</v>
      </c>
      <c r="G111" s="184" t="s">
        <v>216</v>
      </c>
      <c r="H111" s="185">
        <v>2</v>
      </c>
      <c r="I111" s="186"/>
      <c r="J111" s="187">
        <f>ROUND(I111*H111,2)</f>
        <v>0</v>
      </c>
      <c r="K111" s="183" t="s">
        <v>217</v>
      </c>
      <c r="L111" s="41"/>
      <c r="M111" s="188" t="s">
        <v>19</v>
      </c>
      <c r="N111" s="189" t="s">
        <v>43</v>
      </c>
      <c r="O111" s="66"/>
      <c r="P111" s="190">
        <f>O111*H111</f>
        <v>0</v>
      </c>
      <c r="Q111" s="190">
        <v>2.96E-3</v>
      </c>
      <c r="R111" s="190">
        <f>Q111*H111</f>
        <v>5.9199999999999999E-3</v>
      </c>
      <c r="S111" s="190">
        <v>0</v>
      </c>
      <c r="T111" s="191">
        <f>S111*H111</f>
        <v>0</v>
      </c>
      <c r="U111" s="36"/>
      <c r="V111" s="36"/>
      <c r="W111" s="36"/>
      <c r="X111" s="36"/>
      <c r="Y111" s="36"/>
      <c r="Z111" s="36"/>
      <c r="AA111" s="36"/>
      <c r="AB111" s="36"/>
      <c r="AC111" s="36"/>
      <c r="AD111" s="36"/>
      <c r="AE111" s="36"/>
      <c r="AR111" s="192" t="s">
        <v>148</v>
      </c>
      <c r="AT111" s="192" t="s">
        <v>213</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148</v>
      </c>
      <c r="BM111" s="192" t="s">
        <v>2814</v>
      </c>
    </row>
    <row r="112" spans="1:65" s="2" customFormat="1" ht="195">
      <c r="A112" s="36"/>
      <c r="B112" s="37"/>
      <c r="C112" s="38"/>
      <c r="D112" s="194" t="s">
        <v>219</v>
      </c>
      <c r="E112" s="38"/>
      <c r="F112" s="195" t="s">
        <v>713</v>
      </c>
      <c r="G112" s="38"/>
      <c r="H112" s="38"/>
      <c r="I112" s="196"/>
      <c r="J112" s="38"/>
      <c r="K112" s="38"/>
      <c r="L112" s="41"/>
      <c r="M112" s="197"/>
      <c r="N112" s="198"/>
      <c r="O112" s="66"/>
      <c r="P112" s="66"/>
      <c r="Q112" s="66"/>
      <c r="R112" s="66"/>
      <c r="S112" s="66"/>
      <c r="T112" s="67"/>
      <c r="U112" s="36"/>
      <c r="V112" s="36"/>
      <c r="W112" s="36"/>
      <c r="X112" s="36"/>
      <c r="Y112" s="36"/>
      <c r="Z112" s="36"/>
      <c r="AA112" s="36"/>
      <c r="AB112" s="36"/>
      <c r="AC112" s="36"/>
      <c r="AD112" s="36"/>
      <c r="AE112" s="36"/>
      <c r="AT112" s="19" t="s">
        <v>219</v>
      </c>
      <c r="AU112" s="19" t="s">
        <v>81</v>
      </c>
    </row>
    <row r="113" spans="1:65" s="2" customFormat="1" ht="14.45" customHeight="1">
      <c r="A113" s="36"/>
      <c r="B113" s="37"/>
      <c r="C113" s="242" t="s">
        <v>306</v>
      </c>
      <c r="D113" s="242" t="s">
        <v>442</v>
      </c>
      <c r="E113" s="243" t="s">
        <v>745</v>
      </c>
      <c r="F113" s="244" t="s">
        <v>746</v>
      </c>
      <c r="G113" s="245" t="s">
        <v>216</v>
      </c>
      <c r="H113" s="246">
        <v>2</v>
      </c>
      <c r="I113" s="247"/>
      <c r="J113" s="248">
        <f>ROUND(I113*H113,2)</f>
        <v>0</v>
      </c>
      <c r="K113" s="244" t="s">
        <v>19</v>
      </c>
      <c r="L113" s="249"/>
      <c r="M113" s="250" t="s">
        <v>19</v>
      </c>
      <c r="N113" s="251" t="s">
        <v>43</v>
      </c>
      <c r="O113" s="66"/>
      <c r="P113" s="190">
        <f>O113*H113</f>
        <v>0</v>
      </c>
      <c r="Q113" s="190">
        <v>4.0500000000000001E-2</v>
      </c>
      <c r="R113" s="190">
        <f>Q113*H113</f>
        <v>8.1000000000000003E-2</v>
      </c>
      <c r="S113" s="190">
        <v>0</v>
      </c>
      <c r="T113" s="191">
        <f>S113*H113</f>
        <v>0</v>
      </c>
      <c r="U113" s="36"/>
      <c r="V113" s="36"/>
      <c r="W113" s="36"/>
      <c r="X113" s="36"/>
      <c r="Y113" s="36"/>
      <c r="Z113" s="36"/>
      <c r="AA113" s="36"/>
      <c r="AB113" s="36"/>
      <c r="AC113" s="36"/>
      <c r="AD113" s="36"/>
      <c r="AE113" s="36"/>
      <c r="AR113" s="192" t="s">
        <v>254</v>
      </c>
      <c r="AT113" s="192" t="s">
        <v>442</v>
      </c>
      <c r="AU113" s="192" t="s">
        <v>81</v>
      </c>
      <c r="AY113" s="19" t="s">
        <v>211</v>
      </c>
      <c r="BE113" s="193">
        <f>IF(N113="základní",J113,0)</f>
        <v>0</v>
      </c>
      <c r="BF113" s="193">
        <f>IF(N113="snížená",J113,0)</f>
        <v>0</v>
      </c>
      <c r="BG113" s="193">
        <f>IF(N113="zákl. přenesená",J113,0)</f>
        <v>0</v>
      </c>
      <c r="BH113" s="193">
        <f>IF(N113="sníž. přenesená",J113,0)</f>
        <v>0</v>
      </c>
      <c r="BI113" s="193">
        <f>IF(N113="nulová",J113,0)</f>
        <v>0</v>
      </c>
      <c r="BJ113" s="19" t="s">
        <v>79</v>
      </c>
      <c r="BK113" s="193">
        <f>ROUND(I113*H113,2)</f>
        <v>0</v>
      </c>
      <c r="BL113" s="19" t="s">
        <v>148</v>
      </c>
      <c r="BM113" s="192" t="s">
        <v>2815</v>
      </c>
    </row>
    <row r="114" spans="1:65" s="2" customFormat="1" ht="14.45" customHeight="1">
      <c r="A114" s="36"/>
      <c r="B114" s="37"/>
      <c r="C114" s="242" t="s">
        <v>311</v>
      </c>
      <c r="D114" s="242" t="s">
        <v>442</v>
      </c>
      <c r="E114" s="243" t="s">
        <v>2681</v>
      </c>
      <c r="F114" s="244" t="s">
        <v>2682</v>
      </c>
      <c r="G114" s="245" t="s">
        <v>216</v>
      </c>
      <c r="H114" s="246">
        <v>2</v>
      </c>
      <c r="I114" s="247"/>
      <c r="J114" s="248">
        <f>ROUND(I114*H114,2)</f>
        <v>0</v>
      </c>
      <c r="K114" s="244" t="s">
        <v>19</v>
      </c>
      <c r="L114" s="249"/>
      <c r="M114" s="250" t="s">
        <v>19</v>
      </c>
      <c r="N114" s="251" t="s">
        <v>43</v>
      </c>
      <c r="O114" s="66"/>
      <c r="P114" s="190">
        <f>O114*H114</f>
        <v>0</v>
      </c>
      <c r="Q114" s="190">
        <v>2.3800000000000002E-3</v>
      </c>
      <c r="R114" s="190">
        <f>Q114*H114</f>
        <v>4.7600000000000003E-3</v>
      </c>
      <c r="S114" s="190">
        <v>0</v>
      </c>
      <c r="T114" s="191">
        <f>S114*H114</f>
        <v>0</v>
      </c>
      <c r="U114" s="36"/>
      <c r="V114" s="36"/>
      <c r="W114" s="36"/>
      <c r="X114" s="36"/>
      <c r="Y114" s="36"/>
      <c r="Z114" s="36"/>
      <c r="AA114" s="36"/>
      <c r="AB114" s="36"/>
      <c r="AC114" s="36"/>
      <c r="AD114" s="36"/>
      <c r="AE114" s="36"/>
      <c r="AR114" s="192" t="s">
        <v>254</v>
      </c>
      <c r="AT114" s="192" t="s">
        <v>442</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2816</v>
      </c>
    </row>
    <row r="115" spans="1:65" s="2" customFormat="1" ht="24.2" customHeight="1">
      <c r="A115" s="36"/>
      <c r="B115" s="37"/>
      <c r="C115" s="181" t="s">
        <v>315</v>
      </c>
      <c r="D115" s="181" t="s">
        <v>213</v>
      </c>
      <c r="E115" s="182" t="s">
        <v>2772</v>
      </c>
      <c r="F115" s="183" t="s">
        <v>2773</v>
      </c>
      <c r="G115" s="184" t="s">
        <v>216</v>
      </c>
      <c r="H115" s="185">
        <v>2</v>
      </c>
      <c r="I115" s="186"/>
      <c r="J115" s="187">
        <f>ROUND(I115*H115,2)</f>
        <v>0</v>
      </c>
      <c r="K115" s="183" t="s">
        <v>217</v>
      </c>
      <c r="L115" s="41"/>
      <c r="M115" s="188" t="s">
        <v>19</v>
      </c>
      <c r="N115" s="189" t="s">
        <v>43</v>
      </c>
      <c r="O115" s="66"/>
      <c r="P115" s="190">
        <f>O115*H115</f>
        <v>0</v>
      </c>
      <c r="Q115" s="190">
        <v>3.0100000000000001E-3</v>
      </c>
      <c r="R115" s="190">
        <f>Q115*H115</f>
        <v>6.0200000000000002E-3</v>
      </c>
      <c r="S115" s="190">
        <v>0</v>
      </c>
      <c r="T115" s="191">
        <f>S115*H115</f>
        <v>0</v>
      </c>
      <c r="U115" s="36"/>
      <c r="V115" s="36"/>
      <c r="W115" s="36"/>
      <c r="X115" s="36"/>
      <c r="Y115" s="36"/>
      <c r="Z115" s="36"/>
      <c r="AA115" s="36"/>
      <c r="AB115" s="36"/>
      <c r="AC115" s="36"/>
      <c r="AD115" s="36"/>
      <c r="AE115" s="36"/>
      <c r="AR115" s="192" t="s">
        <v>148</v>
      </c>
      <c r="AT115" s="192" t="s">
        <v>213</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2817</v>
      </c>
    </row>
    <row r="116" spans="1:65" s="2" customFormat="1" ht="195">
      <c r="A116" s="36"/>
      <c r="B116" s="37"/>
      <c r="C116" s="38"/>
      <c r="D116" s="194" t="s">
        <v>219</v>
      </c>
      <c r="E116" s="38"/>
      <c r="F116" s="195" t="s">
        <v>713</v>
      </c>
      <c r="G116" s="38"/>
      <c r="H116" s="38"/>
      <c r="I116" s="196"/>
      <c r="J116" s="38"/>
      <c r="K116" s="38"/>
      <c r="L116" s="41"/>
      <c r="M116" s="197"/>
      <c r="N116" s="198"/>
      <c r="O116" s="66"/>
      <c r="P116" s="66"/>
      <c r="Q116" s="66"/>
      <c r="R116" s="66"/>
      <c r="S116" s="66"/>
      <c r="T116" s="67"/>
      <c r="U116" s="36"/>
      <c r="V116" s="36"/>
      <c r="W116" s="36"/>
      <c r="X116" s="36"/>
      <c r="Y116" s="36"/>
      <c r="Z116" s="36"/>
      <c r="AA116" s="36"/>
      <c r="AB116" s="36"/>
      <c r="AC116" s="36"/>
      <c r="AD116" s="36"/>
      <c r="AE116" s="36"/>
      <c r="AT116" s="19" t="s">
        <v>219</v>
      </c>
      <c r="AU116" s="19" t="s">
        <v>81</v>
      </c>
    </row>
    <row r="117" spans="1:65" s="2" customFormat="1" ht="14.45" customHeight="1">
      <c r="A117" s="36"/>
      <c r="B117" s="37"/>
      <c r="C117" s="242" t="s">
        <v>319</v>
      </c>
      <c r="D117" s="242" t="s">
        <v>442</v>
      </c>
      <c r="E117" s="243" t="s">
        <v>757</v>
      </c>
      <c r="F117" s="244" t="s">
        <v>758</v>
      </c>
      <c r="G117" s="245" t="s">
        <v>216</v>
      </c>
      <c r="H117" s="246">
        <v>2</v>
      </c>
      <c r="I117" s="247"/>
      <c r="J117" s="248">
        <f>ROUND(I117*H117,2)</f>
        <v>0</v>
      </c>
      <c r="K117" s="244" t="s">
        <v>19</v>
      </c>
      <c r="L117" s="249"/>
      <c r="M117" s="250" t="s">
        <v>19</v>
      </c>
      <c r="N117" s="251" t="s">
        <v>43</v>
      </c>
      <c r="O117" s="66"/>
      <c r="P117" s="190">
        <f>O117*H117</f>
        <v>0</v>
      </c>
      <c r="Q117" s="190">
        <v>6.4000000000000001E-2</v>
      </c>
      <c r="R117" s="190">
        <f>Q117*H117</f>
        <v>0.128</v>
      </c>
      <c r="S117" s="190">
        <v>0</v>
      </c>
      <c r="T117" s="191">
        <f>S117*H117</f>
        <v>0</v>
      </c>
      <c r="U117" s="36"/>
      <c r="V117" s="36"/>
      <c r="W117" s="36"/>
      <c r="X117" s="36"/>
      <c r="Y117" s="36"/>
      <c r="Z117" s="36"/>
      <c r="AA117" s="36"/>
      <c r="AB117" s="36"/>
      <c r="AC117" s="36"/>
      <c r="AD117" s="36"/>
      <c r="AE117" s="36"/>
      <c r="AR117" s="192" t="s">
        <v>254</v>
      </c>
      <c r="AT117" s="192" t="s">
        <v>442</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148</v>
      </c>
      <c r="BM117" s="192" t="s">
        <v>2818</v>
      </c>
    </row>
    <row r="118" spans="1:65" s="2" customFormat="1" ht="14.45" customHeight="1">
      <c r="A118" s="36"/>
      <c r="B118" s="37"/>
      <c r="C118" s="242" t="s">
        <v>324</v>
      </c>
      <c r="D118" s="242" t="s">
        <v>442</v>
      </c>
      <c r="E118" s="243" t="s">
        <v>2776</v>
      </c>
      <c r="F118" s="244" t="s">
        <v>2777</v>
      </c>
      <c r="G118" s="245" t="s">
        <v>216</v>
      </c>
      <c r="H118" s="246">
        <v>2</v>
      </c>
      <c r="I118" s="247"/>
      <c r="J118" s="248">
        <f>ROUND(I118*H118,2)</f>
        <v>0</v>
      </c>
      <c r="K118" s="244" t="s">
        <v>19</v>
      </c>
      <c r="L118" s="249"/>
      <c r="M118" s="250" t="s">
        <v>19</v>
      </c>
      <c r="N118" s="251" t="s">
        <v>43</v>
      </c>
      <c r="O118" s="66"/>
      <c r="P118" s="190">
        <f>O118*H118</f>
        <v>0</v>
      </c>
      <c r="Q118" s="190">
        <v>3.0899999999999999E-3</v>
      </c>
      <c r="R118" s="190">
        <f>Q118*H118</f>
        <v>6.1799999999999997E-3</v>
      </c>
      <c r="S118" s="190">
        <v>0</v>
      </c>
      <c r="T118" s="191">
        <f>S118*H118</f>
        <v>0</v>
      </c>
      <c r="U118" s="36"/>
      <c r="V118" s="36"/>
      <c r="W118" s="36"/>
      <c r="X118" s="36"/>
      <c r="Y118" s="36"/>
      <c r="Z118" s="36"/>
      <c r="AA118" s="36"/>
      <c r="AB118" s="36"/>
      <c r="AC118" s="36"/>
      <c r="AD118" s="36"/>
      <c r="AE118" s="36"/>
      <c r="AR118" s="192" t="s">
        <v>254</v>
      </c>
      <c r="AT118" s="192" t="s">
        <v>442</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148</v>
      </c>
      <c r="BM118" s="192" t="s">
        <v>2819</v>
      </c>
    </row>
    <row r="119" spans="1:65" s="2" customFormat="1" ht="14.45" customHeight="1">
      <c r="A119" s="36"/>
      <c r="B119" s="37"/>
      <c r="C119" s="181" t="s">
        <v>7</v>
      </c>
      <c r="D119" s="181" t="s">
        <v>213</v>
      </c>
      <c r="E119" s="182" t="s">
        <v>2148</v>
      </c>
      <c r="F119" s="183" t="s">
        <v>2149</v>
      </c>
      <c r="G119" s="184" t="s">
        <v>2150</v>
      </c>
      <c r="H119" s="185">
        <v>1</v>
      </c>
      <c r="I119" s="186"/>
      <c r="J119" s="187">
        <f>ROUND(I119*H119,2)</f>
        <v>0</v>
      </c>
      <c r="K119" s="183" t="s">
        <v>19</v>
      </c>
      <c r="L119" s="41"/>
      <c r="M119" s="188" t="s">
        <v>19</v>
      </c>
      <c r="N119" s="189" t="s">
        <v>43</v>
      </c>
      <c r="O119" s="66"/>
      <c r="P119" s="190">
        <f>O119*H119</f>
        <v>0</v>
      </c>
      <c r="Q119" s="190">
        <v>3.5999999999999999E-3</v>
      </c>
      <c r="R119" s="190">
        <f>Q119*H119</f>
        <v>3.5999999999999999E-3</v>
      </c>
      <c r="S119" s="190">
        <v>0</v>
      </c>
      <c r="T119" s="191">
        <f>S119*H119</f>
        <v>0</v>
      </c>
      <c r="U119" s="36"/>
      <c r="V119" s="36"/>
      <c r="W119" s="36"/>
      <c r="X119" s="36"/>
      <c r="Y119" s="36"/>
      <c r="Z119" s="36"/>
      <c r="AA119" s="36"/>
      <c r="AB119" s="36"/>
      <c r="AC119" s="36"/>
      <c r="AD119" s="36"/>
      <c r="AE119" s="36"/>
      <c r="AR119" s="192" t="s">
        <v>306</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306</v>
      </c>
      <c r="BM119" s="192" t="s">
        <v>2820</v>
      </c>
    </row>
    <row r="120" spans="1:65" s="12" customFormat="1" ht="22.9" customHeight="1">
      <c r="B120" s="165"/>
      <c r="C120" s="166"/>
      <c r="D120" s="167" t="s">
        <v>71</v>
      </c>
      <c r="E120" s="179" t="s">
        <v>900</v>
      </c>
      <c r="F120" s="179" t="s">
        <v>901</v>
      </c>
      <c r="G120" s="166"/>
      <c r="H120" s="166"/>
      <c r="I120" s="169"/>
      <c r="J120" s="180">
        <f>BK120</f>
        <v>0</v>
      </c>
      <c r="K120" s="166"/>
      <c r="L120" s="171"/>
      <c r="M120" s="172"/>
      <c r="N120" s="173"/>
      <c r="O120" s="173"/>
      <c r="P120" s="174">
        <f>SUM(P121:P122)</f>
        <v>0</v>
      </c>
      <c r="Q120" s="173"/>
      <c r="R120" s="174">
        <f>SUM(R121:R122)</f>
        <v>0</v>
      </c>
      <c r="S120" s="173"/>
      <c r="T120" s="175">
        <f>SUM(T121:T122)</f>
        <v>0</v>
      </c>
      <c r="AR120" s="176" t="s">
        <v>79</v>
      </c>
      <c r="AT120" s="177" t="s">
        <v>71</v>
      </c>
      <c r="AU120" s="177" t="s">
        <v>79</v>
      </c>
      <c r="AY120" s="176" t="s">
        <v>211</v>
      </c>
      <c r="BK120" s="178">
        <f>SUM(BK121:BK122)</f>
        <v>0</v>
      </c>
    </row>
    <row r="121" spans="1:65" s="2" customFormat="1" ht="24.2" customHeight="1">
      <c r="A121" s="36"/>
      <c r="B121" s="37"/>
      <c r="C121" s="181" t="s">
        <v>336</v>
      </c>
      <c r="D121" s="181" t="s">
        <v>213</v>
      </c>
      <c r="E121" s="182" t="s">
        <v>2694</v>
      </c>
      <c r="F121" s="183" t="s">
        <v>2695</v>
      </c>
      <c r="G121" s="184" t="s">
        <v>430</v>
      </c>
      <c r="H121" s="185">
        <v>0.29799999999999999</v>
      </c>
      <c r="I121" s="186"/>
      <c r="J121" s="187">
        <f>ROUND(I121*H121,2)</f>
        <v>0</v>
      </c>
      <c r="K121" s="183" t="s">
        <v>217</v>
      </c>
      <c r="L121" s="41"/>
      <c r="M121" s="188" t="s">
        <v>19</v>
      </c>
      <c r="N121" s="189" t="s">
        <v>43</v>
      </c>
      <c r="O121" s="66"/>
      <c r="P121" s="190">
        <f>O121*H121</f>
        <v>0</v>
      </c>
      <c r="Q121" s="190">
        <v>0</v>
      </c>
      <c r="R121" s="190">
        <f>Q121*H121</f>
        <v>0</v>
      </c>
      <c r="S121" s="190">
        <v>0</v>
      </c>
      <c r="T121" s="191">
        <f>S121*H121</f>
        <v>0</v>
      </c>
      <c r="U121" s="36"/>
      <c r="V121" s="36"/>
      <c r="W121" s="36"/>
      <c r="X121" s="36"/>
      <c r="Y121" s="36"/>
      <c r="Z121" s="36"/>
      <c r="AA121" s="36"/>
      <c r="AB121" s="36"/>
      <c r="AC121" s="36"/>
      <c r="AD121" s="36"/>
      <c r="AE121" s="36"/>
      <c r="AR121" s="192" t="s">
        <v>148</v>
      </c>
      <c r="AT121" s="192" t="s">
        <v>213</v>
      </c>
      <c r="AU121" s="192" t="s">
        <v>81</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148</v>
      </c>
      <c r="BM121" s="192" t="s">
        <v>2821</v>
      </c>
    </row>
    <row r="122" spans="1:65" s="2" customFormat="1" ht="39">
      <c r="A122" s="36"/>
      <c r="B122" s="37"/>
      <c r="C122" s="38"/>
      <c r="D122" s="194" t="s">
        <v>219</v>
      </c>
      <c r="E122" s="38"/>
      <c r="F122" s="195" t="s">
        <v>2697</v>
      </c>
      <c r="G122" s="38"/>
      <c r="H122" s="38"/>
      <c r="I122" s="196"/>
      <c r="J122" s="38"/>
      <c r="K122" s="38"/>
      <c r="L122" s="41"/>
      <c r="M122" s="266"/>
      <c r="N122" s="267"/>
      <c r="O122" s="261"/>
      <c r="P122" s="261"/>
      <c r="Q122" s="261"/>
      <c r="R122" s="261"/>
      <c r="S122" s="261"/>
      <c r="T122" s="268"/>
      <c r="U122" s="36"/>
      <c r="V122" s="36"/>
      <c r="W122" s="36"/>
      <c r="X122" s="36"/>
      <c r="Y122" s="36"/>
      <c r="Z122" s="36"/>
      <c r="AA122" s="36"/>
      <c r="AB122" s="36"/>
      <c r="AC122" s="36"/>
      <c r="AD122" s="36"/>
      <c r="AE122" s="36"/>
      <c r="AT122" s="19" t="s">
        <v>219</v>
      </c>
      <c r="AU122" s="19" t="s">
        <v>81</v>
      </c>
    </row>
    <row r="123" spans="1:65" s="2" customFormat="1" ht="6.95" customHeight="1">
      <c r="A123" s="36"/>
      <c r="B123" s="49"/>
      <c r="C123" s="50"/>
      <c r="D123" s="50"/>
      <c r="E123" s="50"/>
      <c r="F123" s="50"/>
      <c r="G123" s="50"/>
      <c r="H123" s="50"/>
      <c r="I123" s="50"/>
      <c r="J123" s="50"/>
      <c r="K123" s="50"/>
      <c r="L123" s="41"/>
      <c r="M123" s="36"/>
      <c r="O123" s="36"/>
      <c r="P123" s="36"/>
      <c r="Q123" s="36"/>
      <c r="R123" s="36"/>
      <c r="S123" s="36"/>
      <c r="T123" s="36"/>
      <c r="U123" s="36"/>
      <c r="V123" s="36"/>
      <c r="W123" s="36"/>
      <c r="X123" s="36"/>
      <c r="Y123" s="36"/>
      <c r="Z123" s="36"/>
      <c r="AA123" s="36"/>
      <c r="AB123" s="36"/>
      <c r="AC123" s="36"/>
      <c r="AD123" s="36"/>
      <c r="AE123" s="36"/>
    </row>
  </sheetData>
  <sheetProtection algorithmName="SHA-512" hashValue="Y05lWjt2TGNExxI4D3dHoBYi3dJZ/fMzgYYDcOSXrHLEy01PSu9GKMx3KpwRRqGAZFb83w9KRUgUtRMcAcqp0Q==" saltValue="uGRPT8sCprxvjAYLvwyq9lIrG+TayBYLrqe3XUPLOBdMaC/iy30O7LgNDd8w9+tjDvcRcHz0N4h8TnMNfLK5GQ==" spinCount="100000" sheet="1" objects="1" scenarios="1" formatColumns="0" formatRows="0" autoFilter="0"/>
  <autoFilter ref="C87:K122"/>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130</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1" customFormat="1" ht="12" customHeight="1">
      <c r="B8" s="22"/>
      <c r="D8" s="115" t="s">
        <v>158</v>
      </c>
      <c r="L8" s="22"/>
    </row>
    <row r="9" spans="1:46" s="2" customFormat="1" ht="16.5" customHeight="1">
      <c r="A9" s="36"/>
      <c r="B9" s="41"/>
      <c r="C9" s="36"/>
      <c r="D9" s="36"/>
      <c r="E9" s="408" t="s">
        <v>2650</v>
      </c>
      <c r="F9" s="410"/>
      <c r="G9" s="410"/>
      <c r="H9" s="410"/>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11" t="s">
        <v>2822</v>
      </c>
      <c r="F11" s="410"/>
      <c r="G11" s="410"/>
      <c r="H11" s="410"/>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ROUND(J88,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ROUND((SUM(BE88:BE126)),  2)</f>
        <v>0</v>
      </c>
      <c r="G35" s="36"/>
      <c r="H35" s="36"/>
      <c r="I35" s="127">
        <v>0.21</v>
      </c>
      <c r="J35" s="126">
        <f>ROUND(((SUM(BE88:BE126))*I35),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ROUND((SUM(BF88:BF126)),  2)</f>
        <v>0</v>
      </c>
      <c r="G36" s="36"/>
      <c r="H36" s="36"/>
      <c r="I36" s="127">
        <v>0.15</v>
      </c>
      <c r="J36" s="126">
        <f>ROUND(((SUM(BF88:BF126))*I36),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ROUND((SUM(BG88:BG126)),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ROUND((SUM(BH88:BH126)),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ROUND((SUM(BI88:BI126)),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2650</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04 - DPS 03.4 - Armaturní šachta Š4 - strojní část</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J88</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J89</f>
        <v>0</v>
      </c>
      <c r="K64" s="144"/>
      <c r="L64" s="148"/>
    </row>
    <row r="65" spans="1:31" s="10" customFormat="1" ht="19.899999999999999" customHeight="1">
      <c r="B65" s="149"/>
      <c r="C65" s="99"/>
      <c r="D65" s="150" t="s">
        <v>188</v>
      </c>
      <c r="E65" s="151"/>
      <c r="F65" s="151"/>
      <c r="G65" s="151"/>
      <c r="H65" s="151"/>
      <c r="I65" s="151"/>
      <c r="J65" s="152">
        <f>J90</f>
        <v>0</v>
      </c>
      <c r="K65" s="99"/>
      <c r="L65" s="153"/>
    </row>
    <row r="66" spans="1:31" s="10" customFormat="1" ht="19.899999999999999" customHeight="1">
      <c r="B66" s="149"/>
      <c r="C66" s="99"/>
      <c r="D66" s="150" t="s">
        <v>191</v>
      </c>
      <c r="E66" s="151"/>
      <c r="F66" s="151"/>
      <c r="G66" s="151"/>
      <c r="H66" s="151"/>
      <c r="I66" s="151"/>
      <c r="J66" s="152">
        <f>J124</f>
        <v>0</v>
      </c>
      <c r="K66" s="99"/>
      <c r="L66" s="153"/>
    </row>
    <row r="67" spans="1:31" s="2" customFormat="1" ht="21.75" customHeight="1">
      <c r="A67" s="36"/>
      <c r="B67" s="37"/>
      <c r="C67" s="38"/>
      <c r="D67" s="38"/>
      <c r="E67" s="38"/>
      <c r="F67" s="38"/>
      <c r="G67" s="38"/>
      <c r="H67" s="38"/>
      <c r="I67" s="38"/>
      <c r="J67" s="38"/>
      <c r="K67" s="38"/>
      <c r="L67" s="116"/>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6"/>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6"/>
      <c r="S72" s="36"/>
      <c r="T72" s="36"/>
      <c r="U72" s="36"/>
      <c r="V72" s="36"/>
      <c r="W72" s="36"/>
      <c r="X72" s="36"/>
      <c r="Y72" s="36"/>
      <c r="Z72" s="36"/>
      <c r="AA72" s="36"/>
      <c r="AB72" s="36"/>
      <c r="AC72" s="36"/>
      <c r="AD72" s="36"/>
      <c r="AE72" s="36"/>
    </row>
    <row r="73" spans="1:31" s="2" customFormat="1" ht="24.95" customHeight="1">
      <c r="A73" s="36"/>
      <c r="B73" s="37"/>
      <c r="C73" s="25" t="s">
        <v>196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415" t="str">
        <f>E7</f>
        <v>Český Brod, vodní zdroje NV1, NV2, napojení na veřejný vodovod</v>
      </c>
      <c r="F76" s="416"/>
      <c r="G76" s="416"/>
      <c r="H76" s="416"/>
      <c r="I76" s="38"/>
      <c r="J76" s="38"/>
      <c r="K76" s="38"/>
      <c r="L76" s="116"/>
      <c r="S76" s="36"/>
      <c r="T76" s="36"/>
      <c r="U76" s="36"/>
      <c r="V76" s="36"/>
      <c r="W76" s="36"/>
      <c r="X76" s="36"/>
      <c r="Y76" s="36"/>
      <c r="Z76" s="36"/>
      <c r="AA76" s="36"/>
      <c r="AB76" s="36"/>
      <c r="AC76" s="36"/>
      <c r="AD76" s="36"/>
      <c r="AE76" s="36"/>
    </row>
    <row r="77" spans="1:31" s="1" customFormat="1" ht="12" customHeight="1">
      <c r="B77" s="23"/>
      <c r="C77" s="31" t="s">
        <v>158</v>
      </c>
      <c r="D77" s="24"/>
      <c r="E77" s="24"/>
      <c r="F77" s="24"/>
      <c r="G77" s="24"/>
      <c r="H77" s="24"/>
      <c r="I77" s="24"/>
      <c r="J77" s="24"/>
      <c r="K77" s="24"/>
      <c r="L77" s="22"/>
    </row>
    <row r="78" spans="1:31" s="2" customFormat="1" ht="16.5" customHeight="1">
      <c r="A78" s="36"/>
      <c r="B78" s="37"/>
      <c r="C78" s="38"/>
      <c r="D78" s="38"/>
      <c r="E78" s="415" t="s">
        <v>2650</v>
      </c>
      <c r="F78" s="417"/>
      <c r="G78" s="417"/>
      <c r="H78" s="417"/>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E11</f>
        <v>04 - DPS 03.4 - Armaturní šachta Š4 - strojní část</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F14</f>
        <v>Český Brod</v>
      </c>
      <c r="G82" s="38"/>
      <c r="H82" s="38"/>
      <c r="I82" s="31" t="s">
        <v>23</v>
      </c>
      <c r="J82" s="61" t="str">
        <f>IF(J14="","",J14)</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E17</f>
        <v>Město Český Brod</v>
      </c>
      <c r="G84" s="38"/>
      <c r="H84" s="38"/>
      <c r="I84" s="31" t="s">
        <v>31</v>
      </c>
      <c r="J84" s="34" t="str">
        <f>E23</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IF(E20="","",E20)</f>
        <v>Vyplň údaj</v>
      </c>
      <c r="G85" s="38"/>
      <c r="H85" s="38"/>
      <c r="I85" s="31" t="s">
        <v>34</v>
      </c>
      <c r="J85" s="34" t="str">
        <f>E26</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f>
        <v>0</v>
      </c>
      <c r="Q88" s="74"/>
      <c r="R88" s="162">
        <f>R89</f>
        <v>0.34935000000000005</v>
      </c>
      <c r="S88" s="74"/>
      <c r="T88" s="163">
        <f>T89</f>
        <v>0</v>
      </c>
      <c r="U88" s="36"/>
      <c r="V88" s="36"/>
      <c r="W88" s="36"/>
      <c r="X88" s="36"/>
      <c r="Y88" s="36"/>
      <c r="Z88" s="36"/>
      <c r="AA88" s="36"/>
      <c r="AB88" s="36"/>
      <c r="AC88" s="36"/>
      <c r="AD88" s="36"/>
      <c r="AE88" s="36"/>
      <c r="AT88" s="19" t="s">
        <v>71</v>
      </c>
      <c r="AU88" s="19" t="s">
        <v>183</v>
      </c>
      <c r="BK88" s="164">
        <f>BK89</f>
        <v>0</v>
      </c>
    </row>
    <row r="89" spans="1:65" s="12" customFormat="1" ht="25.9" customHeight="1">
      <c r="B89" s="165"/>
      <c r="C89" s="166"/>
      <c r="D89" s="167" t="s">
        <v>71</v>
      </c>
      <c r="E89" s="168" t="s">
        <v>209</v>
      </c>
      <c r="F89" s="168" t="s">
        <v>210</v>
      </c>
      <c r="G89" s="166"/>
      <c r="H89" s="166"/>
      <c r="I89" s="169"/>
      <c r="J89" s="170">
        <f>BK89</f>
        <v>0</v>
      </c>
      <c r="K89" s="166"/>
      <c r="L89" s="171"/>
      <c r="M89" s="172"/>
      <c r="N89" s="173"/>
      <c r="O89" s="173"/>
      <c r="P89" s="174">
        <f>P90+P124</f>
        <v>0</v>
      </c>
      <c r="Q89" s="173"/>
      <c r="R89" s="174">
        <f>R90+R124</f>
        <v>0.34935000000000005</v>
      </c>
      <c r="S89" s="173"/>
      <c r="T89" s="175">
        <f>T90+T124</f>
        <v>0</v>
      </c>
      <c r="AR89" s="176" t="s">
        <v>79</v>
      </c>
      <c r="AT89" s="177" t="s">
        <v>71</v>
      </c>
      <c r="AU89" s="177" t="s">
        <v>72</v>
      </c>
      <c r="AY89" s="176" t="s">
        <v>211</v>
      </c>
      <c r="BK89" s="178">
        <f>BK90+BK124</f>
        <v>0</v>
      </c>
    </row>
    <row r="90" spans="1:65" s="12" customFormat="1" ht="22.9" customHeight="1">
      <c r="B90" s="165"/>
      <c r="C90" s="166"/>
      <c r="D90" s="167" t="s">
        <v>71</v>
      </c>
      <c r="E90" s="179" t="s">
        <v>254</v>
      </c>
      <c r="F90" s="179" t="s">
        <v>553</v>
      </c>
      <c r="G90" s="166"/>
      <c r="H90" s="166"/>
      <c r="I90" s="169"/>
      <c r="J90" s="180">
        <f>BK90</f>
        <v>0</v>
      </c>
      <c r="K90" s="166"/>
      <c r="L90" s="171"/>
      <c r="M90" s="172"/>
      <c r="N90" s="173"/>
      <c r="O90" s="173"/>
      <c r="P90" s="174">
        <f>SUM(P91:P123)</f>
        <v>0</v>
      </c>
      <c r="Q90" s="173"/>
      <c r="R90" s="174">
        <f>SUM(R91:R123)</f>
        <v>0.34935000000000005</v>
      </c>
      <c r="S90" s="173"/>
      <c r="T90" s="175">
        <f>SUM(T91:T123)</f>
        <v>0</v>
      </c>
      <c r="AR90" s="176" t="s">
        <v>79</v>
      </c>
      <c r="AT90" s="177" t="s">
        <v>71</v>
      </c>
      <c r="AU90" s="177" t="s">
        <v>79</v>
      </c>
      <c r="AY90" s="176" t="s">
        <v>211</v>
      </c>
      <c r="BK90" s="178">
        <f>SUM(BK91:BK123)</f>
        <v>0</v>
      </c>
    </row>
    <row r="91" spans="1:65" s="2" customFormat="1" ht="24.2" customHeight="1">
      <c r="A91" s="36"/>
      <c r="B91" s="37"/>
      <c r="C91" s="181" t="s">
        <v>79</v>
      </c>
      <c r="D91" s="181" t="s">
        <v>213</v>
      </c>
      <c r="E91" s="182" t="s">
        <v>564</v>
      </c>
      <c r="F91" s="183" t="s">
        <v>565</v>
      </c>
      <c r="G91" s="184" t="s">
        <v>216</v>
      </c>
      <c r="H91" s="185">
        <v>2</v>
      </c>
      <c r="I91" s="186"/>
      <c r="J91" s="187">
        <f>ROUND(I91*H91,2)</f>
        <v>0</v>
      </c>
      <c r="K91" s="183" t="s">
        <v>217</v>
      </c>
      <c r="L91" s="41"/>
      <c r="M91" s="188" t="s">
        <v>19</v>
      </c>
      <c r="N91" s="189" t="s">
        <v>43</v>
      </c>
      <c r="O91" s="66"/>
      <c r="P91" s="190">
        <f>O91*H91</f>
        <v>0</v>
      </c>
      <c r="Q91" s="190">
        <v>1.67E-3</v>
      </c>
      <c r="R91" s="190">
        <f>Q91*H91</f>
        <v>3.3400000000000001E-3</v>
      </c>
      <c r="S91" s="190">
        <v>0</v>
      </c>
      <c r="T91" s="191">
        <f>S91*H91</f>
        <v>0</v>
      </c>
      <c r="U91" s="36"/>
      <c r="V91" s="36"/>
      <c r="W91" s="36"/>
      <c r="X91" s="36"/>
      <c r="Y91" s="36"/>
      <c r="Z91" s="36"/>
      <c r="AA91" s="36"/>
      <c r="AB91" s="36"/>
      <c r="AC91" s="36"/>
      <c r="AD91" s="36"/>
      <c r="AE91" s="36"/>
      <c r="AR91" s="192" t="s">
        <v>148</v>
      </c>
      <c r="AT91" s="192" t="s">
        <v>213</v>
      </c>
      <c r="AU91" s="192" t="s">
        <v>81</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2800</v>
      </c>
    </row>
    <row r="92" spans="1:65" s="2" customFormat="1" ht="68.25">
      <c r="A92" s="36"/>
      <c r="B92" s="37"/>
      <c r="C92" s="38"/>
      <c r="D92" s="194" t="s">
        <v>219</v>
      </c>
      <c r="E92" s="38"/>
      <c r="F92" s="195" t="s">
        <v>567</v>
      </c>
      <c r="G92" s="38"/>
      <c r="H92" s="38"/>
      <c r="I92" s="196"/>
      <c r="J92" s="38"/>
      <c r="K92" s="38"/>
      <c r="L92" s="41"/>
      <c r="M92" s="197"/>
      <c r="N92" s="198"/>
      <c r="O92" s="66"/>
      <c r="P92" s="66"/>
      <c r="Q92" s="66"/>
      <c r="R92" s="66"/>
      <c r="S92" s="66"/>
      <c r="T92" s="67"/>
      <c r="U92" s="36"/>
      <c r="V92" s="36"/>
      <c r="W92" s="36"/>
      <c r="X92" s="36"/>
      <c r="Y92" s="36"/>
      <c r="Z92" s="36"/>
      <c r="AA92" s="36"/>
      <c r="AB92" s="36"/>
      <c r="AC92" s="36"/>
      <c r="AD92" s="36"/>
      <c r="AE92" s="36"/>
      <c r="AT92" s="19" t="s">
        <v>219</v>
      </c>
      <c r="AU92" s="19" t="s">
        <v>81</v>
      </c>
    </row>
    <row r="93" spans="1:65" s="2" customFormat="1" ht="14.45" customHeight="1">
      <c r="A93" s="36"/>
      <c r="B93" s="37"/>
      <c r="C93" s="242" t="s">
        <v>81</v>
      </c>
      <c r="D93" s="242" t="s">
        <v>442</v>
      </c>
      <c r="E93" s="243" t="s">
        <v>2157</v>
      </c>
      <c r="F93" s="244" t="s">
        <v>2158</v>
      </c>
      <c r="G93" s="245" t="s">
        <v>216</v>
      </c>
      <c r="H93" s="246">
        <v>1</v>
      </c>
      <c r="I93" s="247"/>
      <c r="J93" s="248">
        <f>ROUND(I93*H93,2)</f>
        <v>0</v>
      </c>
      <c r="K93" s="244" t="s">
        <v>19</v>
      </c>
      <c r="L93" s="249"/>
      <c r="M93" s="250" t="s">
        <v>19</v>
      </c>
      <c r="N93" s="251" t="s">
        <v>43</v>
      </c>
      <c r="O93" s="66"/>
      <c r="P93" s="190">
        <f>O93*H93</f>
        <v>0</v>
      </c>
      <c r="Q93" s="190">
        <v>4.1999999999999997E-3</v>
      </c>
      <c r="R93" s="190">
        <f>Q93*H93</f>
        <v>4.1999999999999997E-3</v>
      </c>
      <c r="S93" s="190">
        <v>0</v>
      </c>
      <c r="T93" s="191">
        <f>S93*H93</f>
        <v>0</v>
      </c>
      <c r="U93" s="36"/>
      <c r="V93" s="36"/>
      <c r="W93" s="36"/>
      <c r="X93" s="36"/>
      <c r="Y93" s="36"/>
      <c r="Z93" s="36"/>
      <c r="AA93" s="36"/>
      <c r="AB93" s="36"/>
      <c r="AC93" s="36"/>
      <c r="AD93" s="36"/>
      <c r="AE93" s="36"/>
      <c r="AR93" s="192" t="s">
        <v>254</v>
      </c>
      <c r="AT93" s="192" t="s">
        <v>442</v>
      </c>
      <c r="AU93" s="192" t="s">
        <v>81</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2801</v>
      </c>
    </row>
    <row r="94" spans="1:65" s="2" customFormat="1" ht="14.45" customHeight="1">
      <c r="A94" s="36"/>
      <c r="B94" s="37"/>
      <c r="C94" s="242" t="s">
        <v>225</v>
      </c>
      <c r="D94" s="242" t="s">
        <v>442</v>
      </c>
      <c r="E94" s="243" t="s">
        <v>2654</v>
      </c>
      <c r="F94" s="244" t="s">
        <v>2655</v>
      </c>
      <c r="G94" s="245" t="s">
        <v>216</v>
      </c>
      <c r="H94" s="246">
        <v>1</v>
      </c>
      <c r="I94" s="247"/>
      <c r="J94" s="248">
        <f>ROUND(I94*H94,2)</f>
        <v>0</v>
      </c>
      <c r="K94" s="244" t="s">
        <v>19</v>
      </c>
      <c r="L94" s="249"/>
      <c r="M94" s="250" t="s">
        <v>19</v>
      </c>
      <c r="N94" s="251" t="s">
        <v>43</v>
      </c>
      <c r="O94" s="66"/>
      <c r="P94" s="190">
        <f>O94*H94</f>
        <v>0</v>
      </c>
      <c r="Q94" s="190">
        <v>5.0000000000000001E-4</v>
      </c>
      <c r="R94" s="190">
        <f>Q94*H94</f>
        <v>5.0000000000000001E-4</v>
      </c>
      <c r="S94" s="190">
        <v>0</v>
      </c>
      <c r="T94" s="191">
        <f>S94*H94</f>
        <v>0</v>
      </c>
      <c r="U94" s="36"/>
      <c r="V94" s="36"/>
      <c r="W94" s="36"/>
      <c r="X94" s="36"/>
      <c r="Y94" s="36"/>
      <c r="Z94" s="36"/>
      <c r="AA94" s="36"/>
      <c r="AB94" s="36"/>
      <c r="AC94" s="36"/>
      <c r="AD94" s="36"/>
      <c r="AE94" s="36"/>
      <c r="AR94" s="192" t="s">
        <v>254</v>
      </c>
      <c r="AT94" s="192" t="s">
        <v>442</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148</v>
      </c>
      <c r="BM94" s="192" t="s">
        <v>2802</v>
      </c>
    </row>
    <row r="95" spans="1:65" s="2" customFormat="1" ht="24.2" customHeight="1">
      <c r="A95" s="36"/>
      <c r="B95" s="37"/>
      <c r="C95" s="181" t="s">
        <v>148</v>
      </c>
      <c r="D95" s="181" t="s">
        <v>213</v>
      </c>
      <c r="E95" s="182" t="s">
        <v>1063</v>
      </c>
      <c r="F95" s="183" t="s">
        <v>1064</v>
      </c>
      <c r="G95" s="184" t="s">
        <v>216</v>
      </c>
      <c r="H95" s="185">
        <v>2</v>
      </c>
      <c r="I95" s="186"/>
      <c r="J95" s="187">
        <f>ROUND(I95*H95,2)</f>
        <v>0</v>
      </c>
      <c r="K95" s="183" t="s">
        <v>217</v>
      </c>
      <c r="L95" s="41"/>
      <c r="M95" s="188" t="s">
        <v>19</v>
      </c>
      <c r="N95" s="189" t="s">
        <v>43</v>
      </c>
      <c r="O95" s="66"/>
      <c r="P95" s="190">
        <f>O95*H95</f>
        <v>0</v>
      </c>
      <c r="Q95" s="190">
        <v>1.67E-3</v>
      </c>
      <c r="R95" s="190">
        <f>Q95*H95</f>
        <v>3.3400000000000001E-3</v>
      </c>
      <c r="S95" s="190">
        <v>0</v>
      </c>
      <c r="T95" s="191">
        <f>S95*H95</f>
        <v>0</v>
      </c>
      <c r="U95" s="36"/>
      <c r="V95" s="36"/>
      <c r="W95" s="36"/>
      <c r="X95" s="36"/>
      <c r="Y95" s="36"/>
      <c r="Z95" s="36"/>
      <c r="AA95" s="36"/>
      <c r="AB95" s="36"/>
      <c r="AC95" s="36"/>
      <c r="AD95" s="36"/>
      <c r="AE95" s="36"/>
      <c r="AR95" s="192" t="s">
        <v>79</v>
      </c>
      <c r="AT95" s="192" t="s">
        <v>213</v>
      </c>
      <c r="AU95" s="192" t="s">
        <v>81</v>
      </c>
      <c r="AY95" s="19" t="s">
        <v>211</v>
      </c>
      <c r="BE95" s="193">
        <f>IF(N95="základní",J95,0)</f>
        <v>0</v>
      </c>
      <c r="BF95" s="193">
        <f>IF(N95="snížená",J95,0)</f>
        <v>0</v>
      </c>
      <c r="BG95" s="193">
        <f>IF(N95="zákl. přenesená",J95,0)</f>
        <v>0</v>
      </c>
      <c r="BH95" s="193">
        <f>IF(N95="sníž. přenesená",J95,0)</f>
        <v>0</v>
      </c>
      <c r="BI95" s="193">
        <f>IF(N95="nulová",J95,0)</f>
        <v>0</v>
      </c>
      <c r="BJ95" s="19" t="s">
        <v>79</v>
      </c>
      <c r="BK95" s="193">
        <f>ROUND(I95*H95,2)</f>
        <v>0</v>
      </c>
      <c r="BL95" s="19" t="s">
        <v>79</v>
      </c>
      <c r="BM95" s="192" t="s">
        <v>2823</v>
      </c>
    </row>
    <row r="96" spans="1:65" s="2" customFormat="1" ht="68.25">
      <c r="A96" s="36"/>
      <c r="B96" s="37"/>
      <c r="C96" s="38"/>
      <c r="D96" s="194" t="s">
        <v>219</v>
      </c>
      <c r="E96" s="38"/>
      <c r="F96" s="195" t="s">
        <v>567</v>
      </c>
      <c r="G96" s="38"/>
      <c r="H96" s="38"/>
      <c r="I96" s="196"/>
      <c r="J96" s="38"/>
      <c r="K96" s="38"/>
      <c r="L96" s="41"/>
      <c r="M96" s="197"/>
      <c r="N96" s="198"/>
      <c r="O96" s="66"/>
      <c r="P96" s="66"/>
      <c r="Q96" s="66"/>
      <c r="R96" s="66"/>
      <c r="S96" s="66"/>
      <c r="T96" s="67"/>
      <c r="U96" s="36"/>
      <c r="V96" s="36"/>
      <c r="W96" s="36"/>
      <c r="X96" s="36"/>
      <c r="Y96" s="36"/>
      <c r="Z96" s="36"/>
      <c r="AA96" s="36"/>
      <c r="AB96" s="36"/>
      <c r="AC96" s="36"/>
      <c r="AD96" s="36"/>
      <c r="AE96" s="36"/>
      <c r="AT96" s="19" t="s">
        <v>219</v>
      </c>
      <c r="AU96" s="19" t="s">
        <v>81</v>
      </c>
    </row>
    <row r="97" spans="1:65" s="2" customFormat="1" ht="14.45" customHeight="1">
      <c r="A97" s="36"/>
      <c r="B97" s="37"/>
      <c r="C97" s="242" t="s">
        <v>237</v>
      </c>
      <c r="D97" s="242" t="s">
        <v>442</v>
      </c>
      <c r="E97" s="243" t="s">
        <v>2824</v>
      </c>
      <c r="F97" s="244" t="s">
        <v>2825</v>
      </c>
      <c r="G97" s="245" t="s">
        <v>216</v>
      </c>
      <c r="H97" s="246">
        <v>1</v>
      </c>
      <c r="I97" s="247"/>
      <c r="J97" s="248">
        <f>ROUND(I97*H97,2)</f>
        <v>0</v>
      </c>
      <c r="K97" s="244" t="s">
        <v>19</v>
      </c>
      <c r="L97" s="249"/>
      <c r="M97" s="250" t="s">
        <v>19</v>
      </c>
      <c r="N97" s="251" t="s">
        <v>43</v>
      </c>
      <c r="O97" s="66"/>
      <c r="P97" s="190">
        <f>O97*H97</f>
        <v>0</v>
      </c>
      <c r="Q97" s="190">
        <v>4.1999999999999997E-3</v>
      </c>
      <c r="R97" s="190">
        <f>Q97*H97</f>
        <v>4.1999999999999997E-3</v>
      </c>
      <c r="S97" s="190">
        <v>0</v>
      </c>
      <c r="T97" s="191">
        <f>S97*H97</f>
        <v>0</v>
      </c>
      <c r="U97" s="36"/>
      <c r="V97" s="36"/>
      <c r="W97" s="36"/>
      <c r="X97" s="36"/>
      <c r="Y97" s="36"/>
      <c r="Z97" s="36"/>
      <c r="AA97" s="36"/>
      <c r="AB97" s="36"/>
      <c r="AC97" s="36"/>
      <c r="AD97" s="36"/>
      <c r="AE97" s="36"/>
      <c r="AR97" s="192" t="s">
        <v>81</v>
      </c>
      <c r="AT97" s="192" t="s">
        <v>442</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79</v>
      </c>
      <c r="BM97" s="192" t="s">
        <v>2826</v>
      </c>
    </row>
    <row r="98" spans="1:65" s="2" customFormat="1" ht="14.45" customHeight="1">
      <c r="A98" s="36"/>
      <c r="B98" s="37"/>
      <c r="C98" s="242" t="s">
        <v>243</v>
      </c>
      <c r="D98" s="242" t="s">
        <v>442</v>
      </c>
      <c r="E98" s="243" t="s">
        <v>2827</v>
      </c>
      <c r="F98" s="244" t="s">
        <v>2828</v>
      </c>
      <c r="G98" s="245" t="s">
        <v>216</v>
      </c>
      <c r="H98" s="246">
        <v>1</v>
      </c>
      <c r="I98" s="247"/>
      <c r="J98" s="248">
        <f>ROUND(I98*H98,2)</f>
        <v>0</v>
      </c>
      <c r="K98" s="244" t="s">
        <v>19</v>
      </c>
      <c r="L98" s="249"/>
      <c r="M98" s="250" t="s">
        <v>19</v>
      </c>
      <c r="N98" s="251" t="s">
        <v>43</v>
      </c>
      <c r="O98" s="66"/>
      <c r="P98" s="190">
        <f>O98*H98</f>
        <v>0</v>
      </c>
      <c r="Q98" s="190">
        <v>6.0299999999999998E-3</v>
      </c>
      <c r="R98" s="190">
        <f>Q98*H98</f>
        <v>6.0299999999999998E-3</v>
      </c>
      <c r="S98" s="190">
        <v>0</v>
      </c>
      <c r="T98" s="191">
        <f>S98*H98</f>
        <v>0</v>
      </c>
      <c r="U98" s="36"/>
      <c r="V98" s="36"/>
      <c r="W98" s="36"/>
      <c r="X98" s="36"/>
      <c r="Y98" s="36"/>
      <c r="Z98" s="36"/>
      <c r="AA98" s="36"/>
      <c r="AB98" s="36"/>
      <c r="AC98" s="36"/>
      <c r="AD98" s="36"/>
      <c r="AE98" s="36"/>
      <c r="AR98" s="192" t="s">
        <v>81</v>
      </c>
      <c r="AT98" s="192" t="s">
        <v>442</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79</v>
      </c>
      <c r="BM98" s="192" t="s">
        <v>2829</v>
      </c>
    </row>
    <row r="99" spans="1:65" s="2" customFormat="1" ht="24.2" customHeight="1">
      <c r="A99" s="36"/>
      <c r="B99" s="37"/>
      <c r="C99" s="181" t="s">
        <v>248</v>
      </c>
      <c r="D99" s="181" t="s">
        <v>213</v>
      </c>
      <c r="E99" s="182" t="s">
        <v>1069</v>
      </c>
      <c r="F99" s="183" t="s">
        <v>1070</v>
      </c>
      <c r="G99" s="184" t="s">
        <v>216</v>
      </c>
      <c r="H99" s="185">
        <v>1</v>
      </c>
      <c r="I99" s="186"/>
      <c r="J99" s="187">
        <f>ROUND(I99*H99,2)</f>
        <v>0</v>
      </c>
      <c r="K99" s="183" t="s">
        <v>217</v>
      </c>
      <c r="L99" s="41"/>
      <c r="M99" s="188" t="s">
        <v>19</v>
      </c>
      <c r="N99" s="189" t="s">
        <v>43</v>
      </c>
      <c r="O99" s="66"/>
      <c r="P99" s="190">
        <f>O99*H99</f>
        <v>0</v>
      </c>
      <c r="Q99" s="190">
        <v>1.7099999999999999E-3</v>
      </c>
      <c r="R99" s="190">
        <f>Q99*H99</f>
        <v>1.7099999999999999E-3</v>
      </c>
      <c r="S99" s="190">
        <v>0</v>
      </c>
      <c r="T99" s="191">
        <f>S99*H99</f>
        <v>0</v>
      </c>
      <c r="U99" s="36"/>
      <c r="V99" s="36"/>
      <c r="W99" s="36"/>
      <c r="X99" s="36"/>
      <c r="Y99" s="36"/>
      <c r="Z99" s="36"/>
      <c r="AA99" s="36"/>
      <c r="AB99" s="36"/>
      <c r="AC99" s="36"/>
      <c r="AD99" s="36"/>
      <c r="AE99" s="36"/>
      <c r="AR99" s="192" t="s">
        <v>79</v>
      </c>
      <c r="AT99" s="192" t="s">
        <v>213</v>
      </c>
      <c r="AU99" s="192" t="s">
        <v>81</v>
      </c>
      <c r="AY99" s="19" t="s">
        <v>211</v>
      </c>
      <c r="BE99" s="193">
        <f>IF(N99="základní",J99,0)</f>
        <v>0</v>
      </c>
      <c r="BF99" s="193">
        <f>IF(N99="snížená",J99,0)</f>
        <v>0</v>
      </c>
      <c r="BG99" s="193">
        <f>IF(N99="zákl. přenesená",J99,0)</f>
        <v>0</v>
      </c>
      <c r="BH99" s="193">
        <f>IF(N99="sníž. přenesená",J99,0)</f>
        <v>0</v>
      </c>
      <c r="BI99" s="193">
        <f>IF(N99="nulová",J99,0)</f>
        <v>0</v>
      </c>
      <c r="BJ99" s="19" t="s">
        <v>79</v>
      </c>
      <c r="BK99" s="193">
        <f>ROUND(I99*H99,2)</f>
        <v>0</v>
      </c>
      <c r="BL99" s="19" t="s">
        <v>79</v>
      </c>
      <c r="BM99" s="192" t="s">
        <v>2830</v>
      </c>
    </row>
    <row r="100" spans="1:65" s="2" customFormat="1" ht="68.25">
      <c r="A100" s="36"/>
      <c r="B100" s="37"/>
      <c r="C100" s="38"/>
      <c r="D100" s="194" t="s">
        <v>219</v>
      </c>
      <c r="E100" s="38"/>
      <c r="F100" s="195" t="s">
        <v>567</v>
      </c>
      <c r="G100" s="38"/>
      <c r="H100" s="38"/>
      <c r="I100" s="196"/>
      <c r="J100" s="38"/>
      <c r="K100" s="38"/>
      <c r="L100" s="41"/>
      <c r="M100" s="197"/>
      <c r="N100" s="198"/>
      <c r="O100" s="66"/>
      <c r="P100" s="66"/>
      <c r="Q100" s="66"/>
      <c r="R100" s="66"/>
      <c r="S100" s="66"/>
      <c r="T100" s="67"/>
      <c r="U100" s="36"/>
      <c r="V100" s="36"/>
      <c r="W100" s="36"/>
      <c r="X100" s="36"/>
      <c r="Y100" s="36"/>
      <c r="Z100" s="36"/>
      <c r="AA100" s="36"/>
      <c r="AB100" s="36"/>
      <c r="AC100" s="36"/>
      <c r="AD100" s="36"/>
      <c r="AE100" s="36"/>
      <c r="AT100" s="19" t="s">
        <v>219</v>
      </c>
      <c r="AU100" s="19" t="s">
        <v>81</v>
      </c>
    </row>
    <row r="101" spans="1:65" s="2" customFormat="1" ht="14.45" customHeight="1">
      <c r="A101" s="36"/>
      <c r="B101" s="37"/>
      <c r="C101" s="242" t="s">
        <v>254</v>
      </c>
      <c r="D101" s="242" t="s">
        <v>442</v>
      </c>
      <c r="E101" s="243" t="s">
        <v>2831</v>
      </c>
      <c r="F101" s="244" t="s">
        <v>2832</v>
      </c>
      <c r="G101" s="245" t="s">
        <v>216</v>
      </c>
      <c r="H101" s="246">
        <v>1</v>
      </c>
      <c r="I101" s="247"/>
      <c r="J101" s="248">
        <f>ROUND(I101*H101,2)</f>
        <v>0</v>
      </c>
      <c r="K101" s="244" t="s">
        <v>19</v>
      </c>
      <c r="L101" s="249"/>
      <c r="M101" s="250" t="s">
        <v>19</v>
      </c>
      <c r="N101" s="251" t="s">
        <v>43</v>
      </c>
      <c r="O101" s="66"/>
      <c r="P101" s="190">
        <f>O101*H101</f>
        <v>0</v>
      </c>
      <c r="Q101" s="190">
        <v>1.8599999999999998E-2</v>
      </c>
      <c r="R101" s="190">
        <f>Q101*H101</f>
        <v>1.8599999999999998E-2</v>
      </c>
      <c r="S101" s="190">
        <v>0</v>
      </c>
      <c r="T101" s="191">
        <f>S101*H101</f>
        <v>0</v>
      </c>
      <c r="U101" s="36"/>
      <c r="V101" s="36"/>
      <c r="W101" s="36"/>
      <c r="X101" s="36"/>
      <c r="Y101" s="36"/>
      <c r="Z101" s="36"/>
      <c r="AA101" s="36"/>
      <c r="AB101" s="36"/>
      <c r="AC101" s="36"/>
      <c r="AD101" s="36"/>
      <c r="AE101" s="36"/>
      <c r="AR101" s="192" t="s">
        <v>81</v>
      </c>
      <c r="AT101" s="192" t="s">
        <v>442</v>
      </c>
      <c r="AU101" s="192" t="s">
        <v>81</v>
      </c>
      <c r="AY101" s="19" t="s">
        <v>211</v>
      </c>
      <c r="BE101" s="193">
        <f>IF(N101="základní",J101,0)</f>
        <v>0</v>
      </c>
      <c r="BF101" s="193">
        <f>IF(N101="snížená",J101,0)</f>
        <v>0</v>
      </c>
      <c r="BG101" s="193">
        <f>IF(N101="zákl. přenesená",J101,0)</f>
        <v>0</v>
      </c>
      <c r="BH101" s="193">
        <f>IF(N101="sníž. přenesená",J101,0)</f>
        <v>0</v>
      </c>
      <c r="BI101" s="193">
        <f>IF(N101="nulová",J101,0)</f>
        <v>0</v>
      </c>
      <c r="BJ101" s="19" t="s">
        <v>79</v>
      </c>
      <c r="BK101" s="193">
        <f>ROUND(I101*H101,2)</f>
        <v>0</v>
      </c>
      <c r="BL101" s="19" t="s">
        <v>79</v>
      </c>
      <c r="BM101" s="192" t="s">
        <v>2833</v>
      </c>
    </row>
    <row r="102" spans="1:65" s="2" customFormat="1" ht="24.2" customHeight="1">
      <c r="A102" s="36"/>
      <c r="B102" s="37"/>
      <c r="C102" s="181" t="s">
        <v>259</v>
      </c>
      <c r="D102" s="181" t="s">
        <v>213</v>
      </c>
      <c r="E102" s="182" t="s">
        <v>573</v>
      </c>
      <c r="F102" s="183" t="s">
        <v>574</v>
      </c>
      <c r="G102" s="184" t="s">
        <v>216</v>
      </c>
      <c r="H102" s="185">
        <v>1</v>
      </c>
      <c r="I102" s="186"/>
      <c r="J102" s="187">
        <f>ROUND(I102*H102,2)</f>
        <v>0</v>
      </c>
      <c r="K102" s="183" t="s">
        <v>217</v>
      </c>
      <c r="L102" s="41"/>
      <c r="M102" s="188" t="s">
        <v>19</v>
      </c>
      <c r="N102" s="189" t="s">
        <v>43</v>
      </c>
      <c r="O102" s="66"/>
      <c r="P102" s="190">
        <f>O102*H102</f>
        <v>0</v>
      </c>
      <c r="Q102" s="190">
        <v>2.96E-3</v>
      </c>
      <c r="R102" s="190">
        <f>Q102*H102</f>
        <v>2.96E-3</v>
      </c>
      <c r="S102" s="190">
        <v>0</v>
      </c>
      <c r="T102" s="191">
        <f>S102*H102</f>
        <v>0</v>
      </c>
      <c r="U102" s="36"/>
      <c r="V102" s="36"/>
      <c r="W102" s="36"/>
      <c r="X102" s="36"/>
      <c r="Y102" s="36"/>
      <c r="Z102" s="36"/>
      <c r="AA102" s="36"/>
      <c r="AB102" s="36"/>
      <c r="AC102" s="36"/>
      <c r="AD102" s="36"/>
      <c r="AE102" s="36"/>
      <c r="AR102" s="192" t="s">
        <v>148</v>
      </c>
      <c r="AT102" s="192" t="s">
        <v>213</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2803</v>
      </c>
    </row>
    <row r="103" spans="1:65" s="2" customFormat="1" ht="68.25">
      <c r="A103" s="36"/>
      <c r="B103" s="37"/>
      <c r="C103" s="38"/>
      <c r="D103" s="194" t="s">
        <v>219</v>
      </c>
      <c r="E103" s="38"/>
      <c r="F103" s="195" t="s">
        <v>567</v>
      </c>
      <c r="G103" s="38"/>
      <c r="H103" s="38"/>
      <c r="I103" s="196"/>
      <c r="J103" s="38"/>
      <c r="K103" s="38"/>
      <c r="L103" s="41"/>
      <c r="M103" s="197"/>
      <c r="N103" s="198"/>
      <c r="O103" s="66"/>
      <c r="P103" s="66"/>
      <c r="Q103" s="66"/>
      <c r="R103" s="66"/>
      <c r="S103" s="66"/>
      <c r="T103" s="67"/>
      <c r="U103" s="36"/>
      <c r="V103" s="36"/>
      <c r="W103" s="36"/>
      <c r="X103" s="36"/>
      <c r="Y103" s="36"/>
      <c r="Z103" s="36"/>
      <c r="AA103" s="36"/>
      <c r="AB103" s="36"/>
      <c r="AC103" s="36"/>
      <c r="AD103" s="36"/>
      <c r="AE103" s="36"/>
      <c r="AT103" s="19" t="s">
        <v>219</v>
      </c>
      <c r="AU103" s="19" t="s">
        <v>81</v>
      </c>
    </row>
    <row r="104" spans="1:65" s="2" customFormat="1" ht="14.45" customHeight="1">
      <c r="A104" s="36"/>
      <c r="B104" s="37"/>
      <c r="C104" s="242" t="s">
        <v>133</v>
      </c>
      <c r="D104" s="242" t="s">
        <v>442</v>
      </c>
      <c r="E104" s="243" t="s">
        <v>2661</v>
      </c>
      <c r="F104" s="244" t="s">
        <v>2662</v>
      </c>
      <c r="G104" s="245" t="s">
        <v>216</v>
      </c>
      <c r="H104" s="246">
        <v>1</v>
      </c>
      <c r="I104" s="247"/>
      <c r="J104" s="248">
        <f>ROUND(I104*H104,2)</f>
        <v>0</v>
      </c>
      <c r="K104" s="244" t="s">
        <v>19</v>
      </c>
      <c r="L104" s="249"/>
      <c r="M104" s="250" t="s">
        <v>19</v>
      </c>
      <c r="N104" s="251" t="s">
        <v>43</v>
      </c>
      <c r="O104" s="66"/>
      <c r="P104" s="190">
        <f>O104*H104</f>
        <v>0</v>
      </c>
      <c r="Q104" s="190">
        <v>1.0359999999999999E-2</v>
      </c>
      <c r="R104" s="190">
        <f>Q104*H104</f>
        <v>1.0359999999999999E-2</v>
      </c>
      <c r="S104" s="190">
        <v>0</v>
      </c>
      <c r="T104" s="191">
        <f>S104*H104</f>
        <v>0</v>
      </c>
      <c r="U104" s="36"/>
      <c r="V104" s="36"/>
      <c r="W104" s="36"/>
      <c r="X104" s="36"/>
      <c r="Y104" s="36"/>
      <c r="Z104" s="36"/>
      <c r="AA104" s="36"/>
      <c r="AB104" s="36"/>
      <c r="AC104" s="36"/>
      <c r="AD104" s="36"/>
      <c r="AE104" s="36"/>
      <c r="AR104" s="192" t="s">
        <v>254</v>
      </c>
      <c r="AT104" s="192" t="s">
        <v>442</v>
      </c>
      <c r="AU104" s="192" t="s">
        <v>81</v>
      </c>
      <c r="AY104" s="19" t="s">
        <v>211</v>
      </c>
      <c r="BE104" s="193">
        <f>IF(N104="základní",J104,0)</f>
        <v>0</v>
      </c>
      <c r="BF104" s="193">
        <f>IF(N104="snížená",J104,0)</f>
        <v>0</v>
      </c>
      <c r="BG104" s="193">
        <f>IF(N104="zákl. přenesená",J104,0)</f>
        <v>0</v>
      </c>
      <c r="BH104" s="193">
        <f>IF(N104="sníž. přenesená",J104,0)</f>
        <v>0</v>
      </c>
      <c r="BI104" s="193">
        <f>IF(N104="nulová",J104,0)</f>
        <v>0</v>
      </c>
      <c r="BJ104" s="19" t="s">
        <v>79</v>
      </c>
      <c r="BK104" s="193">
        <f>ROUND(I104*H104,2)</f>
        <v>0</v>
      </c>
      <c r="BL104" s="19" t="s">
        <v>148</v>
      </c>
      <c r="BM104" s="192" t="s">
        <v>2805</v>
      </c>
    </row>
    <row r="105" spans="1:65" s="2" customFormat="1" ht="24.2" customHeight="1">
      <c r="A105" s="36"/>
      <c r="B105" s="37"/>
      <c r="C105" s="181" t="s">
        <v>270</v>
      </c>
      <c r="D105" s="181" t="s">
        <v>213</v>
      </c>
      <c r="E105" s="182" t="s">
        <v>589</v>
      </c>
      <c r="F105" s="183" t="s">
        <v>590</v>
      </c>
      <c r="G105" s="184" t="s">
        <v>216</v>
      </c>
      <c r="H105" s="185">
        <v>2</v>
      </c>
      <c r="I105" s="186"/>
      <c r="J105" s="187">
        <f>ROUND(I105*H105,2)</f>
        <v>0</v>
      </c>
      <c r="K105" s="183" t="s">
        <v>217</v>
      </c>
      <c r="L105" s="41"/>
      <c r="M105" s="188" t="s">
        <v>19</v>
      </c>
      <c r="N105" s="189" t="s">
        <v>43</v>
      </c>
      <c r="O105" s="66"/>
      <c r="P105" s="190">
        <f>O105*H105</f>
        <v>0</v>
      </c>
      <c r="Q105" s="190">
        <v>3.0100000000000001E-3</v>
      </c>
      <c r="R105" s="190">
        <f>Q105*H105</f>
        <v>6.0200000000000002E-3</v>
      </c>
      <c r="S105" s="190">
        <v>0</v>
      </c>
      <c r="T105" s="191">
        <f>S105*H105</f>
        <v>0</v>
      </c>
      <c r="U105" s="36"/>
      <c r="V105" s="36"/>
      <c r="W105" s="36"/>
      <c r="X105" s="36"/>
      <c r="Y105" s="36"/>
      <c r="Z105" s="36"/>
      <c r="AA105" s="36"/>
      <c r="AB105" s="36"/>
      <c r="AC105" s="36"/>
      <c r="AD105" s="36"/>
      <c r="AE105" s="36"/>
      <c r="AR105" s="192" t="s">
        <v>79</v>
      </c>
      <c r="AT105" s="192" t="s">
        <v>213</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79</v>
      </c>
      <c r="BM105" s="192" t="s">
        <v>2808</v>
      </c>
    </row>
    <row r="106" spans="1:65" s="2" customFormat="1" ht="68.25">
      <c r="A106" s="36"/>
      <c r="B106" s="37"/>
      <c r="C106" s="38"/>
      <c r="D106" s="194" t="s">
        <v>219</v>
      </c>
      <c r="E106" s="38"/>
      <c r="F106" s="195" t="s">
        <v>567</v>
      </c>
      <c r="G106" s="38"/>
      <c r="H106" s="38"/>
      <c r="I106" s="196"/>
      <c r="J106" s="38"/>
      <c r="K106" s="38"/>
      <c r="L106" s="41"/>
      <c r="M106" s="197"/>
      <c r="N106" s="198"/>
      <c r="O106" s="66"/>
      <c r="P106" s="66"/>
      <c r="Q106" s="66"/>
      <c r="R106" s="66"/>
      <c r="S106" s="66"/>
      <c r="T106" s="67"/>
      <c r="U106" s="36"/>
      <c r="V106" s="36"/>
      <c r="W106" s="36"/>
      <c r="X106" s="36"/>
      <c r="Y106" s="36"/>
      <c r="Z106" s="36"/>
      <c r="AA106" s="36"/>
      <c r="AB106" s="36"/>
      <c r="AC106" s="36"/>
      <c r="AD106" s="36"/>
      <c r="AE106" s="36"/>
      <c r="AT106" s="19" t="s">
        <v>219</v>
      </c>
      <c r="AU106" s="19" t="s">
        <v>81</v>
      </c>
    </row>
    <row r="107" spans="1:65" s="2" customFormat="1" ht="14.45" customHeight="1">
      <c r="A107" s="36"/>
      <c r="B107" s="37"/>
      <c r="C107" s="242" t="s">
        <v>276</v>
      </c>
      <c r="D107" s="242" t="s">
        <v>442</v>
      </c>
      <c r="E107" s="243" t="s">
        <v>2734</v>
      </c>
      <c r="F107" s="244" t="s">
        <v>2735</v>
      </c>
      <c r="G107" s="245" t="s">
        <v>216</v>
      </c>
      <c r="H107" s="246">
        <v>1</v>
      </c>
      <c r="I107" s="247"/>
      <c r="J107" s="248">
        <f>ROUND(I107*H107,2)</f>
        <v>0</v>
      </c>
      <c r="K107" s="244" t="s">
        <v>19</v>
      </c>
      <c r="L107" s="249"/>
      <c r="M107" s="250" t="s">
        <v>19</v>
      </c>
      <c r="N107" s="251" t="s">
        <v>43</v>
      </c>
      <c r="O107" s="66"/>
      <c r="P107" s="190">
        <f>O107*H107</f>
        <v>0</v>
      </c>
      <c r="Q107" s="190">
        <v>1.8010000000000002E-2</v>
      </c>
      <c r="R107" s="190">
        <f>Q107*H107</f>
        <v>1.8010000000000002E-2</v>
      </c>
      <c r="S107" s="190">
        <v>0</v>
      </c>
      <c r="T107" s="191">
        <f>S107*H107</f>
        <v>0</v>
      </c>
      <c r="U107" s="36"/>
      <c r="V107" s="36"/>
      <c r="W107" s="36"/>
      <c r="X107" s="36"/>
      <c r="Y107" s="36"/>
      <c r="Z107" s="36"/>
      <c r="AA107" s="36"/>
      <c r="AB107" s="36"/>
      <c r="AC107" s="36"/>
      <c r="AD107" s="36"/>
      <c r="AE107" s="36"/>
      <c r="AR107" s="192" t="s">
        <v>81</v>
      </c>
      <c r="AT107" s="192" t="s">
        <v>442</v>
      </c>
      <c r="AU107" s="192" t="s">
        <v>81</v>
      </c>
      <c r="AY107" s="19" t="s">
        <v>211</v>
      </c>
      <c r="BE107" s="193">
        <f>IF(N107="základní",J107,0)</f>
        <v>0</v>
      </c>
      <c r="BF107" s="193">
        <f>IF(N107="snížená",J107,0)</f>
        <v>0</v>
      </c>
      <c r="BG107" s="193">
        <f>IF(N107="zákl. přenesená",J107,0)</f>
        <v>0</v>
      </c>
      <c r="BH107" s="193">
        <f>IF(N107="sníž. přenesená",J107,0)</f>
        <v>0</v>
      </c>
      <c r="BI107" s="193">
        <f>IF(N107="nulová",J107,0)</f>
        <v>0</v>
      </c>
      <c r="BJ107" s="19" t="s">
        <v>79</v>
      </c>
      <c r="BK107" s="193">
        <f>ROUND(I107*H107,2)</f>
        <v>0</v>
      </c>
      <c r="BL107" s="19" t="s">
        <v>79</v>
      </c>
      <c r="BM107" s="192" t="s">
        <v>2809</v>
      </c>
    </row>
    <row r="108" spans="1:65" s="2" customFormat="1" ht="14.45" customHeight="1">
      <c r="A108" s="36"/>
      <c r="B108" s="37"/>
      <c r="C108" s="242" t="s">
        <v>282</v>
      </c>
      <c r="D108" s="242" t="s">
        <v>442</v>
      </c>
      <c r="E108" s="243" t="s">
        <v>2834</v>
      </c>
      <c r="F108" s="244" t="s">
        <v>2835</v>
      </c>
      <c r="G108" s="245" t="s">
        <v>216</v>
      </c>
      <c r="H108" s="246">
        <v>1</v>
      </c>
      <c r="I108" s="247"/>
      <c r="J108" s="248">
        <f>ROUND(I108*H108,2)</f>
        <v>0</v>
      </c>
      <c r="K108" s="244" t="s">
        <v>19</v>
      </c>
      <c r="L108" s="249"/>
      <c r="M108" s="250" t="s">
        <v>19</v>
      </c>
      <c r="N108" s="251" t="s">
        <v>43</v>
      </c>
      <c r="O108" s="66"/>
      <c r="P108" s="190">
        <f>O108*H108</f>
        <v>0</v>
      </c>
      <c r="Q108" s="190">
        <v>2.1999999999999999E-2</v>
      </c>
      <c r="R108" s="190">
        <f>Q108*H108</f>
        <v>2.1999999999999999E-2</v>
      </c>
      <c r="S108" s="190">
        <v>0</v>
      </c>
      <c r="T108" s="191">
        <f>S108*H108</f>
        <v>0</v>
      </c>
      <c r="U108" s="36"/>
      <c r="V108" s="36"/>
      <c r="W108" s="36"/>
      <c r="X108" s="36"/>
      <c r="Y108" s="36"/>
      <c r="Z108" s="36"/>
      <c r="AA108" s="36"/>
      <c r="AB108" s="36"/>
      <c r="AC108" s="36"/>
      <c r="AD108" s="36"/>
      <c r="AE108" s="36"/>
      <c r="AR108" s="192" t="s">
        <v>81</v>
      </c>
      <c r="AT108" s="192" t="s">
        <v>442</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79</v>
      </c>
      <c r="BM108" s="192" t="s">
        <v>2836</v>
      </c>
    </row>
    <row r="109" spans="1:65" s="2" customFormat="1" ht="24.2" customHeight="1">
      <c r="A109" s="36"/>
      <c r="B109" s="37"/>
      <c r="C109" s="181" t="s">
        <v>289</v>
      </c>
      <c r="D109" s="181" t="s">
        <v>213</v>
      </c>
      <c r="E109" s="182" t="s">
        <v>597</v>
      </c>
      <c r="F109" s="183" t="s">
        <v>598</v>
      </c>
      <c r="G109" s="184" t="s">
        <v>216</v>
      </c>
      <c r="H109" s="185">
        <v>1</v>
      </c>
      <c r="I109" s="186"/>
      <c r="J109" s="187">
        <f>ROUND(I109*H109,2)</f>
        <v>0</v>
      </c>
      <c r="K109" s="183" t="s">
        <v>217</v>
      </c>
      <c r="L109" s="41"/>
      <c r="M109" s="188" t="s">
        <v>19</v>
      </c>
      <c r="N109" s="189" t="s">
        <v>43</v>
      </c>
      <c r="O109" s="66"/>
      <c r="P109" s="190">
        <f>O109*H109</f>
        <v>0</v>
      </c>
      <c r="Q109" s="190">
        <v>4.4999999999999997E-3</v>
      </c>
      <c r="R109" s="190">
        <f>Q109*H109</f>
        <v>4.4999999999999997E-3</v>
      </c>
      <c r="S109" s="190">
        <v>0</v>
      </c>
      <c r="T109" s="191">
        <f>S109*H109</f>
        <v>0</v>
      </c>
      <c r="U109" s="36"/>
      <c r="V109" s="36"/>
      <c r="W109" s="36"/>
      <c r="X109" s="36"/>
      <c r="Y109" s="36"/>
      <c r="Z109" s="36"/>
      <c r="AA109" s="36"/>
      <c r="AB109" s="36"/>
      <c r="AC109" s="36"/>
      <c r="AD109" s="36"/>
      <c r="AE109" s="36"/>
      <c r="AR109" s="192" t="s">
        <v>79</v>
      </c>
      <c r="AT109" s="192" t="s">
        <v>213</v>
      </c>
      <c r="AU109" s="192" t="s">
        <v>81</v>
      </c>
      <c r="AY109" s="19" t="s">
        <v>211</v>
      </c>
      <c r="BE109" s="193">
        <f>IF(N109="základní",J109,0)</f>
        <v>0</v>
      </c>
      <c r="BF109" s="193">
        <f>IF(N109="snížená",J109,0)</f>
        <v>0</v>
      </c>
      <c r="BG109" s="193">
        <f>IF(N109="zákl. přenesená",J109,0)</f>
        <v>0</v>
      </c>
      <c r="BH109" s="193">
        <f>IF(N109="sníž. přenesená",J109,0)</f>
        <v>0</v>
      </c>
      <c r="BI109" s="193">
        <f>IF(N109="nulová",J109,0)</f>
        <v>0</v>
      </c>
      <c r="BJ109" s="19" t="s">
        <v>79</v>
      </c>
      <c r="BK109" s="193">
        <f>ROUND(I109*H109,2)</f>
        <v>0</v>
      </c>
      <c r="BL109" s="19" t="s">
        <v>79</v>
      </c>
      <c r="BM109" s="192" t="s">
        <v>2810</v>
      </c>
    </row>
    <row r="110" spans="1:65" s="2" customFormat="1" ht="68.25">
      <c r="A110" s="36"/>
      <c r="B110" s="37"/>
      <c r="C110" s="38"/>
      <c r="D110" s="194" t="s">
        <v>219</v>
      </c>
      <c r="E110" s="38"/>
      <c r="F110" s="195" t="s">
        <v>567</v>
      </c>
      <c r="G110" s="38"/>
      <c r="H110" s="38"/>
      <c r="I110" s="196"/>
      <c r="J110" s="38"/>
      <c r="K110" s="38"/>
      <c r="L110" s="41"/>
      <c r="M110" s="197"/>
      <c r="N110" s="198"/>
      <c r="O110" s="66"/>
      <c r="P110" s="66"/>
      <c r="Q110" s="66"/>
      <c r="R110" s="66"/>
      <c r="S110" s="66"/>
      <c r="T110" s="67"/>
      <c r="U110" s="36"/>
      <c r="V110" s="36"/>
      <c r="W110" s="36"/>
      <c r="X110" s="36"/>
      <c r="Y110" s="36"/>
      <c r="Z110" s="36"/>
      <c r="AA110" s="36"/>
      <c r="AB110" s="36"/>
      <c r="AC110" s="36"/>
      <c r="AD110" s="36"/>
      <c r="AE110" s="36"/>
      <c r="AT110" s="19" t="s">
        <v>219</v>
      </c>
      <c r="AU110" s="19" t="s">
        <v>81</v>
      </c>
    </row>
    <row r="111" spans="1:65" s="2" customFormat="1" ht="14.45" customHeight="1">
      <c r="A111" s="36"/>
      <c r="B111" s="37"/>
      <c r="C111" s="242" t="s">
        <v>8</v>
      </c>
      <c r="D111" s="242" t="s">
        <v>442</v>
      </c>
      <c r="E111" s="243" t="s">
        <v>2837</v>
      </c>
      <c r="F111" s="244" t="s">
        <v>2838</v>
      </c>
      <c r="G111" s="245" t="s">
        <v>216</v>
      </c>
      <c r="H111" s="246">
        <v>1</v>
      </c>
      <c r="I111" s="247"/>
      <c r="J111" s="248">
        <f>ROUND(I111*H111,2)</f>
        <v>0</v>
      </c>
      <c r="K111" s="244" t="s">
        <v>19</v>
      </c>
      <c r="L111" s="249"/>
      <c r="M111" s="250" t="s">
        <v>19</v>
      </c>
      <c r="N111" s="251" t="s">
        <v>43</v>
      </c>
      <c r="O111" s="66"/>
      <c r="P111" s="190">
        <f>O111*H111</f>
        <v>0</v>
      </c>
      <c r="Q111" s="190">
        <v>4.2999999999999997E-2</v>
      </c>
      <c r="R111" s="190">
        <f>Q111*H111</f>
        <v>4.2999999999999997E-2</v>
      </c>
      <c r="S111" s="190">
        <v>0</v>
      </c>
      <c r="T111" s="191">
        <f>S111*H111</f>
        <v>0</v>
      </c>
      <c r="U111" s="36"/>
      <c r="V111" s="36"/>
      <c r="W111" s="36"/>
      <c r="X111" s="36"/>
      <c r="Y111" s="36"/>
      <c r="Z111" s="36"/>
      <c r="AA111" s="36"/>
      <c r="AB111" s="36"/>
      <c r="AC111" s="36"/>
      <c r="AD111" s="36"/>
      <c r="AE111" s="36"/>
      <c r="AR111" s="192" t="s">
        <v>81</v>
      </c>
      <c r="AT111" s="192" t="s">
        <v>442</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79</v>
      </c>
      <c r="BM111" s="192" t="s">
        <v>2839</v>
      </c>
    </row>
    <row r="112" spans="1:65" s="2" customFormat="1" ht="14.45" customHeight="1">
      <c r="A112" s="36"/>
      <c r="B112" s="37"/>
      <c r="C112" s="181" t="s">
        <v>306</v>
      </c>
      <c r="D112" s="181" t="s">
        <v>213</v>
      </c>
      <c r="E112" s="182" t="s">
        <v>2177</v>
      </c>
      <c r="F112" s="183" t="s">
        <v>2178</v>
      </c>
      <c r="G112" s="184" t="s">
        <v>216</v>
      </c>
      <c r="H112" s="185">
        <v>1</v>
      </c>
      <c r="I112" s="186"/>
      <c r="J112" s="187">
        <f>ROUND(I112*H112,2)</f>
        <v>0</v>
      </c>
      <c r="K112" s="183" t="s">
        <v>217</v>
      </c>
      <c r="L112" s="41"/>
      <c r="M112" s="188" t="s">
        <v>19</v>
      </c>
      <c r="N112" s="189" t="s">
        <v>43</v>
      </c>
      <c r="O112" s="66"/>
      <c r="P112" s="190">
        <f>O112*H112</f>
        <v>0</v>
      </c>
      <c r="Q112" s="190">
        <v>6.8000000000000005E-4</v>
      </c>
      <c r="R112" s="190">
        <f>Q112*H112</f>
        <v>6.8000000000000005E-4</v>
      </c>
      <c r="S112" s="190">
        <v>0</v>
      </c>
      <c r="T112" s="191">
        <f>S112*H112</f>
        <v>0</v>
      </c>
      <c r="U112" s="36"/>
      <c r="V112" s="36"/>
      <c r="W112" s="36"/>
      <c r="X112" s="36"/>
      <c r="Y112" s="36"/>
      <c r="Z112" s="36"/>
      <c r="AA112" s="36"/>
      <c r="AB112" s="36"/>
      <c r="AC112" s="36"/>
      <c r="AD112" s="36"/>
      <c r="AE112" s="36"/>
      <c r="AR112" s="192" t="s">
        <v>148</v>
      </c>
      <c r="AT112" s="192" t="s">
        <v>213</v>
      </c>
      <c r="AU112" s="192" t="s">
        <v>81</v>
      </c>
      <c r="AY112" s="19" t="s">
        <v>211</v>
      </c>
      <c r="BE112" s="193">
        <f>IF(N112="základní",J112,0)</f>
        <v>0</v>
      </c>
      <c r="BF112" s="193">
        <f>IF(N112="snížená",J112,0)</f>
        <v>0</v>
      </c>
      <c r="BG112" s="193">
        <f>IF(N112="zákl. přenesená",J112,0)</f>
        <v>0</v>
      </c>
      <c r="BH112" s="193">
        <f>IF(N112="sníž. přenesená",J112,0)</f>
        <v>0</v>
      </c>
      <c r="BI112" s="193">
        <f>IF(N112="nulová",J112,0)</f>
        <v>0</v>
      </c>
      <c r="BJ112" s="19" t="s">
        <v>79</v>
      </c>
      <c r="BK112" s="193">
        <f>ROUND(I112*H112,2)</f>
        <v>0</v>
      </c>
      <c r="BL112" s="19" t="s">
        <v>148</v>
      </c>
      <c r="BM112" s="192" t="s">
        <v>2812</v>
      </c>
    </row>
    <row r="113" spans="1:65" s="2" customFormat="1" ht="195">
      <c r="A113" s="36"/>
      <c r="B113" s="37"/>
      <c r="C113" s="38"/>
      <c r="D113" s="194" t="s">
        <v>219</v>
      </c>
      <c r="E113" s="38"/>
      <c r="F113" s="195" t="s">
        <v>713</v>
      </c>
      <c r="G113" s="38"/>
      <c r="H113" s="38"/>
      <c r="I113" s="196"/>
      <c r="J113" s="38"/>
      <c r="K113" s="38"/>
      <c r="L113" s="41"/>
      <c r="M113" s="197"/>
      <c r="N113" s="198"/>
      <c r="O113" s="66"/>
      <c r="P113" s="66"/>
      <c r="Q113" s="66"/>
      <c r="R113" s="66"/>
      <c r="S113" s="66"/>
      <c r="T113" s="67"/>
      <c r="U113" s="36"/>
      <c r="V113" s="36"/>
      <c r="W113" s="36"/>
      <c r="X113" s="36"/>
      <c r="Y113" s="36"/>
      <c r="Z113" s="36"/>
      <c r="AA113" s="36"/>
      <c r="AB113" s="36"/>
      <c r="AC113" s="36"/>
      <c r="AD113" s="36"/>
      <c r="AE113" s="36"/>
      <c r="AT113" s="19" t="s">
        <v>219</v>
      </c>
      <c r="AU113" s="19" t="s">
        <v>81</v>
      </c>
    </row>
    <row r="114" spans="1:65" s="2" customFormat="1" ht="14.45" customHeight="1">
      <c r="A114" s="36"/>
      <c r="B114" s="37"/>
      <c r="C114" s="242" t="s">
        <v>311</v>
      </c>
      <c r="D114" s="242" t="s">
        <v>442</v>
      </c>
      <c r="E114" s="243" t="s">
        <v>2180</v>
      </c>
      <c r="F114" s="244" t="s">
        <v>2675</v>
      </c>
      <c r="G114" s="245" t="s">
        <v>216</v>
      </c>
      <c r="H114" s="246">
        <v>1</v>
      </c>
      <c r="I114" s="247"/>
      <c r="J114" s="248">
        <f>ROUND(I114*H114,2)</f>
        <v>0</v>
      </c>
      <c r="K114" s="244" t="s">
        <v>19</v>
      </c>
      <c r="L114" s="249"/>
      <c r="M114" s="250" t="s">
        <v>19</v>
      </c>
      <c r="N114" s="251" t="s">
        <v>43</v>
      </c>
      <c r="O114" s="66"/>
      <c r="P114" s="190">
        <f>O114*H114</f>
        <v>0</v>
      </c>
      <c r="Q114" s="190">
        <v>8.9999999999999998E-4</v>
      </c>
      <c r="R114" s="190">
        <f>Q114*H114</f>
        <v>8.9999999999999998E-4</v>
      </c>
      <c r="S114" s="190">
        <v>0</v>
      </c>
      <c r="T114" s="191">
        <f>S114*H114</f>
        <v>0</v>
      </c>
      <c r="U114" s="36"/>
      <c r="V114" s="36"/>
      <c r="W114" s="36"/>
      <c r="X114" s="36"/>
      <c r="Y114" s="36"/>
      <c r="Z114" s="36"/>
      <c r="AA114" s="36"/>
      <c r="AB114" s="36"/>
      <c r="AC114" s="36"/>
      <c r="AD114" s="36"/>
      <c r="AE114" s="36"/>
      <c r="AR114" s="192" t="s">
        <v>254</v>
      </c>
      <c r="AT114" s="192" t="s">
        <v>442</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2813</v>
      </c>
    </row>
    <row r="115" spans="1:65" s="2" customFormat="1" ht="24.2" customHeight="1">
      <c r="A115" s="36"/>
      <c r="B115" s="37"/>
      <c r="C115" s="181" t="s">
        <v>315</v>
      </c>
      <c r="D115" s="181" t="s">
        <v>213</v>
      </c>
      <c r="E115" s="182" t="s">
        <v>2840</v>
      </c>
      <c r="F115" s="183" t="s">
        <v>2841</v>
      </c>
      <c r="G115" s="184" t="s">
        <v>216</v>
      </c>
      <c r="H115" s="185">
        <v>2</v>
      </c>
      <c r="I115" s="186"/>
      <c r="J115" s="187">
        <f>ROUND(I115*H115,2)</f>
        <v>0</v>
      </c>
      <c r="K115" s="183" t="s">
        <v>217</v>
      </c>
      <c r="L115" s="41"/>
      <c r="M115" s="188" t="s">
        <v>19</v>
      </c>
      <c r="N115" s="189" t="s">
        <v>43</v>
      </c>
      <c r="O115" s="66"/>
      <c r="P115" s="190">
        <f>O115*H115</f>
        <v>0</v>
      </c>
      <c r="Q115" s="190">
        <v>1.65E-3</v>
      </c>
      <c r="R115" s="190">
        <f>Q115*H115</f>
        <v>3.3E-3</v>
      </c>
      <c r="S115" s="190">
        <v>0</v>
      </c>
      <c r="T115" s="191">
        <f>S115*H115</f>
        <v>0</v>
      </c>
      <c r="U115" s="36"/>
      <c r="V115" s="36"/>
      <c r="W115" s="36"/>
      <c r="X115" s="36"/>
      <c r="Y115" s="36"/>
      <c r="Z115" s="36"/>
      <c r="AA115" s="36"/>
      <c r="AB115" s="36"/>
      <c r="AC115" s="36"/>
      <c r="AD115" s="36"/>
      <c r="AE115" s="36"/>
      <c r="AR115" s="192" t="s">
        <v>79</v>
      </c>
      <c r="AT115" s="192" t="s">
        <v>213</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79</v>
      </c>
      <c r="BM115" s="192" t="s">
        <v>2842</v>
      </c>
    </row>
    <row r="116" spans="1:65" s="2" customFormat="1" ht="195">
      <c r="A116" s="36"/>
      <c r="B116" s="37"/>
      <c r="C116" s="38"/>
      <c r="D116" s="194" t="s">
        <v>219</v>
      </c>
      <c r="E116" s="38"/>
      <c r="F116" s="195" t="s">
        <v>713</v>
      </c>
      <c r="G116" s="38"/>
      <c r="H116" s="38"/>
      <c r="I116" s="196"/>
      <c r="J116" s="38"/>
      <c r="K116" s="38"/>
      <c r="L116" s="41"/>
      <c r="M116" s="197"/>
      <c r="N116" s="198"/>
      <c r="O116" s="66"/>
      <c r="P116" s="66"/>
      <c r="Q116" s="66"/>
      <c r="R116" s="66"/>
      <c r="S116" s="66"/>
      <c r="T116" s="67"/>
      <c r="U116" s="36"/>
      <c r="V116" s="36"/>
      <c r="W116" s="36"/>
      <c r="X116" s="36"/>
      <c r="Y116" s="36"/>
      <c r="Z116" s="36"/>
      <c r="AA116" s="36"/>
      <c r="AB116" s="36"/>
      <c r="AC116" s="36"/>
      <c r="AD116" s="36"/>
      <c r="AE116" s="36"/>
      <c r="AT116" s="19" t="s">
        <v>219</v>
      </c>
      <c r="AU116" s="19" t="s">
        <v>81</v>
      </c>
    </row>
    <row r="117" spans="1:65" s="2" customFormat="1" ht="14.45" customHeight="1">
      <c r="A117" s="36"/>
      <c r="B117" s="37"/>
      <c r="C117" s="242" t="s">
        <v>319</v>
      </c>
      <c r="D117" s="242" t="s">
        <v>442</v>
      </c>
      <c r="E117" s="243" t="s">
        <v>1159</v>
      </c>
      <c r="F117" s="244" t="s">
        <v>1160</v>
      </c>
      <c r="G117" s="245" t="s">
        <v>216</v>
      </c>
      <c r="H117" s="246">
        <v>2</v>
      </c>
      <c r="I117" s="247"/>
      <c r="J117" s="248">
        <f>ROUND(I117*H117,2)</f>
        <v>0</v>
      </c>
      <c r="K117" s="244" t="s">
        <v>19</v>
      </c>
      <c r="L117" s="249"/>
      <c r="M117" s="250" t="s">
        <v>19</v>
      </c>
      <c r="N117" s="251" t="s">
        <v>43</v>
      </c>
      <c r="O117" s="66"/>
      <c r="P117" s="190">
        <f>O117*H117</f>
        <v>0</v>
      </c>
      <c r="Q117" s="190">
        <v>2.4500000000000001E-2</v>
      </c>
      <c r="R117" s="190">
        <f>Q117*H117</f>
        <v>4.9000000000000002E-2</v>
      </c>
      <c r="S117" s="190">
        <v>0</v>
      </c>
      <c r="T117" s="191">
        <f>S117*H117</f>
        <v>0</v>
      </c>
      <c r="U117" s="36"/>
      <c r="V117" s="36"/>
      <c r="W117" s="36"/>
      <c r="X117" s="36"/>
      <c r="Y117" s="36"/>
      <c r="Z117" s="36"/>
      <c r="AA117" s="36"/>
      <c r="AB117" s="36"/>
      <c r="AC117" s="36"/>
      <c r="AD117" s="36"/>
      <c r="AE117" s="36"/>
      <c r="AR117" s="192" t="s">
        <v>81</v>
      </c>
      <c r="AT117" s="192" t="s">
        <v>442</v>
      </c>
      <c r="AU117" s="192" t="s">
        <v>81</v>
      </c>
      <c r="AY117" s="19" t="s">
        <v>211</v>
      </c>
      <c r="BE117" s="193">
        <f>IF(N117="základní",J117,0)</f>
        <v>0</v>
      </c>
      <c r="BF117" s="193">
        <f>IF(N117="snížená",J117,0)</f>
        <v>0</v>
      </c>
      <c r="BG117" s="193">
        <f>IF(N117="zákl. přenesená",J117,0)</f>
        <v>0</v>
      </c>
      <c r="BH117" s="193">
        <f>IF(N117="sníž. přenesená",J117,0)</f>
        <v>0</v>
      </c>
      <c r="BI117" s="193">
        <f>IF(N117="nulová",J117,0)</f>
        <v>0</v>
      </c>
      <c r="BJ117" s="19" t="s">
        <v>79</v>
      </c>
      <c r="BK117" s="193">
        <f>ROUND(I117*H117,2)</f>
        <v>0</v>
      </c>
      <c r="BL117" s="19" t="s">
        <v>79</v>
      </c>
      <c r="BM117" s="192" t="s">
        <v>2843</v>
      </c>
    </row>
    <row r="118" spans="1:65" s="2" customFormat="1" ht="14.45" customHeight="1">
      <c r="A118" s="36"/>
      <c r="B118" s="37"/>
      <c r="C118" s="242" t="s">
        <v>324</v>
      </c>
      <c r="D118" s="242" t="s">
        <v>442</v>
      </c>
      <c r="E118" s="243" t="s">
        <v>2844</v>
      </c>
      <c r="F118" s="244" t="s">
        <v>2845</v>
      </c>
      <c r="G118" s="245" t="s">
        <v>216</v>
      </c>
      <c r="H118" s="246">
        <v>2</v>
      </c>
      <c r="I118" s="247"/>
      <c r="J118" s="248">
        <f>ROUND(I118*H118,2)</f>
        <v>0</v>
      </c>
      <c r="K118" s="244" t="s">
        <v>19</v>
      </c>
      <c r="L118" s="249"/>
      <c r="M118" s="250" t="s">
        <v>19</v>
      </c>
      <c r="N118" s="251" t="s">
        <v>43</v>
      </c>
      <c r="O118" s="66"/>
      <c r="P118" s="190">
        <f>O118*H118</f>
        <v>0</v>
      </c>
      <c r="Q118" s="190">
        <v>1.4499999999999999E-3</v>
      </c>
      <c r="R118" s="190">
        <f>Q118*H118</f>
        <v>2.8999999999999998E-3</v>
      </c>
      <c r="S118" s="190">
        <v>0</v>
      </c>
      <c r="T118" s="191">
        <f>S118*H118</f>
        <v>0</v>
      </c>
      <c r="U118" s="36"/>
      <c r="V118" s="36"/>
      <c r="W118" s="36"/>
      <c r="X118" s="36"/>
      <c r="Y118" s="36"/>
      <c r="Z118" s="36"/>
      <c r="AA118" s="36"/>
      <c r="AB118" s="36"/>
      <c r="AC118" s="36"/>
      <c r="AD118" s="36"/>
      <c r="AE118" s="36"/>
      <c r="AR118" s="192" t="s">
        <v>81</v>
      </c>
      <c r="AT118" s="192" t="s">
        <v>442</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79</v>
      </c>
      <c r="BM118" s="192" t="s">
        <v>2846</v>
      </c>
    </row>
    <row r="119" spans="1:65" s="2" customFormat="1" ht="24.2" customHeight="1">
      <c r="A119" s="36"/>
      <c r="B119" s="37"/>
      <c r="C119" s="181" t="s">
        <v>7</v>
      </c>
      <c r="D119" s="181" t="s">
        <v>213</v>
      </c>
      <c r="E119" s="182" t="s">
        <v>2772</v>
      </c>
      <c r="F119" s="183" t="s">
        <v>2773</v>
      </c>
      <c r="G119" s="184" t="s">
        <v>216</v>
      </c>
      <c r="H119" s="185">
        <v>2</v>
      </c>
      <c r="I119" s="186"/>
      <c r="J119" s="187">
        <f>ROUND(I119*H119,2)</f>
        <v>0</v>
      </c>
      <c r="K119" s="183" t="s">
        <v>217</v>
      </c>
      <c r="L119" s="41"/>
      <c r="M119" s="188" t="s">
        <v>19</v>
      </c>
      <c r="N119" s="189" t="s">
        <v>43</v>
      </c>
      <c r="O119" s="66"/>
      <c r="P119" s="190">
        <f>O119*H119</f>
        <v>0</v>
      </c>
      <c r="Q119" s="190">
        <v>3.0100000000000001E-3</v>
      </c>
      <c r="R119" s="190">
        <f>Q119*H119</f>
        <v>6.0200000000000002E-3</v>
      </c>
      <c r="S119" s="190">
        <v>0</v>
      </c>
      <c r="T119" s="191">
        <f>S119*H119</f>
        <v>0</v>
      </c>
      <c r="U119" s="36"/>
      <c r="V119" s="36"/>
      <c r="W119" s="36"/>
      <c r="X119" s="36"/>
      <c r="Y119" s="36"/>
      <c r="Z119" s="36"/>
      <c r="AA119" s="36"/>
      <c r="AB119" s="36"/>
      <c r="AC119" s="36"/>
      <c r="AD119" s="36"/>
      <c r="AE119" s="36"/>
      <c r="AR119" s="192" t="s">
        <v>148</v>
      </c>
      <c r="AT119" s="192" t="s">
        <v>213</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148</v>
      </c>
      <c r="BM119" s="192" t="s">
        <v>2817</v>
      </c>
    </row>
    <row r="120" spans="1:65" s="2" customFormat="1" ht="195">
      <c r="A120" s="36"/>
      <c r="B120" s="37"/>
      <c r="C120" s="38"/>
      <c r="D120" s="194" t="s">
        <v>219</v>
      </c>
      <c r="E120" s="38"/>
      <c r="F120" s="195" t="s">
        <v>713</v>
      </c>
      <c r="G120" s="38"/>
      <c r="H120" s="38"/>
      <c r="I120" s="196"/>
      <c r="J120" s="38"/>
      <c r="K120" s="38"/>
      <c r="L120" s="41"/>
      <c r="M120" s="197"/>
      <c r="N120" s="198"/>
      <c r="O120" s="66"/>
      <c r="P120" s="66"/>
      <c r="Q120" s="66"/>
      <c r="R120" s="66"/>
      <c r="S120" s="66"/>
      <c r="T120" s="67"/>
      <c r="U120" s="36"/>
      <c r="V120" s="36"/>
      <c r="W120" s="36"/>
      <c r="X120" s="36"/>
      <c r="Y120" s="36"/>
      <c r="Z120" s="36"/>
      <c r="AA120" s="36"/>
      <c r="AB120" s="36"/>
      <c r="AC120" s="36"/>
      <c r="AD120" s="36"/>
      <c r="AE120" s="36"/>
      <c r="AT120" s="19" t="s">
        <v>219</v>
      </c>
      <c r="AU120" s="19" t="s">
        <v>81</v>
      </c>
    </row>
    <row r="121" spans="1:65" s="2" customFormat="1" ht="14.45" customHeight="1">
      <c r="A121" s="36"/>
      <c r="B121" s="37"/>
      <c r="C121" s="242" t="s">
        <v>336</v>
      </c>
      <c r="D121" s="242" t="s">
        <v>442</v>
      </c>
      <c r="E121" s="243" t="s">
        <v>757</v>
      </c>
      <c r="F121" s="244" t="s">
        <v>758</v>
      </c>
      <c r="G121" s="245" t="s">
        <v>216</v>
      </c>
      <c r="H121" s="246">
        <v>2</v>
      </c>
      <c r="I121" s="247"/>
      <c r="J121" s="248">
        <f>ROUND(I121*H121,2)</f>
        <v>0</v>
      </c>
      <c r="K121" s="244" t="s">
        <v>19</v>
      </c>
      <c r="L121" s="249"/>
      <c r="M121" s="250" t="s">
        <v>19</v>
      </c>
      <c r="N121" s="251" t="s">
        <v>43</v>
      </c>
      <c r="O121" s="66"/>
      <c r="P121" s="190">
        <f>O121*H121</f>
        <v>0</v>
      </c>
      <c r="Q121" s="190">
        <v>6.4000000000000001E-2</v>
      </c>
      <c r="R121" s="190">
        <f>Q121*H121</f>
        <v>0.128</v>
      </c>
      <c r="S121" s="190">
        <v>0</v>
      </c>
      <c r="T121" s="191">
        <f>S121*H121</f>
        <v>0</v>
      </c>
      <c r="U121" s="36"/>
      <c r="V121" s="36"/>
      <c r="W121" s="36"/>
      <c r="X121" s="36"/>
      <c r="Y121" s="36"/>
      <c r="Z121" s="36"/>
      <c r="AA121" s="36"/>
      <c r="AB121" s="36"/>
      <c r="AC121" s="36"/>
      <c r="AD121" s="36"/>
      <c r="AE121" s="36"/>
      <c r="AR121" s="192" t="s">
        <v>254</v>
      </c>
      <c r="AT121" s="192" t="s">
        <v>442</v>
      </c>
      <c r="AU121" s="192" t="s">
        <v>81</v>
      </c>
      <c r="AY121" s="19" t="s">
        <v>211</v>
      </c>
      <c r="BE121" s="193">
        <f>IF(N121="základní",J121,0)</f>
        <v>0</v>
      </c>
      <c r="BF121" s="193">
        <f>IF(N121="snížená",J121,0)</f>
        <v>0</v>
      </c>
      <c r="BG121" s="193">
        <f>IF(N121="zákl. přenesená",J121,0)</f>
        <v>0</v>
      </c>
      <c r="BH121" s="193">
        <f>IF(N121="sníž. přenesená",J121,0)</f>
        <v>0</v>
      </c>
      <c r="BI121" s="193">
        <f>IF(N121="nulová",J121,0)</f>
        <v>0</v>
      </c>
      <c r="BJ121" s="19" t="s">
        <v>79</v>
      </c>
      <c r="BK121" s="193">
        <f>ROUND(I121*H121,2)</f>
        <v>0</v>
      </c>
      <c r="BL121" s="19" t="s">
        <v>148</v>
      </c>
      <c r="BM121" s="192" t="s">
        <v>2818</v>
      </c>
    </row>
    <row r="122" spans="1:65" s="2" customFormat="1" ht="14.45" customHeight="1">
      <c r="A122" s="36"/>
      <c r="B122" s="37"/>
      <c r="C122" s="242" t="s">
        <v>343</v>
      </c>
      <c r="D122" s="242" t="s">
        <v>442</v>
      </c>
      <c r="E122" s="243" t="s">
        <v>2776</v>
      </c>
      <c r="F122" s="244" t="s">
        <v>2777</v>
      </c>
      <c r="G122" s="245" t="s">
        <v>216</v>
      </c>
      <c r="H122" s="246">
        <v>2</v>
      </c>
      <c r="I122" s="247"/>
      <c r="J122" s="248">
        <f>ROUND(I122*H122,2)</f>
        <v>0</v>
      </c>
      <c r="K122" s="244" t="s">
        <v>19</v>
      </c>
      <c r="L122" s="249"/>
      <c r="M122" s="250" t="s">
        <v>19</v>
      </c>
      <c r="N122" s="251" t="s">
        <v>43</v>
      </c>
      <c r="O122" s="66"/>
      <c r="P122" s="190">
        <f>O122*H122</f>
        <v>0</v>
      </c>
      <c r="Q122" s="190">
        <v>3.0899999999999999E-3</v>
      </c>
      <c r="R122" s="190">
        <f>Q122*H122</f>
        <v>6.1799999999999997E-3</v>
      </c>
      <c r="S122" s="190">
        <v>0</v>
      </c>
      <c r="T122" s="191">
        <f>S122*H122</f>
        <v>0</v>
      </c>
      <c r="U122" s="36"/>
      <c r="V122" s="36"/>
      <c r="W122" s="36"/>
      <c r="X122" s="36"/>
      <c r="Y122" s="36"/>
      <c r="Z122" s="36"/>
      <c r="AA122" s="36"/>
      <c r="AB122" s="36"/>
      <c r="AC122" s="36"/>
      <c r="AD122" s="36"/>
      <c r="AE122" s="36"/>
      <c r="AR122" s="192" t="s">
        <v>254</v>
      </c>
      <c r="AT122" s="192" t="s">
        <v>442</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2819</v>
      </c>
    </row>
    <row r="123" spans="1:65" s="2" customFormat="1" ht="14.45" customHeight="1">
      <c r="A123" s="36"/>
      <c r="B123" s="37"/>
      <c r="C123" s="181" t="s">
        <v>348</v>
      </c>
      <c r="D123" s="181" t="s">
        <v>213</v>
      </c>
      <c r="E123" s="182" t="s">
        <v>2148</v>
      </c>
      <c r="F123" s="183" t="s">
        <v>2149</v>
      </c>
      <c r="G123" s="184" t="s">
        <v>2150</v>
      </c>
      <c r="H123" s="185">
        <v>1</v>
      </c>
      <c r="I123" s="186"/>
      <c r="J123" s="187">
        <f>ROUND(I123*H123,2)</f>
        <v>0</v>
      </c>
      <c r="K123" s="183" t="s">
        <v>19</v>
      </c>
      <c r="L123" s="41"/>
      <c r="M123" s="188" t="s">
        <v>19</v>
      </c>
      <c r="N123" s="189" t="s">
        <v>43</v>
      </c>
      <c r="O123" s="66"/>
      <c r="P123" s="190">
        <f>O123*H123</f>
        <v>0</v>
      </c>
      <c r="Q123" s="190">
        <v>3.5999999999999999E-3</v>
      </c>
      <c r="R123" s="190">
        <f>Q123*H123</f>
        <v>3.5999999999999999E-3</v>
      </c>
      <c r="S123" s="190">
        <v>0</v>
      </c>
      <c r="T123" s="191">
        <f>S123*H123</f>
        <v>0</v>
      </c>
      <c r="U123" s="36"/>
      <c r="V123" s="36"/>
      <c r="W123" s="36"/>
      <c r="X123" s="36"/>
      <c r="Y123" s="36"/>
      <c r="Z123" s="36"/>
      <c r="AA123" s="36"/>
      <c r="AB123" s="36"/>
      <c r="AC123" s="36"/>
      <c r="AD123" s="36"/>
      <c r="AE123" s="36"/>
      <c r="AR123" s="192" t="s">
        <v>306</v>
      </c>
      <c r="AT123" s="192" t="s">
        <v>213</v>
      </c>
      <c r="AU123" s="192" t="s">
        <v>81</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306</v>
      </c>
      <c r="BM123" s="192" t="s">
        <v>2820</v>
      </c>
    </row>
    <row r="124" spans="1:65" s="12" customFormat="1" ht="22.9" customHeight="1">
      <c r="B124" s="165"/>
      <c r="C124" s="166"/>
      <c r="D124" s="167" t="s">
        <v>71</v>
      </c>
      <c r="E124" s="179" t="s">
        <v>900</v>
      </c>
      <c r="F124" s="179" t="s">
        <v>901</v>
      </c>
      <c r="G124" s="166"/>
      <c r="H124" s="166"/>
      <c r="I124" s="169"/>
      <c r="J124" s="180">
        <f>BK124</f>
        <v>0</v>
      </c>
      <c r="K124" s="166"/>
      <c r="L124" s="171"/>
      <c r="M124" s="172"/>
      <c r="N124" s="173"/>
      <c r="O124" s="173"/>
      <c r="P124" s="174">
        <f>SUM(P125:P126)</f>
        <v>0</v>
      </c>
      <c r="Q124" s="173"/>
      <c r="R124" s="174">
        <f>SUM(R125:R126)</f>
        <v>0</v>
      </c>
      <c r="S124" s="173"/>
      <c r="T124" s="175">
        <f>SUM(T125:T126)</f>
        <v>0</v>
      </c>
      <c r="AR124" s="176" t="s">
        <v>79</v>
      </c>
      <c r="AT124" s="177" t="s">
        <v>71</v>
      </c>
      <c r="AU124" s="177" t="s">
        <v>79</v>
      </c>
      <c r="AY124" s="176" t="s">
        <v>211</v>
      </c>
      <c r="BK124" s="178">
        <f>SUM(BK125:BK126)</f>
        <v>0</v>
      </c>
    </row>
    <row r="125" spans="1:65" s="2" customFormat="1" ht="24.2" customHeight="1">
      <c r="A125" s="36"/>
      <c r="B125" s="37"/>
      <c r="C125" s="181" t="s">
        <v>352</v>
      </c>
      <c r="D125" s="181" t="s">
        <v>213</v>
      </c>
      <c r="E125" s="182" t="s">
        <v>2694</v>
      </c>
      <c r="F125" s="183" t="s">
        <v>2695</v>
      </c>
      <c r="G125" s="184" t="s">
        <v>430</v>
      </c>
      <c r="H125" s="185">
        <v>0.16300000000000001</v>
      </c>
      <c r="I125" s="186"/>
      <c r="J125" s="187">
        <f>ROUND(I125*H125,2)</f>
        <v>0</v>
      </c>
      <c r="K125" s="183" t="s">
        <v>217</v>
      </c>
      <c r="L125" s="41"/>
      <c r="M125" s="188" t="s">
        <v>19</v>
      </c>
      <c r="N125" s="189" t="s">
        <v>43</v>
      </c>
      <c r="O125" s="66"/>
      <c r="P125" s="190">
        <f>O125*H125</f>
        <v>0</v>
      </c>
      <c r="Q125" s="190">
        <v>0</v>
      </c>
      <c r="R125" s="190">
        <f>Q125*H125</f>
        <v>0</v>
      </c>
      <c r="S125" s="190">
        <v>0</v>
      </c>
      <c r="T125" s="191">
        <f>S125*H125</f>
        <v>0</v>
      </c>
      <c r="U125" s="36"/>
      <c r="V125" s="36"/>
      <c r="W125" s="36"/>
      <c r="X125" s="36"/>
      <c r="Y125" s="36"/>
      <c r="Z125" s="36"/>
      <c r="AA125" s="36"/>
      <c r="AB125" s="36"/>
      <c r="AC125" s="36"/>
      <c r="AD125" s="36"/>
      <c r="AE125" s="36"/>
      <c r="AR125" s="192" t="s">
        <v>148</v>
      </c>
      <c r="AT125" s="192" t="s">
        <v>213</v>
      </c>
      <c r="AU125" s="192" t="s">
        <v>81</v>
      </c>
      <c r="AY125" s="19" t="s">
        <v>211</v>
      </c>
      <c r="BE125" s="193">
        <f>IF(N125="základní",J125,0)</f>
        <v>0</v>
      </c>
      <c r="BF125" s="193">
        <f>IF(N125="snížená",J125,0)</f>
        <v>0</v>
      </c>
      <c r="BG125" s="193">
        <f>IF(N125="zákl. přenesená",J125,0)</f>
        <v>0</v>
      </c>
      <c r="BH125" s="193">
        <f>IF(N125="sníž. přenesená",J125,0)</f>
        <v>0</v>
      </c>
      <c r="BI125" s="193">
        <f>IF(N125="nulová",J125,0)</f>
        <v>0</v>
      </c>
      <c r="BJ125" s="19" t="s">
        <v>79</v>
      </c>
      <c r="BK125" s="193">
        <f>ROUND(I125*H125,2)</f>
        <v>0</v>
      </c>
      <c r="BL125" s="19" t="s">
        <v>148</v>
      </c>
      <c r="BM125" s="192" t="s">
        <v>2821</v>
      </c>
    </row>
    <row r="126" spans="1:65" s="2" customFormat="1" ht="39">
      <c r="A126" s="36"/>
      <c r="B126" s="37"/>
      <c r="C126" s="38"/>
      <c r="D126" s="194" t="s">
        <v>219</v>
      </c>
      <c r="E126" s="38"/>
      <c r="F126" s="195" t="s">
        <v>2697</v>
      </c>
      <c r="G126" s="38"/>
      <c r="H126" s="38"/>
      <c r="I126" s="196"/>
      <c r="J126" s="38"/>
      <c r="K126" s="38"/>
      <c r="L126" s="41"/>
      <c r="M126" s="266"/>
      <c r="N126" s="267"/>
      <c r="O126" s="261"/>
      <c r="P126" s="261"/>
      <c r="Q126" s="261"/>
      <c r="R126" s="261"/>
      <c r="S126" s="261"/>
      <c r="T126" s="268"/>
      <c r="U126" s="36"/>
      <c r="V126" s="36"/>
      <c r="W126" s="36"/>
      <c r="X126" s="36"/>
      <c r="Y126" s="36"/>
      <c r="Z126" s="36"/>
      <c r="AA126" s="36"/>
      <c r="AB126" s="36"/>
      <c r="AC126" s="36"/>
      <c r="AD126" s="36"/>
      <c r="AE126" s="36"/>
      <c r="AT126" s="19" t="s">
        <v>219</v>
      </c>
      <c r="AU126" s="19" t="s">
        <v>81</v>
      </c>
    </row>
    <row r="127" spans="1:65" s="2" customFormat="1" ht="6.95" customHeight="1">
      <c r="A127" s="36"/>
      <c r="B127" s="49"/>
      <c r="C127" s="50"/>
      <c r="D127" s="50"/>
      <c r="E127" s="50"/>
      <c r="F127" s="50"/>
      <c r="G127" s="50"/>
      <c r="H127" s="50"/>
      <c r="I127" s="50"/>
      <c r="J127" s="50"/>
      <c r="K127" s="50"/>
      <c r="L127" s="41"/>
      <c r="M127" s="36"/>
      <c r="O127" s="36"/>
      <c r="P127" s="36"/>
      <c r="Q127" s="36"/>
      <c r="R127" s="36"/>
      <c r="S127" s="36"/>
      <c r="T127" s="36"/>
      <c r="U127" s="36"/>
      <c r="V127" s="36"/>
      <c r="W127" s="36"/>
      <c r="X127" s="36"/>
      <c r="Y127" s="36"/>
      <c r="Z127" s="36"/>
      <c r="AA127" s="36"/>
      <c r="AB127" s="36"/>
      <c r="AC127" s="36"/>
      <c r="AD127" s="36"/>
      <c r="AE127" s="36"/>
    </row>
  </sheetData>
  <sheetProtection algorithmName="SHA-512" hashValue="kW0bMUNrUL00j+ykp6k7Jts/ceJp87JojaCtkUJ7YsgxDl7bDnytXDGXIka1DEhfN7DYA2rgFILQYxMdl2aZWw==" saltValue="EZmnQTuq1BY+JavYPIQPyo+1q8yLQmgNXFdiaWxbDWNrNkN6VUtPNKGRlbqYfdakxn02/hB7YeWxGJUblM6zpg==" spinCount="100000" sheet="1" objects="1" scenarios="1" formatColumns="0" formatRows="0" autoFilter="0"/>
  <autoFilter ref="C87:K126"/>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132</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1" customFormat="1" ht="12" customHeight="1">
      <c r="B8" s="22"/>
      <c r="D8" s="115" t="s">
        <v>158</v>
      </c>
      <c r="L8" s="22"/>
    </row>
    <row r="9" spans="1:46" s="2" customFormat="1" ht="16.5" customHeight="1">
      <c r="A9" s="36"/>
      <c r="B9" s="41"/>
      <c r="C9" s="36"/>
      <c r="D9" s="36"/>
      <c r="E9" s="408" t="s">
        <v>2650</v>
      </c>
      <c r="F9" s="410"/>
      <c r="G9" s="410"/>
      <c r="H9" s="410"/>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166</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11" t="s">
        <v>2847</v>
      </c>
      <c r="F11" s="410"/>
      <c r="G11" s="410"/>
      <c r="H11" s="410"/>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19</v>
      </c>
      <c r="G13" s="36"/>
      <c r="H13" s="36"/>
      <c r="I13" s="115" t="s">
        <v>20</v>
      </c>
      <c r="J13" s="105" t="s">
        <v>19</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21</v>
      </c>
      <c r="E14" s="36"/>
      <c r="F14" s="105" t="s">
        <v>22</v>
      </c>
      <c r="G14" s="36"/>
      <c r="H14" s="36"/>
      <c r="I14" s="115" t="s">
        <v>23</v>
      </c>
      <c r="J14" s="117" t="str">
        <f>'Rekapitulace stavby'!AN8</f>
        <v>31. 8. 2020</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19</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27</v>
      </c>
      <c r="F17" s="36"/>
      <c r="G17" s="36"/>
      <c r="H17" s="36"/>
      <c r="I17" s="115" t="s">
        <v>28</v>
      </c>
      <c r="J17" s="105" t="s">
        <v>19</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29</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12" t="str">
        <f>'Rekapitulace stavby'!E14</f>
        <v>Vyplň údaj</v>
      </c>
      <c r="F20" s="413"/>
      <c r="G20" s="413"/>
      <c r="H20" s="413"/>
      <c r="I20" s="115" t="s">
        <v>28</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31</v>
      </c>
      <c r="E22" s="36"/>
      <c r="F22" s="36"/>
      <c r="G22" s="36"/>
      <c r="H22" s="36"/>
      <c r="I22" s="115" t="s">
        <v>26</v>
      </c>
      <c r="J22" s="105" t="s">
        <v>19</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32</v>
      </c>
      <c r="F23" s="36"/>
      <c r="G23" s="36"/>
      <c r="H23" s="36"/>
      <c r="I23" s="115" t="s">
        <v>28</v>
      </c>
      <c r="J23" s="105" t="s">
        <v>19</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34</v>
      </c>
      <c r="E25" s="36"/>
      <c r="F25" s="36"/>
      <c r="G25" s="36"/>
      <c r="H25" s="36"/>
      <c r="I25" s="115" t="s">
        <v>26</v>
      </c>
      <c r="J25" s="105" t="s">
        <v>19</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28</v>
      </c>
      <c r="J26" s="105" t="s">
        <v>19</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36</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6.5" customHeight="1">
      <c r="A29" s="118"/>
      <c r="B29" s="119"/>
      <c r="C29" s="118"/>
      <c r="D29" s="118"/>
      <c r="E29" s="414" t="s">
        <v>19</v>
      </c>
      <c r="F29" s="414"/>
      <c r="G29" s="414"/>
      <c r="H29" s="414"/>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25.35" customHeight="1">
      <c r="A32" s="36"/>
      <c r="B32" s="41"/>
      <c r="C32" s="36"/>
      <c r="D32" s="122" t="s">
        <v>38</v>
      </c>
      <c r="E32" s="36"/>
      <c r="F32" s="36"/>
      <c r="G32" s="36"/>
      <c r="H32" s="36"/>
      <c r="I32" s="36"/>
      <c r="J32" s="123">
        <f>ROUND(J88,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1"/>
      <c r="E33" s="121"/>
      <c r="F33" s="121"/>
      <c r="G33" s="121"/>
      <c r="H33" s="121"/>
      <c r="I33" s="121"/>
      <c r="J33" s="121"/>
      <c r="K33" s="121"/>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4" t="s">
        <v>40</v>
      </c>
      <c r="G34" s="36"/>
      <c r="H34" s="36"/>
      <c r="I34" s="124" t="s">
        <v>39</v>
      </c>
      <c r="J34" s="124" t="s">
        <v>41</v>
      </c>
      <c r="K34" s="36"/>
      <c r="L34" s="116"/>
      <c r="S34" s="36"/>
      <c r="T34" s="36"/>
      <c r="U34" s="36"/>
      <c r="V34" s="36"/>
      <c r="W34" s="36"/>
      <c r="X34" s="36"/>
      <c r="Y34" s="36"/>
      <c r="Z34" s="36"/>
      <c r="AA34" s="36"/>
      <c r="AB34" s="36"/>
      <c r="AC34" s="36"/>
      <c r="AD34" s="36"/>
      <c r="AE34" s="36"/>
    </row>
    <row r="35" spans="1:31" s="2" customFormat="1" ht="14.45" customHeight="1">
      <c r="A35" s="36"/>
      <c r="B35" s="41"/>
      <c r="C35" s="36"/>
      <c r="D35" s="125" t="s">
        <v>42</v>
      </c>
      <c r="E35" s="115" t="s">
        <v>43</v>
      </c>
      <c r="F35" s="126">
        <f>ROUND((SUM(BE88:BE132)),  2)</f>
        <v>0</v>
      </c>
      <c r="G35" s="36"/>
      <c r="H35" s="36"/>
      <c r="I35" s="127">
        <v>0.21</v>
      </c>
      <c r="J35" s="126">
        <f>ROUND(((SUM(BE88:BE132))*I35),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44</v>
      </c>
      <c r="F36" s="126">
        <f>ROUND((SUM(BF88:BF132)),  2)</f>
        <v>0</v>
      </c>
      <c r="G36" s="36"/>
      <c r="H36" s="36"/>
      <c r="I36" s="127">
        <v>0.15</v>
      </c>
      <c r="J36" s="126">
        <f>ROUND(((SUM(BF88:BF132))*I36),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45</v>
      </c>
      <c r="F37" s="126">
        <f>ROUND((SUM(BG88:BG132)),  2)</f>
        <v>0</v>
      </c>
      <c r="G37" s="36"/>
      <c r="H37" s="36"/>
      <c r="I37" s="127">
        <v>0.21</v>
      </c>
      <c r="J37" s="126">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46</v>
      </c>
      <c r="F38" s="126">
        <f>ROUND((SUM(BH88:BH132)),  2)</f>
        <v>0</v>
      </c>
      <c r="G38" s="36"/>
      <c r="H38" s="36"/>
      <c r="I38" s="127">
        <v>0.15</v>
      </c>
      <c r="J38" s="126">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47</v>
      </c>
      <c r="F39" s="126">
        <f>ROUND((SUM(BI88:BI132)),  2)</f>
        <v>0</v>
      </c>
      <c r="G39" s="36"/>
      <c r="H39" s="36"/>
      <c r="I39" s="127">
        <v>0</v>
      </c>
      <c r="J39" s="126">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8"/>
      <c r="D41" s="129" t="s">
        <v>48</v>
      </c>
      <c r="E41" s="130"/>
      <c r="F41" s="130"/>
      <c r="G41" s="131" t="s">
        <v>49</v>
      </c>
      <c r="H41" s="132" t="s">
        <v>50</v>
      </c>
      <c r="I41" s="130"/>
      <c r="J41" s="133">
        <f>SUM(J32:J39)</f>
        <v>0</v>
      </c>
      <c r="K41" s="134"/>
      <c r="L41" s="116"/>
      <c r="S41" s="36"/>
      <c r="T41" s="36"/>
      <c r="U41" s="36"/>
      <c r="V41" s="36"/>
      <c r="W41" s="36"/>
      <c r="X41" s="36"/>
      <c r="Y41" s="36"/>
      <c r="Z41" s="36"/>
      <c r="AA41" s="36"/>
      <c r="AB41" s="36"/>
      <c r="AC41" s="36"/>
      <c r="AD41" s="36"/>
      <c r="AE41" s="36"/>
    </row>
    <row r="42" spans="1:31" s="2" customFormat="1" ht="14.45" customHeight="1">
      <c r="A42" s="36"/>
      <c r="B42" s="135"/>
      <c r="C42" s="136"/>
      <c r="D42" s="136"/>
      <c r="E42" s="136"/>
      <c r="F42" s="136"/>
      <c r="G42" s="136"/>
      <c r="H42" s="136"/>
      <c r="I42" s="136"/>
      <c r="J42" s="136"/>
      <c r="K42" s="136"/>
      <c r="L42" s="116"/>
      <c r="S42" s="36"/>
      <c r="T42" s="36"/>
      <c r="U42" s="36"/>
      <c r="V42" s="36"/>
      <c r="W42" s="36"/>
      <c r="X42" s="36"/>
      <c r="Y42" s="36"/>
      <c r="Z42" s="36"/>
      <c r="AA42" s="36"/>
      <c r="AB42" s="36"/>
      <c r="AC42" s="36"/>
      <c r="AD42" s="36"/>
      <c r="AE42" s="36"/>
    </row>
    <row r="46" spans="1:31" s="2" customFormat="1" ht="6.95" customHeight="1">
      <c r="A46" s="36"/>
      <c r="B46" s="137"/>
      <c r="C46" s="138"/>
      <c r="D46" s="138"/>
      <c r="E46" s="138"/>
      <c r="F46" s="138"/>
      <c r="G46" s="138"/>
      <c r="H46" s="138"/>
      <c r="I46" s="138"/>
      <c r="J46" s="138"/>
      <c r="K46" s="138"/>
      <c r="L46" s="116"/>
      <c r="S46" s="36"/>
      <c r="T46" s="36"/>
      <c r="U46" s="36"/>
      <c r="V46" s="36"/>
      <c r="W46" s="36"/>
      <c r="X46" s="36"/>
      <c r="Y46" s="36"/>
      <c r="Z46" s="36"/>
      <c r="AA46" s="36"/>
      <c r="AB46" s="36"/>
      <c r="AC46" s="36"/>
      <c r="AD46" s="36"/>
      <c r="AE46" s="36"/>
    </row>
    <row r="47" spans="1:31" s="2" customFormat="1" ht="24.95" customHeight="1">
      <c r="A47" s="36"/>
      <c r="B47" s="37"/>
      <c r="C47" s="25" t="s">
        <v>180</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5" t="str">
        <f>E7</f>
        <v>Český Brod, vodní zdroje NV1, NV2, napojení na veřejný vodovod</v>
      </c>
      <c r="F50" s="416"/>
      <c r="G50" s="416"/>
      <c r="H50" s="416"/>
      <c r="I50" s="38"/>
      <c r="J50" s="38"/>
      <c r="K50" s="38"/>
      <c r="L50" s="116"/>
      <c r="S50" s="36"/>
      <c r="T50" s="36"/>
      <c r="U50" s="36"/>
      <c r="V50" s="36"/>
      <c r="W50" s="36"/>
      <c r="X50" s="36"/>
      <c r="Y50" s="36"/>
      <c r="Z50" s="36"/>
      <c r="AA50" s="36"/>
      <c r="AB50" s="36"/>
      <c r="AC50" s="36"/>
      <c r="AD50" s="36"/>
      <c r="AE50" s="36"/>
    </row>
    <row r="51" spans="1:47" s="1" customFormat="1" ht="12" customHeight="1">
      <c r="B51" s="23"/>
      <c r="C51" s="31" t="s">
        <v>158</v>
      </c>
      <c r="D51" s="24"/>
      <c r="E51" s="24"/>
      <c r="F51" s="24"/>
      <c r="G51" s="24"/>
      <c r="H51" s="24"/>
      <c r="I51" s="24"/>
      <c r="J51" s="24"/>
      <c r="K51" s="24"/>
      <c r="L51" s="22"/>
    </row>
    <row r="52" spans="1:47" s="2" customFormat="1" ht="16.5" customHeight="1">
      <c r="A52" s="36"/>
      <c r="B52" s="37"/>
      <c r="C52" s="38"/>
      <c r="D52" s="38"/>
      <c r="E52" s="415" t="s">
        <v>2650</v>
      </c>
      <c r="F52" s="417"/>
      <c r="G52" s="417"/>
      <c r="H52" s="417"/>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166</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05 - DPS 03.5 - Vodoměrná šachta Český Brod - strojní část</v>
      </c>
      <c r="F54" s="417"/>
      <c r="G54" s="417"/>
      <c r="H54" s="417"/>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Český Brod</v>
      </c>
      <c r="G56" s="38"/>
      <c r="H56" s="38"/>
      <c r="I56" s="31" t="s">
        <v>23</v>
      </c>
      <c r="J56" s="61" t="str">
        <f>IF(J14="","",J14)</f>
        <v>31. 8. 2020</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Město Český Brod</v>
      </c>
      <c r="G58" s="38"/>
      <c r="H58" s="38"/>
      <c r="I58" s="31" t="s">
        <v>31</v>
      </c>
      <c r="J58" s="34" t="str">
        <f>E23</f>
        <v>Fiala projekty</v>
      </c>
      <c r="K58" s="38"/>
      <c r="L58" s="116"/>
      <c r="S58" s="36"/>
      <c r="T58" s="36"/>
      <c r="U58" s="36"/>
      <c r="V58" s="36"/>
      <c r="W58" s="36"/>
      <c r="X58" s="36"/>
      <c r="Y58" s="36"/>
      <c r="Z58" s="36"/>
      <c r="AA58" s="36"/>
      <c r="AB58" s="36"/>
      <c r="AC58" s="36"/>
      <c r="AD58" s="36"/>
      <c r="AE58" s="36"/>
    </row>
    <row r="59" spans="1:47" s="2" customFormat="1" ht="15.2" customHeight="1">
      <c r="A59" s="36"/>
      <c r="B59" s="37"/>
      <c r="C59" s="31" t="s">
        <v>29</v>
      </c>
      <c r="D59" s="38"/>
      <c r="E59" s="38"/>
      <c r="F59" s="29" t="str">
        <f>IF(E20="","",E20)</f>
        <v>Vyplň údaj</v>
      </c>
      <c r="G59" s="38"/>
      <c r="H59" s="38"/>
      <c r="I59" s="31" t="s">
        <v>34</v>
      </c>
      <c r="J59" s="34" t="str">
        <f>E26</f>
        <v>Ing. Eva Mrvová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39" t="s">
        <v>181</v>
      </c>
      <c r="D61" s="140"/>
      <c r="E61" s="140"/>
      <c r="F61" s="140"/>
      <c r="G61" s="140"/>
      <c r="H61" s="140"/>
      <c r="I61" s="140"/>
      <c r="J61" s="141" t="s">
        <v>182</v>
      </c>
      <c r="K61" s="140"/>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2" t="s">
        <v>70</v>
      </c>
      <c r="D63" s="38"/>
      <c r="E63" s="38"/>
      <c r="F63" s="38"/>
      <c r="G63" s="38"/>
      <c r="H63" s="38"/>
      <c r="I63" s="38"/>
      <c r="J63" s="79">
        <f>J88</f>
        <v>0</v>
      </c>
      <c r="K63" s="38"/>
      <c r="L63" s="116"/>
      <c r="S63" s="36"/>
      <c r="T63" s="36"/>
      <c r="U63" s="36"/>
      <c r="V63" s="36"/>
      <c r="W63" s="36"/>
      <c r="X63" s="36"/>
      <c r="Y63" s="36"/>
      <c r="Z63" s="36"/>
      <c r="AA63" s="36"/>
      <c r="AB63" s="36"/>
      <c r="AC63" s="36"/>
      <c r="AD63" s="36"/>
      <c r="AE63" s="36"/>
      <c r="AU63" s="19" t="s">
        <v>183</v>
      </c>
    </row>
    <row r="64" spans="1:47" s="9" customFormat="1" ht="24.95" customHeight="1">
      <c r="B64" s="143"/>
      <c r="C64" s="144"/>
      <c r="D64" s="145" t="s">
        <v>184</v>
      </c>
      <c r="E64" s="146"/>
      <c r="F64" s="146"/>
      <c r="G64" s="146"/>
      <c r="H64" s="146"/>
      <c r="I64" s="146"/>
      <c r="J64" s="147">
        <f>J89</f>
        <v>0</v>
      </c>
      <c r="K64" s="144"/>
      <c r="L64" s="148"/>
    </row>
    <row r="65" spans="1:31" s="10" customFormat="1" ht="19.899999999999999" customHeight="1">
      <c r="B65" s="149"/>
      <c r="C65" s="99"/>
      <c r="D65" s="150" t="s">
        <v>188</v>
      </c>
      <c r="E65" s="151"/>
      <c r="F65" s="151"/>
      <c r="G65" s="151"/>
      <c r="H65" s="151"/>
      <c r="I65" s="151"/>
      <c r="J65" s="152">
        <f>J90</f>
        <v>0</v>
      </c>
      <c r="K65" s="99"/>
      <c r="L65" s="153"/>
    </row>
    <row r="66" spans="1:31" s="10" customFormat="1" ht="19.899999999999999" customHeight="1">
      <c r="B66" s="149"/>
      <c r="C66" s="99"/>
      <c r="D66" s="150" t="s">
        <v>191</v>
      </c>
      <c r="E66" s="151"/>
      <c r="F66" s="151"/>
      <c r="G66" s="151"/>
      <c r="H66" s="151"/>
      <c r="I66" s="151"/>
      <c r="J66" s="152">
        <f>J130</f>
        <v>0</v>
      </c>
      <c r="K66" s="99"/>
      <c r="L66" s="153"/>
    </row>
    <row r="67" spans="1:31" s="2" customFormat="1" ht="21.75" customHeight="1">
      <c r="A67" s="36"/>
      <c r="B67" s="37"/>
      <c r="C67" s="38"/>
      <c r="D67" s="38"/>
      <c r="E67" s="38"/>
      <c r="F67" s="38"/>
      <c r="G67" s="38"/>
      <c r="H67" s="38"/>
      <c r="I67" s="38"/>
      <c r="J67" s="38"/>
      <c r="K67" s="38"/>
      <c r="L67" s="116"/>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6"/>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6"/>
      <c r="S72" s="36"/>
      <c r="T72" s="36"/>
      <c r="U72" s="36"/>
      <c r="V72" s="36"/>
      <c r="W72" s="36"/>
      <c r="X72" s="36"/>
      <c r="Y72" s="36"/>
      <c r="Z72" s="36"/>
      <c r="AA72" s="36"/>
      <c r="AB72" s="36"/>
      <c r="AC72" s="36"/>
      <c r="AD72" s="36"/>
      <c r="AE72" s="36"/>
    </row>
    <row r="73" spans="1:31" s="2" customFormat="1" ht="24.95" customHeight="1">
      <c r="A73" s="36"/>
      <c r="B73" s="37"/>
      <c r="C73" s="25" t="s">
        <v>196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16</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415" t="str">
        <f>E7</f>
        <v>Český Brod, vodní zdroje NV1, NV2, napojení na veřejný vodovod</v>
      </c>
      <c r="F76" s="416"/>
      <c r="G76" s="416"/>
      <c r="H76" s="416"/>
      <c r="I76" s="38"/>
      <c r="J76" s="38"/>
      <c r="K76" s="38"/>
      <c r="L76" s="116"/>
      <c r="S76" s="36"/>
      <c r="T76" s="36"/>
      <c r="U76" s="36"/>
      <c r="V76" s="36"/>
      <c r="W76" s="36"/>
      <c r="X76" s="36"/>
      <c r="Y76" s="36"/>
      <c r="Z76" s="36"/>
      <c r="AA76" s="36"/>
      <c r="AB76" s="36"/>
      <c r="AC76" s="36"/>
      <c r="AD76" s="36"/>
      <c r="AE76" s="36"/>
    </row>
    <row r="77" spans="1:31" s="1" customFormat="1" ht="12" customHeight="1">
      <c r="B77" s="23"/>
      <c r="C77" s="31" t="s">
        <v>158</v>
      </c>
      <c r="D77" s="24"/>
      <c r="E77" s="24"/>
      <c r="F77" s="24"/>
      <c r="G77" s="24"/>
      <c r="H77" s="24"/>
      <c r="I77" s="24"/>
      <c r="J77" s="24"/>
      <c r="K77" s="24"/>
      <c r="L77" s="22"/>
    </row>
    <row r="78" spans="1:31" s="2" customFormat="1" ht="16.5" customHeight="1">
      <c r="A78" s="36"/>
      <c r="B78" s="37"/>
      <c r="C78" s="38"/>
      <c r="D78" s="38"/>
      <c r="E78" s="415" t="s">
        <v>2650</v>
      </c>
      <c r="F78" s="417"/>
      <c r="G78" s="417"/>
      <c r="H78" s="417"/>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166</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6.5" customHeight="1">
      <c r="A80" s="36"/>
      <c r="B80" s="37"/>
      <c r="C80" s="38"/>
      <c r="D80" s="38"/>
      <c r="E80" s="364" t="str">
        <f>E11</f>
        <v>05 - DPS 03.5 - Vodoměrná šachta Český Brod - strojní část</v>
      </c>
      <c r="F80" s="417"/>
      <c r="G80" s="417"/>
      <c r="H80" s="417"/>
      <c r="I80" s="38"/>
      <c r="J80" s="38"/>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F14</f>
        <v>Český Brod</v>
      </c>
      <c r="G82" s="38"/>
      <c r="H82" s="38"/>
      <c r="I82" s="31" t="s">
        <v>23</v>
      </c>
      <c r="J82" s="61" t="str">
        <f>IF(J14="","",J14)</f>
        <v>31. 8. 2020</v>
      </c>
      <c r="K82" s="38"/>
      <c r="L82" s="116"/>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E17</f>
        <v>Město Český Brod</v>
      </c>
      <c r="G84" s="38"/>
      <c r="H84" s="38"/>
      <c r="I84" s="31" t="s">
        <v>31</v>
      </c>
      <c r="J84" s="34" t="str">
        <f>E23</f>
        <v>Fiala projekty</v>
      </c>
      <c r="K84" s="38"/>
      <c r="L84" s="116"/>
      <c r="S84" s="36"/>
      <c r="T84" s="36"/>
      <c r="U84" s="36"/>
      <c r="V84" s="36"/>
      <c r="W84" s="36"/>
      <c r="X84" s="36"/>
      <c r="Y84" s="36"/>
      <c r="Z84" s="36"/>
      <c r="AA84" s="36"/>
      <c r="AB84" s="36"/>
      <c r="AC84" s="36"/>
      <c r="AD84" s="36"/>
      <c r="AE84" s="36"/>
    </row>
    <row r="85" spans="1:65" s="2" customFormat="1" ht="15.2" customHeight="1">
      <c r="A85" s="36"/>
      <c r="B85" s="37"/>
      <c r="C85" s="31" t="s">
        <v>29</v>
      </c>
      <c r="D85" s="38"/>
      <c r="E85" s="38"/>
      <c r="F85" s="29" t="str">
        <f>IF(E20="","",E20)</f>
        <v>Vyplň údaj</v>
      </c>
      <c r="G85" s="38"/>
      <c r="H85" s="38"/>
      <c r="I85" s="31" t="s">
        <v>34</v>
      </c>
      <c r="J85" s="34" t="str">
        <f>E26</f>
        <v>Ing. Eva Mrvová</v>
      </c>
      <c r="K85" s="38"/>
      <c r="L85" s="116"/>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65" s="11" customFormat="1" ht="29.25" customHeight="1">
      <c r="A87" s="154"/>
      <c r="B87" s="155"/>
      <c r="C87" s="156" t="s">
        <v>197</v>
      </c>
      <c r="D87" s="157" t="s">
        <v>57</v>
      </c>
      <c r="E87" s="157" t="s">
        <v>53</v>
      </c>
      <c r="F87" s="157" t="s">
        <v>54</v>
      </c>
      <c r="G87" s="157" t="s">
        <v>198</v>
      </c>
      <c r="H87" s="157" t="s">
        <v>199</v>
      </c>
      <c r="I87" s="157" t="s">
        <v>200</v>
      </c>
      <c r="J87" s="157" t="s">
        <v>182</v>
      </c>
      <c r="K87" s="158" t="s">
        <v>201</v>
      </c>
      <c r="L87" s="159"/>
      <c r="M87" s="70" t="s">
        <v>19</v>
      </c>
      <c r="N87" s="71" t="s">
        <v>42</v>
      </c>
      <c r="O87" s="71" t="s">
        <v>202</v>
      </c>
      <c r="P87" s="71" t="s">
        <v>203</v>
      </c>
      <c r="Q87" s="71" t="s">
        <v>204</v>
      </c>
      <c r="R87" s="71" t="s">
        <v>205</v>
      </c>
      <c r="S87" s="71" t="s">
        <v>206</v>
      </c>
      <c r="T87" s="72" t="s">
        <v>207</v>
      </c>
      <c r="U87" s="154"/>
      <c r="V87" s="154"/>
      <c r="W87" s="154"/>
      <c r="X87" s="154"/>
      <c r="Y87" s="154"/>
      <c r="Z87" s="154"/>
      <c r="AA87" s="154"/>
      <c r="AB87" s="154"/>
      <c r="AC87" s="154"/>
      <c r="AD87" s="154"/>
      <c r="AE87" s="154"/>
    </row>
    <row r="88" spans="1:65" s="2" customFormat="1" ht="22.9" customHeight="1">
      <c r="A88" s="36"/>
      <c r="B88" s="37"/>
      <c r="C88" s="77" t="s">
        <v>208</v>
      </c>
      <c r="D88" s="38"/>
      <c r="E88" s="38"/>
      <c r="F88" s="38"/>
      <c r="G88" s="38"/>
      <c r="H88" s="38"/>
      <c r="I88" s="38"/>
      <c r="J88" s="160">
        <f>BK88</f>
        <v>0</v>
      </c>
      <c r="K88" s="38"/>
      <c r="L88" s="41"/>
      <c r="M88" s="73"/>
      <c r="N88" s="161"/>
      <c r="O88" s="74"/>
      <c r="P88" s="162">
        <f>P89</f>
        <v>0</v>
      </c>
      <c r="Q88" s="74"/>
      <c r="R88" s="162">
        <f>R89</f>
        <v>0.78673000000000015</v>
      </c>
      <c r="S88" s="74"/>
      <c r="T88" s="163">
        <f>T89</f>
        <v>0</v>
      </c>
      <c r="U88" s="36"/>
      <c r="V88" s="36"/>
      <c r="W88" s="36"/>
      <c r="X88" s="36"/>
      <c r="Y88" s="36"/>
      <c r="Z88" s="36"/>
      <c r="AA88" s="36"/>
      <c r="AB88" s="36"/>
      <c r="AC88" s="36"/>
      <c r="AD88" s="36"/>
      <c r="AE88" s="36"/>
      <c r="AT88" s="19" t="s">
        <v>71</v>
      </c>
      <c r="AU88" s="19" t="s">
        <v>183</v>
      </c>
      <c r="BK88" s="164">
        <f>BK89</f>
        <v>0</v>
      </c>
    </row>
    <row r="89" spans="1:65" s="12" customFormat="1" ht="25.9" customHeight="1">
      <c r="B89" s="165"/>
      <c r="C89" s="166"/>
      <c r="D89" s="167" t="s">
        <v>71</v>
      </c>
      <c r="E89" s="168" t="s">
        <v>209</v>
      </c>
      <c r="F89" s="168" t="s">
        <v>210</v>
      </c>
      <c r="G89" s="166"/>
      <c r="H89" s="166"/>
      <c r="I89" s="169"/>
      <c r="J89" s="170">
        <f>BK89</f>
        <v>0</v>
      </c>
      <c r="K89" s="166"/>
      <c r="L89" s="171"/>
      <c r="M89" s="172"/>
      <c r="N89" s="173"/>
      <c r="O89" s="173"/>
      <c r="P89" s="174">
        <f>P90+P130</f>
        <v>0</v>
      </c>
      <c r="Q89" s="173"/>
      <c r="R89" s="174">
        <f>R90+R130</f>
        <v>0.78673000000000015</v>
      </c>
      <c r="S89" s="173"/>
      <c r="T89" s="175">
        <f>T90+T130</f>
        <v>0</v>
      </c>
      <c r="AR89" s="176" t="s">
        <v>79</v>
      </c>
      <c r="AT89" s="177" t="s">
        <v>71</v>
      </c>
      <c r="AU89" s="177" t="s">
        <v>72</v>
      </c>
      <c r="AY89" s="176" t="s">
        <v>211</v>
      </c>
      <c r="BK89" s="178">
        <f>BK90+BK130</f>
        <v>0</v>
      </c>
    </row>
    <row r="90" spans="1:65" s="12" customFormat="1" ht="22.9" customHeight="1">
      <c r="B90" s="165"/>
      <c r="C90" s="166"/>
      <c r="D90" s="167" t="s">
        <v>71</v>
      </c>
      <c r="E90" s="179" t="s">
        <v>254</v>
      </c>
      <c r="F90" s="179" t="s">
        <v>553</v>
      </c>
      <c r="G90" s="166"/>
      <c r="H90" s="166"/>
      <c r="I90" s="169"/>
      <c r="J90" s="180">
        <f>BK90</f>
        <v>0</v>
      </c>
      <c r="K90" s="166"/>
      <c r="L90" s="171"/>
      <c r="M90" s="172"/>
      <c r="N90" s="173"/>
      <c r="O90" s="173"/>
      <c r="P90" s="174">
        <f>SUM(P91:P129)</f>
        <v>0</v>
      </c>
      <c r="Q90" s="173"/>
      <c r="R90" s="174">
        <f>SUM(R91:R129)</f>
        <v>0.78673000000000015</v>
      </c>
      <c r="S90" s="173"/>
      <c r="T90" s="175">
        <f>SUM(T91:T129)</f>
        <v>0</v>
      </c>
      <c r="AR90" s="176" t="s">
        <v>79</v>
      </c>
      <c r="AT90" s="177" t="s">
        <v>71</v>
      </c>
      <c r="AU90" s="177" t="s">
        <v>79</v>
      </c>
      <c r="AY90" s="176" t="s">
        <v>211</v>
      </c>
      <c r="BK90" s="178">
        <f>SUM(BK91:BK129)</f>
        <v>0</v>
      </c>
    </row>
    <row r="91" spans="1:65" s="2" customFormat="1" ht="24.2" customHeight="1">
      <c r="A91" s="36"/>
      <c r="B91" s="37"/>
      <c r="C91" s="181" t="s">
        <v>79</v>
      </c>
      <c r="D91" s="181" t="s">
        <v>213</v>
      </c>
      <c r="E91" s="182" t="s">
        <v>2699</v>
      </c>
      <c r="F91" s="183" t="s">
        <v>2700</v>
      </c>
      <c r="G91" s="184" t="s">
        <v>216</v>
      </c>
      <c r="H91" s="185">
        <v>2</v>
      </c>
      <c r="I91" s="186"/>
      <c r="J91" s="187">
        <f>ROUND(I91*H91,2)</f>
        <v>0</v>
      </c>
      <c r="K91" s="183" t="s">
        <v>217</v>
      </c>
      <c r="L91" s="41"/>
      <c r="M91" s="188" t="s">
        <v>19</v>
      </c>
      <c r="N91" s="189" t="s">
        <v>43</v>
      </c>
      <c r="O91" s="66"/>
      <c r="P91" s="190">
        <f>O91*H91</f>
        <v>0</v>
      </c>
      <c r="Q91" s="190">
        <v>2.96E-3</v>
      </c>
      <c r="R91" s="190">
        <f>Q91*H91</f>
        <v>5.9199999999999999E-3</v>
      </c>
      <c r="S91" s="190">
        <v>0</v>
      </c>
      <c r="T91" s="191">
        <f>S91*H91</f>
        <v>0</v>
      </c>
      <c r="U91" s="36"/>
      <c r="V91" s="36"/>
      <c r="W91" s="36"/>
      <c r="X91" s="36"/>
      <c r="Y91" s="36"/>
      <c r="Z91" s="36"/>
      <c r="AA91" s="36"/>
      <c r="AB91" s="36"/>
      <c r="AC91" s="36"/>
      <c r="AD91" s="36"/>
      <c r="AE91" s="36"/>
      <c r="AR91" s="192" t="s">
        <v>148</v>
      </c>
      <c r="AT91" s="192" t="s">
        <v>213</v>
      </c>
      <c r="AU91" s="192" t="s">
        <v>81</v>
      </c>
      <c r="AY91" s="19" t="s">
        <v>211</v>
      </c>
      <c r="BE91" s="193">
        <f>IF(N91="základní",J91,0)</f>
        <v>0</v>
      </c>
      <c r="BF91" s="193">
        <f>IF(N91="snížená",J91,0)</f>
        <v>0</v>
      </c>
      <c r="BG91" s="193">
        <f>IF(N91="zákl. přenesená",J91,0)</f>
        <v>0</v>
      </c>
      <c r="BH91" s="193">
        <f>IF(N91="sníž. přenesená",J91,0)</f>
        <v>0</v>
      </c>
      <c r="BI91" s="193">
        <f>IF(N91="nulová",J91,0)</f>
        <v>0</v>
      </c>
      <c r="BJ91" s="19" t="s">
        <v>79</v>
      </c>
      <c r="BK91" s="193">
        <f>ROUND(I91*H91,2)</f>
        <v>0</v>
      </c>
      <c r="BL91" s="19" t="s">
        <v>148</v>
      </c>
      <c r="BM91" s="192" t="s">
        <v>2701</v>
      </c>
    </row>
    <row r="92" spans="1:65" s="2" customFormat="1" ht="14.45" customHeight="1">
      <c r="A92" s="36"/>
      <c r="B92" s="37"/>
      <c r="C92" s="242" t="s">
        <v>81</v>
      </c>
      <c r="D92" s="242" t="s">
        <v>442</v>
      </c>
      <c r="E92" s="243" t="s">
        <v>2848</v>
      </c>
      <c r="F92" s="244" t="s">
        <v>2849</v>
      </c>
      <c r="G92" s="245" t="s">
        <v>216</v>
      </c>
      <c r="H92" s="246">
        <v>1</v>
      </c>
      <c r="I92" s="247"/>
      <c r="J92" s="248">
        <f>ROUND(I92*H92,2)</f>
        <v>0</v>
      </c>
      <c r="K92" s="244" t="s">
        <v>19</v>
      </c>
      <c r="L92" s="249"/>
      <c r="M92" s="250" t="s">
        <v>19</v>
      </c>
      <c r="N92" s="251" t="s">
        <v>43</v>
      </c>
      <c r="O92" s="66"/>
      <c r="P92" s="190">
        <f>O92*H92</f>
        <v>0</v>
      </c>
      <c r="Q92" s="190">
        <v>3.5999999999999997E-2</v>
      </c>
      <c r="R92" s="190">
        <f>Q92*H92</f>
        <v>3.5999999999999997E-2</v>
      </c>
      <c r="S92" s="190">
        <v>0</v>
      </c>
      <c r="T92" s="191">
        <f>S92*H92</f>
        <v>0</v>
      </c>
      <c r="U92" s="36"/>
      <c r="V92" s="36"/>
      <c r="W92" s="36"/>
      <c r="X92" s="36"/>
      <c r="Y92" s="36"/>
      <c r="Z92" s="36"/>
      <c r="AA92" s="36"/>
      <c r="AB92" s="36"/>
      <c r="AC92" s="36"/>
      <c r="AD92" s="36"/>
      <c r="AE92" s="36"/>
      <c r="AR92" s="192" t="s">
        <v>254</v>
      </c>
      <c r="AT92" s="192" t="s">
        <v>442</v>
      </c>
      <c r="AU92" s="192" t="s">
        <v>81</v>
      </c>
      <c r="AY92" s="19" t="s">
        <v>211</v>
      </c>
      <c r="BE92" s="193">
        <f>IF(N92="základní",J92,0)</f>
        <v>0</v>
      </c>
      <c r="BF92" s="193">
        <f>IF(N92="snížená",J92,0)</f>
        <v>0</v>
      </c>
      <c r="BG92" s="193">
        <f>IF(N92="zákl. přenesená",J92,0)</f>
        <v>0</v>
      </c>
      <c r="BH92" s="193">
        <f>IF(N92="sníž. přenesená",J92,0)</f>
        <v>0</v>
      </c>
      <c r="BI92" s="193">
        <f>IF(N92="nulová",J92,0)</f>
        <v>0</v>
      </c>
      <c r="BJ92" s="19" t="s">
        <v>79</v>
      </c>
      <c r="BK92" s="193">
        <f>ROUND(I92*H92,2)</f>
        <v>0</v>
      </c>
      <c r="BL92" s="19" t="s">
        <v>148</v>
      </c>
      <c r="BM92" s="192" t="s">
        <v>2850</v>
      </c>
    </row>
    <row r="93" spans="1:65" s="2" customFormat="1" ht="14.45" customHeight="1">
      <c r="A93" s="36"/>
      <c r="B93" s="37"/>
      <c r="C93" s="242" t="s">
        <v>225</v>
      </c>
      <c r="D93" s="242" t="s">
        <v>442</v>
      </c>
      <c r="E93" s="243" t="s">
        <v>2851</v>
      </c>
      <c r="F93" s="244" t="s">
        <v>2852</v>
      </c>
      <c r="G93" s="245" t="s">
        <v>216</v>
      </c>
      <c r="H93" s="246">
        <v>1</v>
      </c>
      <c r="I93" s="247"/>
      <c r="J93" s="248">
        <f>ROUND(I93*H93,2)</f>
        <v>0</v>
      </c>
      <c r="K93" s="244" t="s">
        <v>19</v>
      </c>
      <c r="L93" s="249"/>
      <c r="M93" s="250" t="s">
        <v>19</v>
      </c>
      <c r="N93" s="251" t="s">
        <v>43</v>
      </c>
      <c r="O93" s="66"/>
      <c r="P93" s="190">
        <f>O93*H93</f>
        <v>0</v>
      </c>
      <c r="Q93" s="190">
        <v>2.5999999999999999E-2</v>
      </c>
      <c r="R93" s="190">
        <f>Q93*H93</f>
        <v>2.5999999999999999E-2</v>
      </c>
      <c r="S93" s="190">
        <v>0</v>
      </c>
      <c r="T93" s="191">
        <f>S93*H93</f>
        <v>0</v>
      </c>
      <c r="U93" s="36"/>
      <c r="V93" s="36"/>
      <c r="W93" s="36"/>
      <c r="X93" s="36"/>
      <c r="Y93" s="36"/>
      <c r="Z93" s="36"/>
      <c r="AA93" s="36"/>
      <c r="AB93" s="36"/>
      <c r="AC93" s="36"/>
      <c r="AD93" s="36"/>
      <c r="AE93" s="36"/>
      <c r="AR93" s="192" t="s">
        <v>254</v>
      </c>
      <c r="AT93" s="192" t="s">
        <v>442</v>
      </c>
      <c r="AU93" s="192" t="s">
        <v>81</v>
      </c>
      <c r="AY93" s="19" t="s">
        <v>211</v>
      </c>
      <c r="BE93" s="193">
        <f>IF(N93="základní",J93,0)</f>
        <v>0</v>
      </c>
      <c r="BF93" s="193">
        <f>IF(N93="snížená",J93,0)</f>
        <v>0</v>
      </c>
      <c r="BG93" s="193">
        <f>IF(N93="zákl. přenesená",J93,0)</f>
        <v>0</v>
      </c>
      <c r="BH93" s="193">
        <f>IF(N93="sníž. přenesená",J93,0)</f>
        <v>0</v>
      </c>
      <c r="BI93" s="193">
        <f>IF(N93="nulová",J93,0)</f>
        <v>0</v>
      </c>
      <c r="BJ93" s="19" t="s">
        <v>79</v>
      </c>
      <c r="BK93" s="193">
        <f>ROUND(I93*H93,2)</f>
        <v>0</v>
      </c>
      <c r="BL93" s="19" t="s">
        <v>148</v>
      </c>
      <c r="BM93" s="192" t="s">
        <v>2853</v>
      </c>
    </row>
    <row r="94" spans="1:65" s="2" customFormat="1" ht="24.2" customHeight="1">
      <c r="A94" s="36"/>
      <c r="B94" s="37"/>
      <c r="C94" s="181" t="s">
        <v>148</v>
      </c>
      <c r="D94" s="181" t="s">
        <v>213</v>
      </c>
      <c r="E94" s="182" t="s">
        <v>564</v>
      </c>
      <c r="F94" s="183" t="s">
        <v>565</v>
      </c>
      <c r="G94" s="184" t="s">
        <v>216</v>
      </c>
      <c r="H94" s="185">
        <v>5</v>
      </c>
      <c r="I94" s="186"/>
      <c r="J94" s="187">
        <f>ROUND(I94*H94,2)</f>
        <v>0</v>
      </c>
      <c r="K94" s="183" t="s">
        <v>217</v>
      </c>
      <c r="L94" s="41"/>
      <c r="M94" s="188" t="s">
        <v>19</v>
      </c>
      <c r="N94" s="189" t="s">
        <v>43</v>
      </c>
      <c r="O94" s="66"/>
      <c r="P94" s="190">
        <f>O94*H94</f>
        <v>0</v>
      </c>
      <c r="Q94" s="190">
        <v>1.67E-3</v>
      </c>
      <c r="R94" s="190">
        <f>Q94*H94</f>
        <v>8.3499999999999998E-3</v>
      </c>
      <c r="S94" s="190">
        <v>0</v>
      </c>
      <c r="T94" s="191">
        <f>S94*H94</f>
        <v>0</v>
      </c>
      <c r="U94" s="36"/>
      <c r="V94" s="36"/>
      <c r="W94" s="36"/>
      <c r="X94" s="36"/>
      <c r="Y94" s="36"/>
      <c r="Z94" s="36"/>
      <c r="AA94" s="36"/>
      <c r="AB94" s="36"/>
      <c r="AC94" s="36"/>
      <c r="AD94" s="36"/>
      <c r="AE94" s="36"/>
      <c r="AR94" s="192" t="s">
        <v>79</v>
      </c>
      <c r="AT94" s="192" t="s">
        <v>213</v>
      </c>
      <c r="AU94" s="192" t="s">
        <v>81</v>
      </c>
      <c r="AY94" s="19" t="s">
        <v>211</v>
      </c>
      <c r="BE94" s="193">
        <f>IF(N94="základní",J94,0)</f>
        <v>0</v>
      </c>
      <c r="BF94" s="193">
        <f>IF(N94="snížená",J94,0)</f>
        <v>0</v>
      </c>
      <c r="BG94" s="193">
        <f>IF(N94="zákl. přenesená",J94,0)</f>
        <v>0</v>
      </c>
      <c r="BH94" s="193">
        <f>IF(N94="sníž. přenesená",J94,0)</f>
        <v>0</v>
      </c>
      <c r="BI94" s="193">
        <f>IF(N94="nulová",J94,0)</f>
        <v>0</v>
      </c>
      <c r="BJ94" s="19" t="s">
        <v>79</v>
      </c>
      <c r="BK94" s="193">
        <f>ROUND(I94*H94,2)</f>
        <v>0</v>
      </c>
      <c r="BL94" s="19" t="s">
        <v>79</v>
      </c>
      <c r="BM94" s="192" t="s">
        <v>2854</v>
      </c>
    </row>
    <row r="95" spans="1:65" s="2" customFormat="1" ht="68.25">
      <c r="A95" s="36"/>
      <c r="B95" s="37"/>
      <c r="C95" s="38"/>
      <c r="D95" s="194" t="s">
        <v>219</v>
      </c>
      <c r="E95" s="38"/>
      <c r="F95" s="195" t="s">
        <v>567</v>
      </c>
      <c r="G95" s="38"/>
      <c r="H95" s="38"/>
      <c r="I95" s="196"/>
      <c r="J95" s="38"/>
      <c r="K95" s="38"/>
      <c r="L95" s="41"/>
      <c r="M95" s="197"/>
      <c r="N95" s="198"/>
      <c r="O95" s="66"/>
      <c r="P95" s="66"/>
      <c r="Q95" s="66"/>
      <c r="R95" s="66"/>
      <c r="S95" s="66"/>
      <c r="T95" s="67"/>
      <c r="U95" s="36"/>
      <c r="V95" s="36"/>
      <c r="W95" s="36"/>
      <c r="X95" s="36"/>
      <c r="Y95" s="36"/>
      <c r="Z95" s="36"/>
      <c r="AA95" s="36"/>
      <c r="AB95" s="36"/>
      <c r="AC95" s="36"/>
      <c r="AD95" s="36"/>
      <c r="AE95" s="36"/>
      <c r="AT95" s="19" t="s">
        <v>219</v>
      </c>
      <c r="AU95" s="19" t="s">
        <v>81</v>
      </c>
    </row>
    <row r="96" spans="1:65" s="2" customFormat="1" ht="14.45" customHeight="1">
      <c r="A96" s="36"/>
      <c r="B96" s="37"/>
      <c r="C96" s="242" t="s">
        <v>237</v>
      </c>
      <c r="D96" s="242" t="s">
        <v>442</v>
      </c>
      <c r="E96" s="243" t="s">
        <v>2855</v>
      </c>
      <c r="F96" s="244" t="s">
        <v>2856</v>
      </c>
      <c r="G96" s="245" t="s">
        <v>216</v>
      </c>
      <c r="H96" s="246">
        <v>4</v>
      </c>
      <c r="I96" s="247"/>
      <c r="J96" s="248">
        <f>ROUND(I96*H96,2)</f>
        <v>0</v>
      </c>
      <c r="K96" s="244" t="s">
        <v>19</v>
      </c>
      <c r="L96" s="249"/>
      <c r="M96" s="250" t="s">
        <v>19</v>
      </c>
      <c r="N96" s="251" t="s">
        <v>43</v>
      </c>
      <c r="O96" s="66"/>
      <c r="P96" s="190">
        <f>O96*H96</f>
        <v>0</v>
      </c>
      <c r="Q96" s="190">
        <v>5.0400000000000002E-3</v>
      </c>
      <c r="R96" s="190">
        <f>Q96*H96</f>
        <v>2.0160000000000001E-2</v>
      </c>
      <c r="S96" s="190">
        <v>0</v>
      </c>
      <c r="T96" s="191">
        <f>S96*H96</f>
        <v>0</v>
      </c>
      <c r="U96" s="36"/>
      <c r="V96" s="36"/>
      <c r="W96" s="36"/>
      <c r="X96" s="36"/>
      <c r="Y96" s="36"/>
      <c r="Z96" s="36"/>
      <c r="AA96" s="36"/>
      <c r="AB96" s="36"/>
      <c r="AC96" s="36"/>
      <c r="AD96" s="36"/>
      <c r="AE96" s="36"/>
      <c r="AR96" s="192" t="s">
        <v>81</v>
      </c>
      <c r="AT96" s="192" t="s">
        <v>442</v>
      </c>
      <c r="AU96" s="192" t="s">
        <v>81</v>
      </c>
      <c r="AY96" s="19" t="s">
        <v>211</v>
      </c>
      <c r="BE96" s="193">
        <f>IF(N96="základní",J96,0)</f>
        <v>0</v>
      </c>
      <c r="BF96" s="193">
        <f>IF(N96="snížená",J96,0)</f>
        <v>0</v>
      </c>
      <c r="BG96" s="193">
        <f>IF(N96="zákl. přenesená",J96,0)</f>
        <v>0</v>
      </c>
      <c r="BH96" s="193">
        <f>IF(N96="sníž. přenesená",J96,0)</f>
        <v>0</v>
      </c>
      <c r="BI96" s="193">
        <f>IF(N96="nulová",J96,0)</f>
        <v>0</v>
      </c>
      <c r="BJ96" s="19" t="s">
        <v>79</v>
      </c>
      <c r="BK96" s="193">
        <f>ROUND(I96*H96,2)</f>
        <v>0</v>
      </c>
      <c r="BL96" s="19" t="s">
        <v>79</v>
      </c>
      <c r="BM96" s="192" t="s">
        <v>2857</v>
      </c>
    </row>
    <row r="97" spans="1:65" s="2" customFormat="1" ht="14.45" customHeight="1">
      <c r="A97" s="36"/>
      <c r="B97" s="37"/>
      <c r="C97" s="242" t="s">
        <v>243</v>
      </c>
      <c r="D97" s="242" t="s">
        <v>442</v>
      </c>
      <c r="E97" s="243" t="s">
        <v>2858</v>
      </c>
      <c r="F97" s="244" t="s">
        <v>2859</v>
      </c>
      <c r="G97" s="245" t="s">
        <v>216</v>
      </c>
      <c r="H97" s="246">
        <v>1</v>
      </c>
      <c r="I97" s="247"/>
      <c r="J97" s="248">
        <f>ROUND(I97*H97,2)</f>
        <v>0</v>
      </c>
      <c r="K97" s="244" t="s">
        <v>19</v>
      </c>
      <c r="L97" s="249"/>
      <c r="M97" s="250" t="s">
        <v>19</v>
      </c>
      <c r="N97" s="251" t="s">
        <v>43</v>
      </c>
      <c r="O97" s="66"/>
      <c r="P97" s="190">
        <f>O97*H97</f>
        <v>0</v>
      </c>
      <c r="Q97" s="190">
        <v>1E-3</v>
      </c>
      <c r="R97" s="190">
        <f>Q97*H97</f>
        <v>1E-3</v>
      </c>
      <c r="S97" s="190">
        <v>0</v>
      </c>
      <c r="T97" s="191">
        <f>S97*H97</f>
        <v>0</v>
      </c>
      <c r="U97" s="36"/>
      <c r="V97" s="36"/>
      <c r="W97" s="36"/>
      <c r="X97" s="36"/>
      <c r="Y97" s="36"/>
      <c r="Z97" s="36"/>
      <c r="AA97" s="36"/>
      <c r="AB97" s="36"/>
      <c r="AC97" s="36"/>
      <c r="AD97" s="36"/>
      <c r="AE97" s="36"/>
      <c r="AR97" s="192" t="s">
        <v>81</v>
      </c>
      <c r="AT97" s="192" t="s">
        <v>442</v>
      </c>
      <c r="AU97" s="192" t="s">
        <v>81</v>
      </c>
      <c r="AY97" s="19" t="s">
        <v>211</v>
      </c>
      <c r="BE97" s="193">
        <f>IF(N97="základní",J97,0)</f>
        <v>0</v>
      </c>
      <c r="BF97" s="193">
        <f>IF(N97="snížená",J97,0)</f>
        <v>0</v>
      </c>
      <c r="BG97" s="193">
        <f>IF(N97="zákl. přenesená",J97,0)</f>
        <v>0</v>
      </c>
      <c r="BH97" s="193">
        <f>IF(N97="sníž. přenesená",J97,0)</f>
        <v>0</v>
      </c>
      <c r="BI97" s="193">
        <f>IF(N97="nulová",J97,0)</f>
        <v>0</v>
      </c>
      <c r="BJ97" s="19" t="s">
        <v>79</v>
      </c>
      <c r="BK97" s="193">
        <f>ROUND(I97*H97,2)</f>
        <v>0</v>
      </c>
      <c r="BL97" s="19" t="s">
        <v>79</v>
      </c>
      <c r="BM97" s="192" t="s">
        <v>2860</v>
      </c>
    </row>
    <row r="98" spans="1:65" s="2" customFormat="1" ht="24.2" customHeight="1">
      <c r="A98" s="36"/>
      <c r="B98" s="37"/>
      <c r="C98" s="181" t="s">
        <v>248</v>
      </c>
      <c r="D98" s="181" t="s">
        <v>213</v>
      </c>
      <c r="E98" s="182" t="s">
        <v>1063</v>
      </c>
      <c r="F98" s="183" t="s">
        <v>1064</v>
      </c>
      <c r="G98" s="184" t="s">
        <v>216</v>
      </c>
      <c r="H98" s="185">
        <v>8</v>
      </c>
      <c r="I98" s="186"/>
      <c r="J98" s="187">
        <f>ROUND(I98*H98,2)</f>
        <v>0</v>
      </c>
      <c r="K98" s="183" t="s">
        <v>217</v>
      </c>
      <c r="L98" s="41"/>
      <c r="M98" s="188" t="s">
        <v>19</v>
      </c>
      <c r="N98" s="189" t="s">
        <v>43</v>
      </c>
      <c r="O98" s="66"/>
      <c r="P98" s="190">
        <f>O98*H98</f>
        <v>0</v>
      </c>
      <c r="Q98" s="190">
        <v>1.67E-3</v>
      </c>
      <c r="R98" s="190">
        <f>Q98*H98</f>
        <v>1.336E-2</v>
      </c>
      <c r="S98" s="190">
        <v>0</v>
      </c>
      <c r="T98" s="191">
        <f>S98*H98</f>
        <v>0</v>
      </c>
      <c r="U98" s="36"/>
      <c r="V98" s="36"/>
      <c r="W98" s="36"/>
      <c r="X98" s="36"/>
      <c r="Y98" s="36"/>
      <c r="Z98" s="36"/>
      <c r="AA98" s="36"/>
      <c r="AB98" s="36"/>
      <c r="AC98" s="36"/>
      <c r="AD98" s="36"/>
      <c r="AE98" s="36"/>
      <c r="AR98" s="192" t="s">
        <v>79</v>
      </c>
      <c r="AT98" s="192" t="s">
        <v>213</v>
      </c>
      <c r="AU98" s="192" t="s">
        <v>81</v>
      </c>
      <c r="AY98" s="19" t="s">
        <v>211</v>
      </c>
      <c r="BE98" s="193">
        <f>IF(N98="základní",J98,0)</f>
        <v>0</v>
      </c>
      <c r="BF98" s="193">
        <f>IF(N98="snížená",J98,0)</f>
        <v>0</v>
      </c>
      <c r="BG98" s="193">
        <f>IF(N98="zákl. přenesená",J98,0)</f>
        <v>0</v>
      </c>
      <c r="BH98" s="193">
        <f>IF(N98="sníž. přenesená",J98,0)</f>
        <v>0</v>
      </c>
      <c r="BI98" s="193">
        <f>IF(N98="nulová",J98,0)</f>
        <v>0</v>
      </c>
      <c r="BJ98" s="19" t="s">
        <v>79</v>
      </c>
      <c r="BK98" s="193">
        <f>ROUND(I98*H98,2)</f>
        <v>0</v>
      </c>
      <c r="BL98" s="19" t="s">
        <v>79</v>
      </c>
      <c r="BM98" s="192" t="s">
        <v>2861</v>
      </c>
    </row>
    <row r="99" spans="1:65" s="2" customFormat="1" ht="68.25">
      <c r="A99" s="36"/>
      <c r="B99" s="37"/>
      <c r="C99" s="38"/>
      <c r="D99" s="194" t="s">
        <v>219</v>
      </c>
      <c r="E99" s="38"/>
      <c r="F99" s="195" t="s">
        <v>567</v>
      </c>
      <c r="G99" s="38"/>
      <c r="H99" s="38"/>
      <c r="I99" s="196"/>
      <c r="J99" s="38"/>
      <c r="K99" s="38"/>
      <c r="L99" s="41"/>
      <c r="M99" s="197"/>
      <c r="N99" s="198"/>
      <c r="O99" s="66"/>
      <c r="P99" s="66"/>
      <c r="Q99" s="66"/>
      <c r="R99" s="66"/>
      <c r="S99" s="66"/>
      <c r="T99" s="67"/>
      <c r="U99" s="36"/>
      <c r="V99" s="36"/>
      <c r="W99" s="36"/>
      <c r="X99" s="36"/>
      <c r="Y99" s="36"/>
      <c r="Z99" s="36"/>
      <c r="AA99" s="36"/>
      <c r="AB99" s="36"/>
      <c r="AC99" s="36"/>
      <c r="AD99" s="36"/>
      <c r="AE99" s="36"/>
      <c r="AT99" s="19" t="s">
        <v>219</v>
      </c>
      <c r="AU99" s="19" t="s">
        <v>81</v>
      </c>
    </row>
    <row r="100" spans="1:65" s="2" customFormat="1" ht="14.45" customHeight="1">
      <c r="A100" s="36"/>
      <c r="B100" s="37"/>
      <c r="C100" s="242" t="s">
        <v>254</v>
      </c>
      <c r="D100" s="242" t="s">
        <v>442</v>
      </c>
      <c r="E100" s="243" t="s">
        <v>2862</v>
      </c>
      <c r="F100" s="244" t="s">
        <v>2863</v>
      </c>
      <c r="G100" s="245" t="s">
        <v>216</v>
      </c>
      <c r="H100" s="246">
        <v>2</v>
      </c>
      <c r="I100" s="247"/>
      <c r="J100" s="248">
        <f>ROUND(I100*H100,2)</f>
        <v>0</v>
      </c>
      <c r="K100" s="244" t="s">
        <v>19</v>
      </c>
      <c r="L100" s="249"/>
      <c r="M100" s="250" t="s">
        <v>19</v>
      </c>
      <c r="N100" s="251" t="s">
        <v>43</v>
      </c>
      <c r="O100" s="66"/>
      <c r="P100" s="190">
        <f>O100*H100</f>
        <v>0</v>
      </c>
      <c r="Q100" s="190">
        <v>1.1900000000000001E-2</v>
      </c>
      <c r="R100" s="190">
        <f>Q100*H100</f>
        <v>2.3800000000000002E-2</v>
      </c>
      <c r="S100" s="190">
        <v>0</v>
      </c>
      <c r="T100" s="191">
        <f>S100*H100</f>
        <v>0</v>
      </c>
      <c r="U100" s="36"/>
      <c r="V100" s="36"/>
      <c r="W100" s="36"/>
      <c r="X100" s="36"/>
      <c r="Y100" s="36"/>
      <c r="Z100" s="36"/>
      <c r="AA100" s="36"/>
      <c r="AB100" s="36"/>
      <c r="AC100" s="36"/>
      <c r="AD100" s="36"/>
      <c r="AE100" s="36"/>
      <c r="AR100" s="192" t="s">
        <v>81</v>
      </c>
      <c r="AT100" s="192" t="s">
        <v>442</v>
      </c>
      <c r="AU100" s="192" t="s">
        <v>81</v>
      </c>
      <c r="AY100" s="19" t="s">
        <v>211</v>
      </c>
      <c r="BE100" s="193">
        <f>IF(N100="základní",J100,0)</f>
        <v>0</v>
      </c>
      <c r="BF100" s="193">
        <f>IF(N100="snížená",J100,0)</f>
        <v>0</v>
      </c>
      <c r="BG100" s="193">
        <f>IF(N100="zákl. přenesená",J100,0)</f>
        <v>0</v>
      </c>
      <c r="BH100" s="193">
        <f>IF(N100="sníž. přenesená",J100,0)</f>
        <v>0</v>
      </c>
      <c r="BI100" s="193">
        <f>IF(N100="nulová",J100,0)</f>
        <v>0</v>
      </c>
      <c r="BJ100" s="19" t="s">
        <v>79</v>
      </c>
      <c r="BK100" s="193">
        <f>ROUND(I100*H100,2)</f>
        <v>0</v>
      </c>
      <c r="BL100" s="19" t="s">
        <v>79</v>
      </c>
      <c r="BM100" s="192" t="s">
        <v>2864</v>
      </c>
    </row>
    <row r="101" spans="1:65" s="2" customFormat="1" ht="14.45" customHeight="1">
      <c r="A101" s="36"/>
      <c r="B101" s="37"/>
      <c r="C101" s="242" t="s">
        <v>259</v>
      </c>
      <c r="D101" s="242" t="s">
        <v>442</v>
      </c>
      <c r="E101" s="243" t="s">
        <v>2827</v>
      </c>
      <c r="F101" s="244" t="s">
        <v>2828</v>
      </c>
      <c r="G101" s="245" t="s">
        <v>216</v>
      </c>
      <c r="H101" s="246">
        <v>4</v>
      </c>
      <c r="I101" s="247"/>
      <c r="J101" s="248">
        <f>ROUND(I101*H101,2)</f>
        <v>0</v>
      </c>
      <c r="K101" s="244" t="s">
        <v>19</v>
      </c>
      <c r="L101" s="249"/>
      <c r="M101" s="250" t="s">
        <v>19</v>
      </c>
      <c r="N101" s="251" t="s">
        <v>43</v>
      </c>
      <c r="O101" s="66"/>
      <c r="P101" s="190">
        <f>O101*H101</f>
        <v>0</v>
      </c>
      <c r="Q101" s="190">
        <v>6.0299999999999998E-3</v>
      </c>
      <c r="R101" s="190">
        <f>Q101*H101</f>
        <v>2.4119999999999999E-2</v>
      </c>
      <c r="S101" s="190">
        <v>0</v>
      </c>
      <c r="T101" s="191">
        <f>S101*H101</f>
        <v>0</v>
      </c>
      <c r="U101" s="36"/>
      <c r="V101" s="36"/>
      <c r="W101" s="36"/>
      <c r="X101" s="36"/>
      <c r="Y101" s="36"/>
      <c r="Z101" s="36"/>
      <c r="AA101" s="36"/>
      <c r="AB101" s="36"/>
      <c r="AC101" s="36"/>
      <c r="AD101" s="36"/>
      <c r="AE101" s="36"/>
      <c r="AR101" s="192" t="s">
        <v>81</v>
      </c>
      <c r="AT101" s="192" t="s">
        <v>442</v>
      </c>
      <c r="AU101" s="192" t="s">
        <v>81</v>
      </c>
      <c r="AY101" s="19" t="s">
        <v>211</v>
      </c>
      <c r="BE101" s="193">
        <f>IF(N101="základní",J101,0)</f>
        <v>0</v>
      </c>
      <c r="BF101" s="193">
        <f>IF(N101="snížená",J101,0)</f>
        <v>0</v>
      </c>
      <c r="BG101" s="193">
        <f>IF(N101="zákl. přenesená",J101,0)</f>
        <v>0</v>
      </c>
      <c r="BH101" s="193">
        <f>IF(N101="sníž. přenesená",J101,0)</f>
        <v>0</v>
      </c>
      <c r="BI101" s="193">
        <f>IF(N101="nulová",J101,0)</f>
        <v>0</v>
      </c>
      <c r="BJ101" s="19" t="s">
        <v>79</v>
      </c>
      <c r="BK101" s="193">
        <f>ROUND(I101*H101,2)</f>
        <v>0</v>
      </c>
      <c r="BL101" s="19" t="s">
        <v>79</v>
      </c>
      <c r="BM101" s="192" t="s">
        <v>2865</v>
      </c>
    </row>
    <row r="102" spans="1:65" s="2" customFormat="1" ht="14.45" customHeight="1">
      <c r="A102" s="36"/>
      <c r="B102" s="37"/>
      <c r="C102" s="242" t="s">
        <v>133</v>
      </c>
      <c r="D102" s="242" t="s">
        <v>442</v>
      </c>
      <c r="E102" s="243" t="s">
        <v>2866</v>
      </c>
      <c r="F102" s="244" t="s">
        <v>2867</v>
      </c>
      <c r="G102" s="245" t="s">
        <v>216</v>
      </c>
      <c r="H102" s="246">
        <v>2</v>
      </c>
      <c r="I102" s="247"/>
      <c r="J102" s="248">
        <f>ROUND(I102*H102,2)</f>
        <v>0</v>
      </c>
      <c r="K102" s="244" t="s">
        <v>19</v>
      </c>
      <c r="L102" s="249"/>
      <c r="M102" s="250" t="s">
        <v>19</v>
      </c>
      <c r="N102" s="251" t="s">
        <v>43</v>
      </c>
      <c r="O102" s="66"/>
      <c r="P102" s="190">
        <f>O102*H102</f>
        <v>0</v>
      </c>
      <c r="Q102" s="190">
        <v>9.4999999999999998E-3</v>
      </c>
      <c r="R102" s="190">
        <f>Q102*H102</f>
        <v>1.9E-2</v>
      </c>
      <c r="S102" s="190">
        <v>0</v>
      </c>
      <c r="T102" s="191">
        <f>S102*H102</f>
        <v>0</v>
      </c>
      <c r="U102" s="36"/>
      <c r="V102" s="36"/>
      <c r="W102" s="36"/>
      <c r="X102" s="36"/>
      <c r="Y102" s="36"/>
      <c r="Z102" s="36"/>
      <c r="AA102" s="36"/>
      <c r="AB102" s="36"/>
      <c r="AC102" s="36"/>
      <c r="AD102" s="36"/>
      <c r="AE102" s="36"/>
      <c r="AR102" s="192" t="s">
        <v>254</v>
      </c>
      <c r="AT102" s="192" t="s">
        <v>442</v>
      </c>
      <c r="AU102" s="192" t="s">
        <v>81</v>
      </c>
      <c r="AY102" s="19" t="s">
        <v>211</v>
      </c>
      <c r="BE102" s="193">
        <f>IF(N102="základní",J102,0)</f>
        <v>0</v>
      </c>
      <c r="BF102" s="193">
        <f>IF(N102="snížená",J102,0)</f>
        <v>0</v>
      </c>
      <c r="BG102" s="193">
        <f>IF(N102="zákl. přenesená",J102,0)</f>
        <v>0</v>
      </c>
      <c r="BH102" s="193">
        <f>IF(N102="sníž. přenesená",J102,0)</f>
        <v>0</v>
      </c>
      <c r="BI102" s="193">
        <f>IF(N102="nulová",J102,0)</f>
        <v>0</v>
      </c>
      <c r="BJ102" s="19" t="s">
        <v>79</v>
      </c>
      <c r="BK102" s="193">
        <f>ROUND(I102*H102,2)</f>
        <v>0</v>
      </c>
      <c r="BL102" s="19" t="s">
        <v>148</v>
      </c>
      <c r="BM102" s="192" t="s">
        <v>2868</v>
      </c>
    </row>
    <row r="103" spans="1:65" s="2" customFormat="1" ht="24.2" customHeight="1">
      <c r="A103" s="36"/>
      <c r="B103" s="37"/>
      <c r="C103" s="181" t="s">
        <v>270</v>
      </c>
      <c r="D103" s="181" t="s">
        <v>213</v>
      </c>
      <c r="E103" s="182" t="s">
        <v>573</v>
      </c>
      <c r="F103" s="183" t="s">
        <v>574</v>
      </c>
      <c r="G103" s="184" t="s">
        <v>216</v>
      </c>
      <c r="H103" s="185">
        <v>6</v>
      </c>
      <c r="I103" s="186"/>
      <c r="J103" s="187">
        <f>ROUND(I103*H103,2)</f>
        <v>0</v>
      </c>
      <c r="K103" s="183" t="s">
        <v>217</v>
      </c>
      <c r="L103" s="41"/>
      <c r="M103" s="188" t="s">
        <v>19</v>
      </c>
      <c r="N103" s="189" t="s">
        <v>43</v>
      </c>
      <c r="O103" s="66"/>
      <c r="P103" s="190">
        <f>O103*H103</f>
        <v>0</v>
      </c>
      <c r="Q103" s="190">
        <v>2.96E-3</v>
      </c>
      <c r="R103" s="190">
        <f>Q103*H103</f>
        <v>1.7759999999999998E-2</v>
      </c>
      <c r="S103" s="190">
        <v>0</v>
      </c>
      <c r="T103" s="191">
        <f>S103*H103</f>
        <v>0</v>
      </c>
      <c r="U103" s="36"/>
      <c r="V103" s="36"/>
      <c r="W103" s="36"/>
      <c r="X103" s="36"/>
      <c r="Y103" s="36"/>
      <c r="Z103" s="36"/>
      <c r="AA103" s="36"/>
      <c r="AB103" s="36"/>
      <c r="AC103" s="36"/>
      <c r="AD103" s="36"/>
      <c r="AE103" s="36"/>
      <c r="AR103" s="192" t="s">
        <v>148</v>
      </c>
      <c r="AT103" s="192" t="s">
        <v>213</v>
      </c>
      <c r="AU103" s="192" t="s">
        <v>81</v>
      </c>
      <c r="AY103" s="19" t="s">
        <v>211</v>
      </c>
      <c r="BE103" s="193">
        <f>IF(N103="základní",J103,0)</f>
        <v>0</v>
      </c>
      <c r="BF103" s="193">
        <f>IF(N103="snížená",J103,0)</f>
        <v>0</v>
      </c>
      <c r="BG103" s="193">
        <f>IF(N103="zákl. přenesená",J103,0)</f>
        <v>0</v>
      </c>
      <c r="BH103" s="193">
        <f>IF(N103="sníž. přenesená",J103,0)</f>
        <v>0</v>
      </c>
      <c r="BI103" s="193">
        <f>IF(N103="nulová",J103,0)</f>
        <v>0</v>
      </c>
      <c r="BJ103" s="19" t="s">
        <v>79</v>
      </c>
      <c r="BK103" s="193">
        <f>ROUND(I103*H103,2)</f>
        <v>0</v>
      </c>
      <c r="BL103" s="19" t="s">
        <v>148</v>
      </c>
      <c r="BM103" s="192" t="s">
        <v>2721</v>
      </c>
    </row>
    <row r="104" spans="1:65" s="2" customFormat="1" ht="68.25">
      <c r="A104" s="36"/>
      <c r="B104" s="37"/>
      <c r="C104" s="38"/>
      <c r="D104" s="194" t="s">
        <v>219</v>
      </c>
      <c r="E104" s="38"/>
      <c r="F104" s="195" t="s">
        <v>567</v>
      </c>
      <c r="G104" s="38"/>
      <c r="H104" s="38"/>
      <c r="I104" s="196"/>
      <c r="J104" s="38"/>
      <c r="K104" s="38"/>
      <c r="L104" s="41"/>
      <c r="M104" s="197"/>
      <c r="N104" s="198"/>
      <c r="O104" s="66"/>
      <c r="P104" s="66"/>
      <c r="Q104" s="66"/>
      <c r="R104" s="66"/>
      <c r="S104" s="66"/>
      <c r="T104" s="67"/>
      <c r="U104" s="36"/>
      <c r="V104" s="36"/>
      <c r="W104" s="36"/>
      <c r="X104" s="36"/>
      <c r="Y104" s="36"/>
      <c r="Z104" s="36"/>
      <c r="AA104" s="36"/>
      <c r="AB104" s="36"/>
      <c r="AC104" s="36"/>
      <c r="AD104" s="36"/>
      <c r="AE104" s="36"/>
      <c r="AT104" s="19" t="s">
        <v>219</v>
      </c>
      <c r="AU104" s="19" t="s">
        <v>81</v>
      </c>
    </row>
    <row r="105" spans="1:65" s="2" customFormat="1" ht="14.45" customHeight="1">
      <c r="A105" s="36"/>
      <c r="B105" s="37"/>
      <c r="C105" s="242" t="s">
        <v>276</v>
      </c>
      <c r="D105" s="242" t="s">
        <v>442</v>
      </c>
      <c r="E105" s="243" t="s">
        <v>2658</v>
      </c>
      <c r="F105" s="244" t="s">
        <v>2659</v>
      </c>
      <c r="G105" s="245" t="s">
        <v>216</v>
      </c>
      <c r="H105" s="246">
        <v>2</v>
      </c>
      <c r="I105" s="247"/>
      <c r="J105" s="248">
        <f>ROUND(I105*H105,2)</f>
        <v>0</v>
      </c>
      <c r="K105" s="244" t="s">
        <v>19</v>
      </c>
      <c r="L105" s="249"/>
      <c r="M105" s="250" t="s">
        <v>19</v>
      </c>
      <c r="N105" s="251" t="s">
        <v>43</v>
      </c>
      <c r="O105" s="66"/>
      <c r="P105" s="190">
        <f>O105*H105</f>
        <v>0</v>
      </c>
      <c r="Q105" s="190">
        <v>7.9000000000000008E-3</v>
      </c>
      <c r="R105" s="190">
        <f>Q105*H105</f>
        <v>1.5800000000000002E-2</v>
      </c>
      <c r="S105" s="190">
        <v>0</v>
      </c>
      <c r="T105" s="191">
        <f>S105*H105</f>
        <v>0</v>
      </c>
      <c r="U105" s="36"/>
      <c r="V105" s="36"/>
      <c r="W105" s="36"/>
      <c r="X105" s="36"/>
      <c r="Y105" s="36"/>
      <c r="Z105" s="36"/>
      <c r="AA105" s="36"/>
      <c r="AB105" s="36"/>
      <c r="AC105" s="36"/>
      <c r="AD105" s="36"/>
      <c r="AE105" s="36"/>
      <c r="AR105" s="192" t="s">
        <v>254</v>
      </c>
      <c r="AT105" s="192" t="s">
        <v>442</v>
      </c>
      <c r="AU105" s="192" t="s">
        <v>81</v>
      </c>
      <c r="AY105" s="19" t="s">
        <v>211</v>
      </c>
      <c r="BE105" s="193">
        <f>IF(N105="základní",J105,0)</f>
        <v>0</v>
      </c>
      <c r="BF105" s="193">
        <f>IF(N105="snížená",J105,0)</f>
        <v>0</v>
      </c>
      <c r="BG105" s="193">
        <f>IF(N105="zákl. přenesená",J105,0)</f>
        <v>0</v>
      </c>
      <c r="BH105" s="193">
        <f>IF(N105="sníž. přenesená",J105,0)</f>
        <v>0</v>
      </c>
      <c r="BI105" s="193">
        <f>IF(N105="nulová",J105,0)</f>
        <v>0</v>
      </c>
      <c r="BJ105" s="19" t="s">
        <v>79</v>
      </c>
      <c r="BK105" s="193">
        <f>ROUND(I105*H105,2)</f>
        <v>0</v>
      </c>
      <c r="BL105" s="19" t="s">
        <v>148</v>
      </c>
      <c r="BM105" s="192" t="s">
        <v>2723</v>
      </c>
    </row>
    <row r="106" spans="1:65" s="2" customFormat="1" ht="14.45" customHeight="1">
      <c r="A106" s="36"/>
      <c r="B106" s="37"/>
      <c r="C106" s="242" t="s">
        <v>282</v>
      </c>
      <c r="D106" s="242" t="s">
        <v>442</v>
      </c>
      <c r="E106" s="243" t="s">
        <v>2724</v>
      </c>
      <c r="F106" s="244" t="s">
        <v>2725</v>
      </c>
      <c r="G106" s="245" t="s">
        <v>216</v>
      </c>
      <c r="H106" s="246">
        <v>1</v>
      </c>
      <c r="I106" s="247"/>
      <c r="J106" s="248">
        <f>ROUND(I106*H106,2)</f>
        <v>0</v>
      </c>
      <c r="K106" s="244" t="s">
        <v>19</v>
      </c>
      <c r="L106" s="249"/>
      <c r="M106" s="250" t="s">
        <v>19</v>
      </c>
      <c r="N106" s="251" t="s">
        <v>43</v>
      </c>
      <c r="O106" s="66"/>
      <c r="P106" s="190">
        <f>O106*H106</f>
        <v>0</v>
      </c>
      <c r="Q106" s="190">
        <v>5.6000000000000001E-2</v>
      </c>
      <c r="R106" s="190">
        <f>Q106*H106</f>
        <v>5.6000000000000001E-2</v>
      </c>
      <c r="S106" s="190">
        <v>0</v>
      </c>
      <c r="T106" s="191">
        <f>S106*H106</f>
        <v>0</v>
      </c>
      <c r="U106" s="36"/>
      <c r="V106" s="36"/>
      <c r="W106" s="36"/>
      <c r="X106" s="36"/>
      <c r="Y106" s="36"/>
      <c r="Z106" s="36"/>
      <c r="AA106" s="36"/>
      <c r="AB106" s="36"/>
      <c r="AC106" s="36"/>
      <c r="AD106" s="36"/>
      <c r="AE106" s="36"/>
      <c r="AR106" s="192" t="s">
        <v>254</v>
      </c>
      <c r="AT106" s="192" t="s">
        <v>442</v>
      </c>
      <c r="AU106" s="192" t="s">
        <v>81</v>
      </c>
      <c r="AY106" s="19" t="s">
        <v>211</v>
      </c>
      <c r="BE106" s="193">
        <f>IF(N106="základní",J106,0)</f>
        <v>0</v>
      </c>
      <c r="BF106" s="193">
        <f>IF(N106="snížená",J106,0)</f>
        <v>0</v>
      </c>
      <c r="BG106" s="193">
        <f>IF(N106="zákl. přenesená",J106,0)</f>
        <v>0</v>
      </c>
      <c r="BH106" s="193">
        <f>IF(N106="sníž. přenesená",J106,0)</f>
        <v>0</v>
      </c>
      <c r="BI106" s="193">
        <f>IF(N106="nulová",J106,0)</f>
        <v>0</v>
      </c>
      <c r="BJ106" s="19" t="s">
        <v>79</v>
      </c>
      <c r="BK106" s="193">
        <f>ROUND(I106*H106,2)</f>
        <v>0</v>
      </c>
      <c r="BL106" s="19" t="s">
        <v>148</v>
      </c>
      <c r="BM106" s="192" t="s">
        <v>2726</v>
      </c>
    </row>
    <row r="107" spans="1:65" s="2" customFormat="1" ht="14.45" customHeight="1">
      <c r="A107" s="36"/>
      <c r="B107" s="37"/>
      <c r="C107" s="242" t="s">
        <v>381</v>
      </c>
      <c r="D107" s="242" t="s">
        <v>442</v>
      </c>
      <c r="E107" s="243" t="s">
        <v>2727</v>
      </c>
      <c r="F107" s="244" t="s">
        <v>2728</v>
      </c>
      <c r="G107" s="245" t="s">
        <v>216</v>
      </c>
      <c r="H107" s="246">
        <v>2</v>
      </c>
      <c r="I107" s="247"/>
      <c r="J107" s="248">
        <f>ROUND(I107*H107,2)</f>
        <v>0</v>
      </c>
      <c r="K107" s="244" t="s">
        <v>19</v>
      </c>
      <c r="L107" s="249"/>
      <c r="M107" s="250" t="s">
        <v>19</v>
      </c>
      <c r="N107" s="251" t="s">
        <v>43</v>
      </c>
      <c r="O107" s="66"/>
      <c r="P107" s="190">
        <f>O107*H107</f>
        <v>0</v>
      </c>
      <c r="Q107" s="190">
        <v>2.3E-3</v>
      </c>
      <c r="R107" s="190">
        <f>Q107*H107</f>
        <v>4.5999999999999999E-3</v>
      </c>
      <c r="S107" s="190">
        <v>0</v>
      </c>
      <c r="T107" s="191">
        <f>S107*H107</f>
        <v>0</v>
      </c>
      <c r="U107" s="36"/>
      <c r="V107" s="36"/>
      <c r="W107" s="36"/>
      <c r="X107" s="36"/>
      <c r="Y107" s="36"/>
      <c r="Z107" s="36"/>
      <c r="AA107" s="36"/>
      <c r="AB107" s="36"/>
      <c r="AC107" s="36"/>
      <c r="AD107" s="36"/>
      <c r="AE107" s="36"/>
      <c r="AR107" s="192" t="s">
        <v>81</v>
      </c>
      <c r="AT107" s="192" t="s">
        <v>442</v>
      </c>
      <c r="AU107" s="192" t="s">
        <v>81</v>
      </c>
      <c r="AY107" s="19" t="s">
        <v>211</v>
      </c>
      <c r="BE107" s="193">
        <f>IF(N107="základní",J107,0)</f>
        <v>0</v>
      </c>
      <c r="BF107" s="193">
        <f>IF(N107="snížená",J107,0)</f>
        <v>0</v>
      </c>
      <c r="BG107" s="193">
        <f>IF(N107="zákl. přenesená",J107,0)</f>
        <v>0</v>
      </c>
      <c r="BH107" s="193">
        <f>IF(N107="sníž. přenesená",J107,0)</f>
        <v>0</v>
      </c>
      <c r="BI107" s="193">
        <f>IF(N107="nulová",J107,0)</f>
        <v>0</v>
      </c>
      <c r="BJ107" s="19" t="s">
        <v>79</v>
      </c>
      <c r="BK107" s="193">
        <f>ROUND(I107*H107,2)</f>
        <v>0</v>
      </c>
      <c r="BL107" s="19" t="s">
        <v>79</v>
      </c>
      <c r="BM107" s="192" t="s">
        <v>2869</v>
      </c>
    </row>
    <row r="108" spans="1:65" s="2" customFormat="1" ht="14.45" customHeight="1">
      <c r="A108" s="36"/>
      <c r="B108" s="37"/>
      <c r="C108" s="242" t="s">
        <v>289</v>
      </c>
      <c r="D108" s="242" t="s">
        <v>442</v>
      </c>
      <c r="E108" s="243" t="s">
        <v>2870</v>
      </c>
      <c r="F108" s="244" t="s">
        <v>2871</v>
      </c>
      <c r="G108" s="245" t="s">
        <v>216</v>
      </c>
      <c r="H108" s="246">
        <v>1</v>
      </c>
      <c r="I108" s="247"/>
      <c r="J108" s="248">
        <f>ROUND(I108*H108,2)</f>
        <v>0</v>
      </c>
      <c r="K108" s="244" t="s">
        <v>19</v>
      </c>
      <c r="L108" s="249"/>
      <c r="M108" s="250" t="s">
        <v>19</v>
      </c>
      <c r="N108" s="251" t="s">
        <v>43</v>
      </c>
      <c r="O108" s="66"/>
      <c r="P108" s="190">
        <f>O108*H108</f>
        <v>0</v>
      </c>
      <c r="Q108" s="190">
        <v>1E-3</v>
      </c>
      <c r="R108" s="190">
        <f>Q108*H108</f>
        <v>1E-3</v>
      </c>
      <c r="S108" s="190">
        <v>0</v>
      </c>
      <c r="T108" s="191">
        <f>S108*H108</f>
        <v>0</v>
      </c>
      <c r="U108" s="36"/>
      <c r="V108" s="36"/>
      <c r="W108" s="36"/>
      <c r="X108" s="36"/>
      <c r="Y108" s="36"/>
      <c r="Z108" s="36"/>
      <c r="AA108" s="36"/>
      <c r="AB108" s="36"/>
      <c r="AC108" s="36"/>
      <c r="AD108" s="36"/>
      <c r="AE108" s="36"/>
      <c r="AR108" s="192" t="s">
        <v>254</v>
      </c>
      <c r="AT108" s="192" t="s">
        <v>442</v>
      </c>
      <c r="AU108" s="192" t="s">
        <v>81</v>
      </c>
      <c r="AY108" s="19" t="s">
        <v>211</v>
      </c>
      <c r="BE108" s="193">
        <f>IF(N108="základní",J108,0)</f>
        <v>0</v>
      </c>
      <c r="BF108" s="193">
        <f>IF(N108="snížená",J108,0)</f>
        <v>0</v>
      </c>
      <c r="BG108" s="193">
        <f>IF(N108="zákl. přenesená",J108,0)</f>
        <v>0</v>
      </c>
      <c r="BH108" s="193">
        <f>IF(N108="sníž. přenesená",J108,0)</f>
        <v>0</v>
      </c>
      <c r="BI108" s="193">
        <f>IF(N108="nulová",J108,0)</f>
        <v>0</v>
      </c>
      <c r="BJ108" s="19" t="s">
        <v>79</v>
      </c>
      <c r="BK108" s="193">
        <f>ROUND(I108*H108,2)</f>
        <v>0</v>
      </c>
      <c r="BL108" s="19" t="s">
        <v>148</v>
      </c>
      <c r="BM108" s="192" t="s">
        <v>2732</v>
      </c>
    </row>
    <row r="109" spans="1:65" s="2" customFormat="1" ht="24.2" customHeight="1">
      <c r="A109" s="36"/>
      <c r="B109" s="37"/>
      <c r="C109" s="181" t="s">
        <v>8</v>
      </c>
      <c r="D109" s="181" t="s">
        <v>213</v>
      </c>
      <c r="E109" s="182" t="s">
        <v>581</v>
      </c>
      <c r="F109" s="183" t="s">
        <v>582</v>
      </c>
      <c r="G109" s="184" t="s">
        <v>216</v>
      </c>
      <c r="H109" s="185">
        <v>2</v>
      </c>
      <c r="I109" s="186"/>
      <c r="J109" s="187">
        <f>ROUND(I109*H109,2)</f>
        <v>0</v>
      </c>
      <c r="K109" s="183" t="s">
        <v>217</v>
      </c>
      <c r="L109" s="41"/>
      <c r="M109" s="188" t="s">
        <v>19</v>
      </c>
      <c r="N109" s="189" t="s">
        <v>43</v>
      </c>
      <c r="O109" s="66"/>
      <c r="P109" s="190">
        <f>O109*H109</f>
        <v>0</v>
      </c>
      <c r="Q109" s="190">
        <v>3.8E-3</v>
      </c>
      <c r="R109" s="190">
        <f>Q109*H109</f>
        <v>7.6E-3</v>
      </c>
      <c r="S109" s="190">
        <v>0</v>
      </c>
      <c r="T109" s="191">
        <f>S109*H109</f>
        <v>0</v>
      </c>
      <c r="U109" s="36"/>
      <c r="V109" s="36"/>
      <c r="W109" s="36"/>
      <c r="X109" s="36"/>
      <c r="Y109" s="36"/>
      <c r="Z109" s="36"/>
      <c r="AA109" s="36"/>
      <c r="AB109" s="36"/>
      <c r="AC109" s="36"/>
      <c r="AD109" s="36"/>
      <c r="AE109" s="36"/>
      <c r="AR109" s="192" t="s">
        <v>79</v>
      </c>
      <c r="AT109" s="192" t="s">
        <v>213</v>
      </c>
      <c r="AU109" s="192" t="s">
        <v>81</v>
      </c>
      <c r="AY109" s="19" t="s">
        <v>211</v>
      </c>
      <c r="BE109" s="193">
        <f>IF(N109="základní",J109,0)</f>
        <v>0</v>
      </c>
      <c r="BF109" s="193">
        <f>IF(N109="snížená",J109,0)</f>
        <v>0</v>
      </c>
      <c r="BG109" s="193">
        <f>IF(N109="zákl. přenesená",J109,0)</f>
        <v>0</v>
      </c>
      <c r="BH109" s="193">
        <f>IF(N109="sníž. přenesená",J109,0)</f>
        <v>0</v>
      </c>
      <c r="BI109" s="193">
        <f>IF(N109="nulová",J109,0)</f>
        <v>0</v>
      </c>
      <c r="BJ109" s="19" t="s">
        <v>79</v>
      </c>
      <c r="BK109" s="193">
        <f>ROUND(I109*H109,2)</f>
        <v>0</v>
      </c>
      <c r="BL109" s="19" t="s">
        <v>79</v>
      </c>
      <c r="BM109" s="192" t="s">
        <v>2872</v>
      </c>
    </row>
    <row r="110" spans="1:65" s="2" customFormat="1" ht="68.25">
      <c r="A110" s="36"/>
      <c r="B110" s="37"/>
      <c r="C110" s="38"/>
      <c r="D110" s="194" t="s">
        <v>219</v>
      </c>
      <c r="E110" s="38"/>
      <c r="F110" s="195" t="s">
        <v>567</v>
      </c>
      <c r="G110" s="38"/>
      <c r="H110" s="38"/>
      <c r="I110" s="196"/>
      <c r="J110" s="38"/>
      <c r="K110" s="38"/>
      <c r="L110" s="41"/>
      <c r="M110" s="197"/>
      <c r="N110" s="198"/>
      <c r="O110" s="66"/>
      <c r="P110" s="66"/>
      <c r="Q110" s="66"/>
      <c r="R110" s="66"/>
      <c r="S110" s="66"/>
      <c r="T110" s="67"/>
      <c r="U110" s="36"/>
      <c r="V110" s="36"/>
      <c r="W110" s="36"/>
      <c r="X110" s="36"/>
      <c r="Y110" s="36"/>
      <c r="Z110" s="36"/>
      <c r="AA110" s="36"/>
      <c r="AB110" s="36"/>
      <c r="AC110" s="36"/>
      <c r="AD110" s="36"/>
      <c r="AE110" s="36"/>
      <c r="AT110" s="19" t="s">
        <v>219</v>
      </c>
      <c r="AU110" s="19" t="s">
        <v>81</v>
      </c>
    </row>
    <row r="111" spans="1:65" s="2" customFormat="1" ht="14.45" customHeight="1">
      <c r="A111" s="36"/>
      <c r="B111" s="37"/>
      <c r="C111" s="242" t="s">
        <v>306</v>
      </c>
      <c r="D111" s="242" t="s">
        <v>442</v>
      </c>
      <c r="E111" s="243" t="s">
        <v>2873</v>
      </c>
      <c r="F111" s="244" t="s">
        <v>2874</v>
      </c>
      <c r="G111" s="245" t="s">
        <v>216</v>
      </c>
      <c r="H111" s="246">
        <v>2</v>
      </c>
      <c r="I111" s="247"/>
      <c r="J111" s="248">
        <f>ROUND(I111*H111,2)</f>
        <v>0</v>
      </c>
      <c r="K111" s="244" t="s">
        <v>19</v>
      </c>
      <c r="L111" s="249"/>
      <c r="M111" s="250" t="s">
        <v>19</v>
      </c>
      <c r="N111" s="251" t="s">
        <v>43</v>
      </c>
      <c r="O111" s="66"/>
      <c r="P111" s="190">
        <f>O111*H111</f>
        <v>0</v>
      </c>
      <c r="Q111" s="190">
        <v>2.9499999999999998E-2</v>
      </c>
      <c r="R111" s="190">
        <f>Q111*H111</f>
        <v>5.8999999999999997E-2</v>
      </c>
      <c r="S111" s="190">
        <v>0</v>
      </c>
      <c r="T111" s="191">
        <f>S111*H111</f>
        <v>0</v>
      </c>
      <c r="U111" s="36"/>
      <c r="V111" s="36"/>
      <c r="W111" s="36"/>
      <c r="X111" s="36"/>
      <c r="Y111" s="36"/>
      <c r="Z111" s="36"/>
      <c r="AA111" s="36"/>
      <c r="AB111" s="36"/>
      <c r="AC111" s="36"/>
      <c r="AD111" s="36"/>
      <c r="AE111" s="36"/>
      <c r="AR111" s="192" t="s">
        <v>81</v>
      </c>
      <c r="AT111" s="192" t="s">
        <v>442</v>
      </c>
      <c r="AU111" s="192" t="s">
        <v>81</v>
      </c>
      <c r="AY111" s="19" t="s">
        <v>211</v>
      </c>
      <c r="BE111" s="193">
        <f>IF(N111="základní",J111,0)</f>
        <v>0</v>
      </c>
      <c r="BF111" s="193">
        <f>IF(N111="snížená",J111,0)</f>
        <v>0</v>
      </c>
      <c r="BG111" s="193">
        <f>IF(N111="zákl. přenesená",J111,0)</f>
        <v>0</v>
      </c>
      <c r="BH111" s="193">
        <f>IF(N111="sníž. přenesená",J111,0)</f>
        <v>0</v>
      </c>
      <c r="BI111" s="193">
        <f>IF(N111="nulová",J111,0)</f>
        <v>0</v>
      </c>
      <c r="BJ111" s="19" t="s">
        <v>79</v>
      </c>
      <c r="BK111" s="193">
        <f>ROUND(I111*H111,2)</f>
        <v>0</v>
      </c>
      <c r="BL111" s="19" t="s">
        <v>79</v>
      </c>
      <c r="BM111" s="192" t="s">
        <v>2875</v>
      </c>
    </row>
    <row r="112" spans="1:65" s="2" customFormat="1" ht="24.2" customHeight="1">
      <c r="A112" s="36"/>
      <c r="B112" s="37"/>
      <c r="C112" s="181" t="s">
        <v>311</v>
      </c>
      <c r="D112" s="181" t="s">
        <v>213</v>
      </c>
      <c r="E112" s="182" t="s">
        <v>605</v>
      </c>
      <c r="F112" s="183" t="s">
        <v>606</v>
      </c>
      <c r="G112" s="184" t="s">
        <v>216</v>
      </c>
      <c r="H112" s="185">
        <v>4</v>
      </c>
      <c r="I112" s="186"/>
      <c r="J112" s="187">
        <f>ROUND(I112*H112,2)</f>
        <v>0</v>
      </c>
      <c r="K112" s="183" t="s">
        <v>217</v>
      </c>
      <c r="L112" s="41"/>
      <c r="M112" s="188" t="s">
        <v>19</v>
      </c>
      <c r="N112" s="189" t="s">
        <v>43</v>
      </c>
      <c r="O112" s="66"/>
      <c r="P112" s="190">
        <f>O112*H112</f>
        <v>0</v>
      </c>
      <c r="Q112" s="190">
        <v>5.4200000000000003E-3</v>
      </c>
      <c r="R112" s="190">
        <f>Q112*H112</f>
        <v>2.1680000000000001E-2</v>
      </c>
      <c r="S112" s="190">
        <v>0</v>
      </c>
      <c r="T112" s="191">
        <f>S112*H112</f>
        <v>0</v>
      </c>
      <c r="U112" s="36"/>
      <c r="V112" s="36"/>
      <c r="W112" s="36"/>
      <c r="X112" s="36"/>
      <c r="Y112" s="36"/>
      <c r="Z112" s="36"/>
      <c r="AA112" s="36"/>
      <c r="AB112" s="36"/>
      <c r="AC112" s="36"/>
      <c r="AD112" s="36"/>
      <c r="AE112" s="36"/>
      <c r="AR112" s="192" t="s">
        <v>148</v>
      </c>
      <c r="AT112" s="192" t="s">
        <v>213</v>
      </c>
      <c r="AU112" s="192" t="s">
        <v>81</v>
      </c>
      <c r="AY112" s="19" t="s">
        <v>211</v>
      </c>
      <c r="BE112" s="193">
        <f>IF(N112="základní",J112,0)</f>
        <v>0</v>
      </c>
      <c r="BF112" s="193">
        <f>IF(N112="snížená",J112,0)</f>
        <v>0</v>
      </c>
      <c r="BG112" s="193">
        <f>IF(N112="zákl. přenesená",J112,0)</f>
        <v>0</v>
      </c>
      <c r="BH112" s="193">
        <f>IF(N112="sníž. přenesená",J112,0)</f>
        <v>0</v>
      </c>
      <c r="BI112" s="193">
        <f>IF(N112="nulová",J112,0)</f>
        <v>0</v>
      </c>
      <c r="BJ112" s="19" t="s">
        <v>79</v>
      </c>
      <c r="BK112" s="193">
        <f>ROUND(I112*H112,2)</f>
        <v>0</v>
      </c>
      <c r="BL112" s="19" t="s">
        <v>148</v>
      </c>
      <c r="BM112" s="192" t="s">
        <v>2754</v>
      </c>
    </row>
    <row r="113" spans="1:65" s="2" customFormat="1" ht="68.25">
      <c r="A113" s="36"/>
      <c r="B113" s="37"/>
      <c r="C113" s="38"/>
      <c r="D113" s="194" t="s">
        <v>219</v>
      </c>
      <c r="E113" s="38"/>
      <c r="F113" s="195" t="s">
        <v>567</v>
      </c>
      <c r="G113" s="38"/>
      <c r="H113" s="38"/>
      <c r="I113" s="196"/>
      <c r="J113" s="38"/>
      <c r="K113" s="38"/>
      <c r="L113" s="41"/>
      <c r="M113" s="197"/>
      <c r="N113" s="198"/>
      <c r="O113" s="66"/>
      <c r="P113" s="66"/>
      <c r="Q113" s="66"/>
      <c r="R113" s="66"/>
      <c r="S113" s="66"/>
      <c r="T113" s="67"/>
      <c r="U113" s="36"/>
      <c r="V113" s="36"/>
      <c r="W113" s="36"/>
      <c r="X113" s="36"/>
      <c r="Y113" s="36"/>
      <c r="Z113" s="36"/>
      <c r="AA113" s="36"/>
      <c r="AB113" s="36"/>
      <c r="AC113" s="36"/>
      <c r="AD113" s="36"/>
      <c r="AE113" s="36"/>
      <c r="AT113" s="19" t="s">
        <v>219</v>
      </c>
      <c r="AU113" s="19" t="s">
        <v>81</v>
      </c>
    </row>
    <row r="114" spans="1:65" s="2" customFormat="1" ht="14.45" customHeight="1">
      <c r="A114" s="36"/>
      <c r="B114" s="37"/>
      <c r="C114" s="242" t="s">
        <v>315</v>
      </c>
      <c r="D114" s="242" t="s">
        <v>442</v>
      </c>
      <c r="E114" s="243" t="s">
        <v>613</v>
      </c>
      <c r="F114" s="244" t="s">
        <v>614</v>
      </c>
      <c r="G114" s="245" t="s">
        <v>216</v>
      </c>
      <c r="H114" s="246">
        <v>2</v>
      </c>
      <c r="I114" s="247"/>
      <c r="J114" s="248">
        <f>ROUND(I114*H114,2)</f>
        <v>0</v>
      </c>
      <c r="K114" s="244" t="s">
        <v>19</v>
      </c>
      <c r="L114" s="249"/>
      <c r="M114" s="250" t="s">
        <v>19</v>
      </c>
      <c r="N114" s="251" t="s">
        <v>43</v>
      </c>
      <c r="O114" s="66"/>
      <c r="P114" s="190">
        <f>O114*H114</f>
        <v>0</v>
      </c>
      <c r="Q114" s="190">
        <v>3.6999999999999998E-2</v>
      </c>
      <c r="R114" s="190">
        <f>Q114*H114</f>
        <v>7.3999999999999996E-2</v>
      </c>
      <c r="S114" s="190">
        <v>0</v>
      </c>
      <c r="T114" s="191">
        <f>S114*H114</f>
        <v>0</v>
      </c>
      <c r="U114" s="36"/>
      <c r="V114" s="36"/>
      <c r="W114" s="36"/>
      <c r="X114" s="36"/>
      <c r="Y114" s="36"/>
      <c r="Z114" s="36"/>
      <c r="AA114" s="36"/>
      <c r="AB114" s="36"/>
      <c r="AC114" s="36"/>
      <c r="AD114" s="36"/>
      <c r="AE114" s="36"/>
      <c r="AR114" s="192" t="s">
        <v>254</v>
      </c>
      <c r="AT114" s="192" t="s">
        <v>442</v>
      </c>
      <c r="AU114" s="192" t="s">
        <v>81</v>
      </c>
      <c r="AY114" s="19" t="s">
        <v>211</v>
      </c>
      <c r="BE114" s="193">
        <f>IF(N114="základní",J114,0)</f>
        <v>0</v>
      </c>
      <c r="BF114" s="193">
        <f>IF(N114="snížená",J114,0)</f>
        <v>0</v>
      </c>
      <c r="BG114" s="193">
        <f>IF(N114="zákl. přenesená",J114,0)</f>
        <v>0</v>
      </c>
      <c r="BH114" s="193">
        <f>IF(N114="sníž. přenesená",J114,0)</f>
        <v>0</v>
      </c>
      <c r="BI114" s="193">
        <f>IF(N114="nulová",J114,0)</f>
        <v>0</v>
      </c>
      <c r="BJ114" s="19" t="s">
        <v>79</v>
      </c>
      <c r="BK114" s="193">
        <f>ROUND(I114*H114,2)</f>
        <v>0</v>
      </c>
      <c r="BL114" s="19" t="s">
        <v>148</v>
      </c>
      <c r="BM114" s="192" t="s">
        <v>2876</v>
      </c>
    </row>
    <row r="115" spans="1:65" s="2" customFormat="1" ht="14.45" customHeight="1">
      <c r="A115" s="36"/>
      <c r="B115" s="37"/>
      <c r="C115" s="242" t="s">
        <v>319</v>
      </c>
      <c r="D115" s="242" t="s">
        <v>442</v>
      </c>
      <c r="E115" s="243" t="s">
        <v>2667</v>
      </c>
      <c r="F115" s="244" t="s">
        <v>2668</v>
      </c>
      <c r="G115" s="245" t="s">
        <v>216</v>
      </c>
      <c r="H115" s="246">
        <v>2</v>
      </c>
      <c r="I115" s="247"/>
      <c r="J115" s="248">
        <f>ROUND(I115*H115,2)</f>
        <v>0</v>
      </c>
      <c r="K115" s="244" t="s">
        <v>19</v>
      </c>
      <c r="L115" s="249"/>
      <c r="M115" s="250" t="s">
        <v>19</v>
      </c>
      <c r="N115" s="251" t="s">
        <v>43</v>
      </c>
      <c r="O115" s="66"/>
      <c r="P115" s="190">
        <f>O115*H115</f>
        <v>0</v>
      </c>
      <c r="Q115" s="190">
        <v>6.0999999999999999E-2</v>
      </c>
      <c r="R115" s="190">
        <f>Q115*H115</f>
        <v>0.122</v>
      </c>
      <c r="S115" s="190">
        <v>0</v>
      </c>
      <c r="T115" s="191">
        <f>S115*H115</f>
        <v>0</v>
      </c>
      <c r="U115" s="36"/>
      <c r="V115" s="36"/>
      <c r="W115" s="36"/>
      <c r="X115" s="36"/>
      <c r="Y115" s="36"/>
      <c r="Z115" s="36"/>
      <c r="AA115" s="36"/>
      <c r="AB115" s="36"/>
      <c r="AC115" s="36"/>
      <c r="AD115" s="36"/>
      <c r="AE115" s="36"/>
      <c r="AR115" s="192" t="s">
        <v>254</v>
      </c>
      <c r="AT115" s="192" t="s">
        <v>442</v>
      </c>
      <c r="AU115" s="192" t="s">
        <v>81</v>
      </c>
      <c r="AY115" s="19" t="s">
        <v>211</v>
      </c>
      <c r="BE115" s="193">
        <f>IF(N115="základní",J115,0)</f>
        <v>0</v>
      </c>
      <c r="BF115" s="193">
        <f>IF(N115="snížená",J115,0)</f>
        <v>0</v>
      </c>
      <c r="BG115" s="193">
        <f>IF(N115="zákl. přenesená",J115,0)</f>
        <v>0</v>
      </c>
      <c r="BH115" s="193">
        <f>IF(N115="sníž. přenesená",J115,0)</f>
        <v>0</v>
      </c>
      <c r="BI115" s="193">
        <f>IF(N115="nulová",J115,0)</f>
        <v>0</v>
      </c>
      <c r="BJ115" s="19" t="s">
        <v>79</v>
      </c>
      <c r="BK115" s="193">
        <f>ROUND(I115*H115,2)</f>
        <v>0</v>
      </c>
      <c r="BL115" s="19" t="s">
        <v>148</v>
      </c>
      <c r="BM115" s="192" t="s">
        <v>2756</v>
      </c>
    </row>
    <row r="116" spans="1:65" s="2" customFormat="1" ht="24.2" customHeight="1">
      <c r="A116" s="36"/>
      <c r="B116" s="37"/>
      <c r="C116" s="181" t="s">
        <v>324</v>
      </c>
      <c r="D116" s="181" t="s">
        <v>213</v>
      </c>
      <c r="E116" s="182" t="s">
        <v>2840</v>
      </c>
      <c r="F116" s="183" t="s">
        <v>2841</v>
      </c>
      <c r="G116" s="184" t="s">
        <v>216</v>
      </c>
      <c r="H116" s="185">
        <v>2</v>
      </c>
      <c r="I116" s="186"/>
      <c r="J116" s="187">
        <f>ROUND(I116*H116,2)</f>
        <v>0</v>
      </c>
      <c r="K116" s="183" t="s">
        <v>217</v>
      </c>
      <c r="L116" s="41"/>
      <c r="M116" s="188" t="s">
        <v>19</v>
      </c>
      <c r="N116" s="189" t="s">
        <v>43</v>
      </c>
      <c r="O116" s="66"/>
      <c r="P116" s="190">
        <f>O116*H116</f>
        <v>0</v>
      </c>
      <c r="Q116" s="190">
        <v>1.65E-3</v>
      </c>
      <c r="R116" s="190">
        <f>Q116*H116</f>
        <v>3.3E-3</v>
      </c>
      <c r="S116" s="190">
        <v>0</v>
      </c>
      <c r="T116" s="191">
        <f>S116*H116</f>
        <v>0</v>
      </c>
      <c r="U116" s="36"/>
      <c r="V116" s="36"/>
      <c r="W116" s="36"/>
      <c r="X116" s="36"/>
      <c r="Y116" s="36"/>
      <c r="Z116" s="36"/>
      <c r="AA116" s="36"/>
      <c r="AB116" s="36"/>
      <c r="AC116" s="36"/>
      <c r="AD116" s="36"/>
      <c r="AE116" s="36"/>
      <c r="AR116" s="192" t="s">
        <v>79</v>
      </c>
      <c r="AT116" s="192" t="s">
        <v>213</v>
      </c>
      <c r="AU116" s="192" t="s">
        <v>81</v>
      </c>
      <c r="AY116" s="19" t="s">
        <v>211</v>
      </c>
      <c r="BE116" s="193">
        <f>IF(N116="základní",J116,0)</f>
        <v>0</v>
      </c>
      <c r="BF116" s="193">
        <f>IF(N116="snížená",J116,0)</f>
        <v>0</v>
      </c>
      <c r="BG116" s="193">
        <f>IF(N116="zákl. přenesená",J116,0)</f>
        <v>0</v>
      </c>
      <c r="BH116" s="193">
        <f>IF(N116="sníž. přenesená",J116,0)</f>
        <v>0</v>
      </c>
      <c r="BI116" s="193">
        <f>IF(N116="nulová",J116,0)</f>
        <v>0</v>
      </c>
      <c r="BJ116" s="19" t="s">
        <v>79</v>
      </c>
      <c r="BK116" s="193">
        <f>ROUND(I116*H116,2)</f>
        <v>0</v>
      </c>
      <c r="BL116" s="19" t="s">
        <v>79</v>
      </c>
      <c r="BM116" s="192" t="s">
        <v>2877</v>
      </c>
    </row>
    <row r="117" spans="1:65" s="2" customFormat="1" ht="195">
      <c r="A117" s="36"/>
      <c r="B117" s="37"/>
      <c r="C117" s="38"/>
      <c r="D117" s="194" t="s">
        <v>219</v>
      </c>
      <c r="E117" s="38"/>
      <c r="F117" s="195" t="s">
        <v>713</v>
      </c>
      <c r="G117" s="38"/>
      <c r="H117" s="38"/>
      <c r="I117" s="196"/>
      <c r="J117" s="38"/>
      <c r="K117" s="38"/>
      <c r="L117" s="41"/>
      <c r="M117" s="197"/>
      <c r="N117" s="198"/>
      <c r="O117" s="66"/>
      <c r="P117" s="66"/>
      <c r="Q117" s="66"/>
      <c r="R117" s="66"/>
      <c r="S117" s="66"/>
      <c r="T117" s="67"/>
      <c r="U117" s="36"/>
      <c r="V117" s="36"/>
      <c r="W117" s="36"/>
      <c r="X117" s="36"/>
      <c r="Y117" s="36"/>
      <c r="Z117" s="36"/>
      <c r="AA117" s="36"/>
      <c r="AB117" s="36"/>
      <c r="AC117" s="36"/>
      <c r="AD117" s="36"/>
      <c r="AE117" s="36"/>
      <c r="AT117" s="19" t="s">
        <v>219</v>
      </c>
      <c r="AU117" s="19" t="s">
        <v>81</v>
      </c>
    </row>
    <row r="118" spans="1:65" s="2" customFormat="1" ht="14.45" customHeight="1">
      <c r="A118" s="36"/>
      <c r="B118" s="37"/>
      <c r="C118" s="242" t="s">
        <v>7</v>
      </c>
      <c r="D118" s="242" t="s">
        <v>442</v>
      </c>
      <c r="E118" s="243" t="s">
        <v>1159</v>
      </c>
      <c r="F118" s="244" t="s">
        <v>1160</v>
      </c>
      <c r="G118" s="245" t="s">
        <v>216</v>
      </c>
      <c r="H118" s="246">
        <v>2</v>
      </c>
      <c r="I118" s="247"/>
      <c r="J118" s="248">
        <f>ROUND(I118*H118,2)</f>
        <v>0</v>
      </c>
      <c r="K118" s="244" t="s">
        <v>19</v>
      </c>
      <c r="L118" s="249"/>
      <c r="M118" s="250" t="s">
        <v>19</v>
      </c>
      <c r="N118" s="251" t="s">
        <v>43</v>
      </c>
      <c r="O118" s="66"/>
      <c r="P118" s="190">
        <f>O118*H118</f>
        <v>0</v>
      </c>
      <c r="Q118" s="190">
        <v>2.4500000000000001E-2</v>
      </c>
      <c r="R118" s="190">
        <f>Q118*H118</f>
        <v>4.9000000000000002E-2</v>
      </c>
      <c r="S118" s="190">
        <v>0</v>
      </c>
      <c r="T118" s="191">
        <f>S118*H118</f>
        <v>0</v>
      </c>
      <c r="U118" s="36"/>
      <c r="V118" s="36"/>
      <c r="W118" s="36"/>
      <c r="X118" s="36"/>
      <c r="Y118" s="36"/>
      <c r="Z118" s="36"/>
      <c r="AA118" s="36"/>
      <c r="AB118" s="36"/>
      <c r="AC118" s="36"/>
      <c r="AD118" s="36"/>
      <c r="AE118" s="36"/>
      <c r="AR118" s="192" t="s">
        <v>81</v>
      </c>
      <c r="AT118" s="192" t="s">
        <v>442</v>
      </c>
      <c r="AU118" s="192" t="s">
        <v>81</v>
      </c>
      <c r="AY118" s="19" t="s">
        <v>211</v>
      </c>
      <c r="BE118" s="193">
        <f>IF(N118="základní",J118,0)</f>
        <v>0</v>
      </c>
      <c r="BF118" s="193">
        <f>IF(N118="snížená",J118,0)</f>
        <v>0</v>
      </c>
      <c r="BG118" s="193">
        <f>IF(N118="zákl. přenesená",J118,0)</f>
        <v>0</v>
      </c>
      <c r="BH118" s="193">
        <f>IF(N118="sníž. přenesená",J118,0)</f>
        <v>0</v>
      </c>
      <c r="BI118" s="193">
        <f>IF(N118="nulová",J118,0)</f>
        <v>0</v>
      </c>
      <c r="BJ118" s="19" t="s">
        <v>79</v>
      </c>
      <c r="BK118" s="193">
        <f>ROUND(I118*H118,2)</f>
        <v>0</v>
      </c>
      <c r="BL118" s="19" t="s">
        <v>79</v>
      </c>
      <c r="BM118" s="192" t="s">
        <v>2878</v>
      </c>
    </row>
    <row r="119" spans="1:65" s="2" customFormat="1" ht="14.45" customHeight="1">
      <c r="A119" s="36"/>
      <c r="B119" s="37"/>
      <c r="C119" s="242" t="s">
        <v>336</v>
      </c>
      <c r="D119" s="242" t="s">
        <v>442</v>
      </c>
      <c r="E119" s="243" t="s">
        <v>2844</v>
      </c>
      <c r="F119" s="244" t="s">
        <v>2845</v>
      </c>
      <c r="G119" s="245" t="s">
        <v>216</v>
      </c>
      <c r="H119" s="246">
        <v>2</v>
      </c>
      <c r="I119" s="247"/>
      <c r="J119" s="248">
        <f>ROUND(I119*H119,2)</f>
        <v>0</v>
      </c>
      <c r="K119" s="244" t="s">
        <v>19</v>
      </c>
      <c r="L119" s="249"/>
      <c r="M119" s="250" t="s">
        <v>19</v>
      </c>
      <c r="N119" s="251" t="s">
        <v>43</v>
      </c>
      <c r="O119" s="66"/>
      <c r="P119" s="190">
        <f>O119*H119</f>
        <v>0</v>
      </c>
      <c r="Q119" s="190">
        <v>1.4499999999999999E-3</v>
      </c>
      <c r="R119" s="190">
        <f>Q119*H119</f>
        <v>2.8999999999999998E-3</v>
      </c>
      <c r="S119" s="190">
        <v>0</v>
      </c>
      <c r="T119" s="191">
        <f>S119*H119</f>
        <v>0</v>
      </c>
      <c r="U119" s="36"/>
      <c r="V119" s="36"/>
      <c r="W119" s="36"/>
      <c r="X119" s="36"/>
      <c r="Y119" s="36"/>
      <c r="Z119" s="36"/>
      <c r="AA119" s="36"/>
      <c r="AB119" s="36"/>
      <c r="AC119" s="36"/>
      <c r="AD119" s="36"/>
      <c r="AE119" s="36"/>
      <c r="AR119" s="192" t="s">
        <v>81</v>
      </c>
      <c r="AT119" s="192" t="s">
        <v>442</v>
      </c>
      <c r="AU119" s="192" t="s">
        <v>81</v>
      </c>
      <c r="AY119" s="19" t="s">
        <v>211</v>
      </c>
      <c r="BE119" s="193">
        <f>IF(N119="základní",J119,0)</f>
        <v>0</v>
      </c>
      <c r="BF119" s="193">
        <f>IF(N119="snížená",J119,0)</f>
        <v>0</v>
      </c>
      <c r="BG119" s="193">
        <f>IF(N119="zákl. přenesená",J119,0)</f>
        <v>0</v>
      </c>
      <c r="BH119" s="193">
        <f>IF(N119="sníž. přenesená",J119,0)</f>
        <v>0</v>
      </c>
      <c r="BI119" s="193">
        <f>IF(N119="nulová",J119,0)</f>
        <v>0</v>
      </c>
      <c r="BJ119" s="19" t="s">
        <v>79</v>
      </c>
      <c r="BK119" s="193">
        <f>ROUND(I119*H119,2)</f>
        <v>0</v>
      </c>
      <c r="BL119" s="19" t="s">
        <v>79</v>
      </c>
      <c r="BM119" s="192" t="s">
        <v>2879</v>
      </c>
    </row>
    <row r="120" spans="1:65" s="2" customFormat="1" ht="24.2" customHeight="1">
      <c r="A120" s="36"/>
      <c r="B120" s="37"/>
      <c r="C120" s="181" t="s">
        <v>343</v>
      </c>
      <c r="D120" s="181" t="s">
        <v>213</v>
      </c>
      <c r="E120" s="182" t="s">
        <v>2677</v>
      </c>
      <c r="F120" s="183" t="s">
        <v>2678</v>
      </c>
      <c r="G120" s="184" t="s">
        <v>216</v>
      </c>
      <c r="H120" s="185">
        <v>2</v>
      </c>
      <c r="I120" s="186"/>
      <c r="J120" s="187">
        <f>ROUND(I120*H120,2)</f>
        <v>0</v>
      </c>
      <c r="K120" s="183" t="s">
        <v>217</v>
      </c>
      <c r="L120" s="41"/>
      <c r="M120" s="188" t="s">
        <v>19</v>
      </c>
      <c r="N120" s="189" t="s">
        <v>43</v>
      </c>
      <c r="O120" s="66"/>
      <c r="P120" s="190">
        <f>O120*H120</f>
        <v>0</v>
      </c>
      <c r="Q120" s="190">
        <v>2.96E-3</v>
      </c>
      <c r="R120" s="190">
        <f>Q120*H120</f>
        <v>5.9199999999999999E-3</v>
      </c>
      <c r="S120" s="190">
        <v>0</v>
      </c>
      <c r="T120" s="191">
        <f>S120*H120</f>
        <v>0</v>
      </c>
      <c r="U120" s="36"/>
      <c r="V120" s="36"/>
      <c r="W120" s="36"/>
      <c r="X120" s="36"/>
      <c r="Y120" s="36"/>
      <c r="Z120" s="36"/>
      <c r="AA120" s="36"/>
      <c r="AB120" s="36"/>
      <c r="AC120" s="36"/>
      <c r="AD120" s="36"/>
      <c r="AE120" s="36"/>
      <c r="AR120" s="192" t="s">
        <v>148</v>
      </c>
      <c r="AT120" s="192" t="s">
        <v>213</v>
      </c>
      <c r="AU120" s="192" t="s">
        <v>81</v>
      </c>
      <c r="AY120" s="19" t="s">
        <v>211</v>
      </c>
      <c r="BE120" s="193">
        <f>IF(N120="základní",J120,0)</f>
        <v>0</v>
      </c>
      <c r="BF120" s="193">
        <f>IF(N120="snížená",J120,0)</f>
        <v>0</v>
      </c>
      <c r="BG120" s="193">
        <f>IF(N120="zákl. přenesená",J120,0)</f>
        <v>0</v>
      </c>
      <c r="BH120" s="193">
        <f>IF(N120="sníž. přenesená",J120,0)</f>
        <v>0</v>
      </c>
      <c r="BI120" s="193">
        <f>IF(N120="nulová",J120,0)</f>
        <v>0</v>
      </c>
      <c r="BJ120" s="19" t="s">
        <v>79</v>
      </c>
      <c r="BK120" s="193">
        <f>ROUND(I120*H120,2)</f>
        <v>0</v>
      </c>
      <c r="BL120" s="19" t="s">
        <v>148</v>
      </c>
      <c r="BM120" s="192" t="s">
        <v>2757</v>
      </c>
    </row>
    <row r="121" spans="1:65" s="2" customFormat="1" ht="195">
      <c r="A121" s="36"/>
      <c r="B121" s="37"/>
      <c r="C121" s="38"/>
      <c r="D121" s="194" t="s">
        <v>219</v>
      </c>
      <c r="E121" s="38"/>
      <c r="F121" s="195" t="s">
        <v>713</v>
      </c>
      <c r="G121" s="38"/>
      <c r="H121" s="38"/>
      <c r="I121" s="196"/>
      <c r="J121" s="38"/>
      <c r="K121" s="38"/>
      <c r="L121" s="41"/>
      <c r="M121" s="197"/>
      <c r="N121" s="198"/>
      <c r="O121" s="66"/>
      <c r="P121" s="66"/>
      <c r="Q121" s="66"/>
      <c r="R121" s="66"/>
      <c r="S121" s="66"/>
      <c r="T121" s="67"/>
      <c r="U121" s="36"/>
      <c r="V121" s="36"/>
      <c r="W121" s="36"/>
      <c r="X121" s="36"/>
      <c r="Y121" s="36"/>
      <c r="Z121" s="36"/>
      <c r="AA121" s="36"/>
      <c r="AB121" s="36"/>
      <c r="AC121" s="36"/>
      <c r="AD121" s="36"/>
      <c r="AE121" s="36"/>
      <c r="AT121" s="19" t="s">
        <v>219</v>
      </c>
      <c r="AU121" s="19" t="s">
        <v>81</v>
      </c>
    </row>
    <row r="122" spans="1:65" s="2" customFormat="1" ht="14.45" customHeight="1">
      <c r="A122" s="36"/>
      <c r="B122" s="37"/>
      <c r="C122" s="242" t="s">
        <v>348</v>
      </c>
      <c r="D122" s="242" t="s">
        <v>442</v>
      </c>
      <c r="E122" s="243" t="s">
        <v>745</v>
      </c>
      <c r="F122" s="244" t="s">
        <v>746</v>
      </c>
      <c r="G122" s="245" t="s">
        <v>216</v>
      </c>
      <c r="H122" s="246">
        <v>2</v>
      </c>
      <c r="I122" s="247"/>
      <c r="J122" s="248">
        <f>ROUND(I122*H122,2)</f>
        <v>0</v>
      </c>
      <c r="K122" s="244" t="s">
        <v>19</v>
      </c>
      <c r="L122" s="249"/>
      <c r="M122" s="250" t="s">
        <v>19</v>
      </c>
      <c r="N122" s="251" t="s">
        <v>43</v>
      </c>
      <c r="O122" s="66"/>
      <c r="P122" s="190">
        <f>O122*H122</f>
        <v>0</v>
      </c>
      <c r="Q122" s="190">
        <v>4.0500000000000001E-2</v>
      </c>
      <c r="R122" s="190">
        <f>Q122*H122</f>
        <v>8.1000000000000003E-2</v>
      </c>
      <c r="S122" s="190">
        <v>0</v>
      </c>
      <c r="T122" s="191">
        <f>S122*H122</f>
        <v>0</v>
      </c>
      <c r="U122" s="36"/>
      <c r="V122" s="36"/>
      <c r="W122" s="36"/>
      <c r="X122" s="36"/>
      <c r="Y122" s="36"/>
      <c r="Z122" s="36"/>
      <c r="AA122" s="36"/>
      <c r="AB122" s="36"/>
      <c r="AC122" s="36"/>
      <c r="AD122" s="36"/>
      <c r="AE122" s="36"/>
      <c r="AR122" s="192" t="s">
        <v>254</v>
      </c>
      <c r="AT122" s="192" t="s">
        <v>442</v>
      </c>
      <c r="AU122" s="192" t="s">
        <v>81</v>
      </c>
      <c r="AY122" s="19" t="s">
        <v>211</v>
      </c>
      <c r="BE122" s="193">
        <f>IF(N122="základní",J122,0)</f>
        <v>0</v>
      </c>
      <c r="BF122" s="193">
        <f>IF(N122="snížená",J122,0)</f>
        <v>0</v>
      </c>
      <c r="BG122" s="193">
        <f>IF(N122="zákl. přenesená",J122,0)</f>
        <v>0</v>
      </c>
      <c r="BH122" s="193">
        <f>IF(N122="sníž. přenesená",J122,0)</f>
        <v>0</v>
      </c>
      <c r="BI122" s="193">
        <f>IF(N122="nulová",J122,0)</f>
        <v>0</v>
      </c>
      <c r="BJ122" s="19" t="s">
        <v>79</v>
      </c>
      <c r="BK122" s="193">
        <f>ROUND(I122*H122,2)</f>
        <v>0</v>
      </c>
      <c r="BL122" s="19" t="s">
        <v>148</v>
      </c>
      <c r="BM122" s="192" t="s">
        <v>2758</v>
      </c>
    </row>
    <row r="123" spans="1:65" s="2" customFormat="1" ht="14.45" customHeight="1">
      <c r="A123" s="36"/>
      <c r="B123" s="37"/>
      <c r="C123" s="242" t="s">
        <v>352</v>
      </c>
      <c r="D123" s="242" t="s">
        <v>442</v>
      </c>
      <c r="E123" s="243" t="s">
        <v>2681</v>
      </c>
      <c r="F123" s="244" t="s">
        <v>2682</v>
      </c>
      <c r="G123" s="245" t="s">
        <v>216</v>
      </c>
      <c r="H123" s="246">
        <v>2</v>
      </c>
      <c r="I123" s="247"/>
      <c r="J123" s="248">
        <f>ROUND(I123*H123,2)</f>
        <v>0</v>
      </c>
      <c r="K123" s="244" t="s">
        <v>19</v>
      </c>
      <c r="L123" s="249"/>
      <c r="M123" s="250" t="s">
        <v>19</v>
      </c>
      <c r="N123" s="251" t="s">
        <v>43</v>
      </c>
      <c r="O123" s="66"/>
      <c r="P123" s="190">
        <f>O123*H123</f>
        <v>0</v>
      </c>
      <c r="Q123" s="190">
        <v>2.3800000000000002E-3</v>
      </c>
      <c r="R123" s="190">
        <f>Q123*H123</f>
        <v>4.7600000000000003E-3</v>
      </c>
      <c r="S123" s="190">
        <v>0</v>
      </c>
      <c r="T123" s="191">
        <f>S123*H123</f>
        <v>0</v>
      </c>
      <c r="U123" s="36"/>
      <c r="V123" s="36"/>
      <c r="W123" s="36"/>
      <c r="X123" s="36"/>
      <c r="Y123" s="36"/>
      <c r="Z123" s="36"/>
      <c r="AA123" s="36"/>
      <c r="AB123" s="36"/>
      <c r="AC123" s="36"/>
      <c r="AD123" s="36"/>
      <c r="AE123" s="36"/>
      <c r="AR123" s="192" t="s">
        <v>254</v>
      </c>
      <c r="AT123" s="192" t="s">
        <v>442</v>
      </c>
      <c r="AU123" s="192" t="s">
        <v>81</v>
      </c>
      <c r="AY123" s="19" t="s">
        <v>211</v>
      </c>
      <c r="BE123" s="193">
        <f>IF(N123="základní",J123,0)</f>
        <v>0</v>
      </c>
      <c r="BF123" s="193">
        <f>IF(N123="snížená",J123,0)</f>
        <v>0</v>
      </c>
      <c r="BG123" s="193">
        <f>IF(N123="zákl. přenesená",J123,0)</f>
        <v>0</v>
      </c>
      <c r="BH123" s="193">
        <f>IF(N123="sníž. přenesená",J123,0)</f>
        <v>0</v>
      </c>
      <c r="BI123" s="193">
        <f>IF(N123="nulová",J123,0)</f>
        <v>0</v>
      </c>
      <c r="BJ123" s="19" t="s">
        <v>79</v>
      </c>
      <c r="BK123" s="193">
        <f>ROUND(I123*H123,2)</f>
        <v>0</v>
      </c>
      <c r="BL123" s="19" t="s">
        <v>148</v>
      </c>
      <c r="BM123" s="192" t="s">
        <v>2759</v>
      </c>
    </row>
    <row r="124" spans="1:65" s="2" customFormat="1" ht="24.2" customHeight="1">
      <c r="A124" s="36"/>
      <c r="B124" s="37"/>
      <c r="C124" s="181" t="s">
        <v>356</v>
      </c>
      <c r="D124" s="181" t="s">
        <v>213</v>
      </c>
      <c r="E124" s="182" t="s">
        <v>2760</v>
      </c>
      <c r="F124" s="183" t="s">
        <v>2761</v>
      </c>
      <c r="G124" s="184" t="s">
        <v>216</v>
      </c>
      <c r="H124" s="185">
        <v>1</v>
      </c>
      <c r="I124" s="186"/>
      <c r="J124" s="187">
        <f>ROUND(I124*H124,2)</f>
        <v>0</v>
      </c>
      <c r="K124" s="183" t="s">
        <v>217</v>
      </c>
      <c r="L124" s="41"/>
      <c r="M124" s="188" t="s">
        <v>19</v>
      </c>
      <c r="N124" s="189" t="s">
        <v>43</v>
      </c>
      <c r="O124" s="66"/>
      <c r="P124" s="190">
        <f>O124*H124</f>
        <v>0</v>
      </c>
      <c r="Q124" s="190">
        <v>2.8500000000000001E-3</v>
      </c>
      <c r="R124" s="190">
        <f>Q124*H124</f>
        <v>2.8500000000000001E-3</v>
      </c>
      <c r="S124" s="190">
        <v>0</v>
      </c>
      <c r="T124" s="191">
        <f>S124*H124</f>
        <v>0</v>
      </c>
      <c r="U124" s="36"/>
      <c r="V124" s="36"/>
      <c r="W124" s="36"/>
      <c r="X124" s="36"/>
      <c r="Y124" s="36"/>
      <c r="Z124" s="36"/>
      <c r="AA124" s="36"/>
      <c r="AB124" s="36"/>
      <c r="AC124" s="36"/>
      <c r="AD124" s="36"/>
      <c r="AE124" s="36"/>
      <c r="AR124" s="192" t="s">
        <v>148</v>
      </c>
      <c r="AT124" s="192" t="s">
        <v>213</v>
      </c>
      <c r="AU124" s="192" t="s">
        <v>81</v>
      </c>
      <c r="AY124" s="19" t="s">
        <v>211</v>
      </c>
      <c r="BE124" s="193">
        <f>IF(N124="základní",J124,0)</f>
        <v>0</v>
      </c>
      <c r="BF124" s="193">
        <f>IF(N124="snížená",J124,0)</f>
        <v>0</v>
      </c>
      <c r="BG124" s="193">
        <f>IF(N124="zákl. přenesená",J124,0)</f>
        <v>0</v>
      </c>
      <c r="BH124" s="193">
        <f>IF(N124="sníž. přenesená",J124,0)</f>
        <v>0</v>
      </c>
      <c r="BI124" s="193">
        <f>IF(N124="nulová",J124,0)</f>
        <v>0</v>
      </c>
      <c r="BJ124" s="19" t="s">
        <v>79</v>
      </c>
      <c r="BK124" s="193">
        <f>ROUND(I124*H124,2)</f>
        <v>0</v>
      </c>
      <c r="BL124" s="19" t="s">
        <v>148</v>
      </c>
      <c r="BM124" s="192" t="s">
        <v>2762</v>
      </c>
    </row>
    <row r="125" spans="1:65" s="2" customFormat="1" ht="195">
      <c r="A125" s="36"/>
      <c r="B125" s="37"/>
      <c r="C125" s="38"/>
      <c r="D125" s="194" t="s">
        <v>219</v>
      </c>
      <c r="E125" s="38"/>
      <c r="F125" s="195" t="s">
        <v>713</v>
      </c>
      <c r="G125" s="38"/>
      <c r="H125" s="38"/>
      <c r="I125" s="196"/>
      <c r="J125" s="38"/>
      <c r="K125" s="38"/>
      <c r="L125" s="41"/>
      <c r="M125" s="197"/>
      <c r="N125" s="198"/>
      <c r="O125" s="66"/>
      <c r="P125" s="66"/>
      <c r="Q125" s="66"/>
      <c r="R125" s="66"/>
      <c r="S125" s="66"/>
      <c r="T125" s="67"/>
      <c r="U125" s="36"/>
      <c r="V125" s="36"/>
      <c r="W125" s="36"/>
      <c r="X125" s="36"/>
      <c r="Y125" s="36"/>
      <c r="Z125" s="36"/>
      <c r="AA125" s="36"/>
      <c r="AB125" s="36"/>
      <c r="AC125" s="36"/>
      <c r="AD125" s="36"/>
      <c r="AE125" s="36"/>
      <c r="AT125" s="19" t="s">
        <v>219</v>
      </c>
      <c r="AU125" s="19" t="s">
        <v>81</v>
      </c>
    </row>
    <row r="126" spans="1:65" s="2" customFormat="1" ht="14.45" customHeight="1">
      <c r="A126" s="36"/>
      <c r="B126" s="37"/>
      <c r="C126" s="242" t="s">
        <v>363</v>
      </c>
      <c r="D126" s="242" t="s">
        <v>442</v>
      </c>
      <c r="E126" s="243" t="s">
        <v>2763</v>
      </c>
      <c r="F126" s="244" t="s">
        <v>2764</v>
      </c>
      <c r="G126" s="245" t="s">
        <v>216</v>
      </c>
      <c r="H126" s="246">
        <v>1</v>
      </c>
      <c r="I126" s="247"/>
      <c r="J126" s="248">
        <f>ROUND(I126*H126,2)</f>
        <v>0</v>
      </c>
      <c r="K126" s="244" t="s">
        <v>19</v>
      </c>
      <c r="L126" s="249"/>
      <c r="M126" s="250" t="s">
        <v>19</v>
      </c>
      <c r="N126" s="251" t="s">
        <v>43</v>
      </c>
      <c r="O126" s="66"/>
      <c r="P126" s="190">
        <f>O126*H126</f>
        <v>0</v>
      </c>
      <c r="Q126" s="190">
        <v>3.5000000000000003E-2</v>
      </c>
      <c r="R126" s="190">
        <f>Q126*H126</f>
        <v>3.5000000000000003E-2</v>
      </c>
      <c r="S126" s="190">
        <v>0</v>
      </c>
      <c r="T126" s="191">
        <f>S126*H126</f>
        <v>0</v>
      </c>
      <c r="U126" s="36"/>
      <c r="V126" s="36"/>
      <c r="W126" s="36"/>
      <c r="X126" s="36"/>
      <c r="Y126" s="36"/>
      <c r="Z126" s="36"/>
      <c r="AA126" s="36"/>
      <c r="AB126" s="36"/>
      <c r="AC126" s="36"/>
      <c r="AD126" s="36"/>
      <c r="AE126" s="36"/>
      <c r="AR126" s="192" t="s">
        <v>254</v>
      </c>
      <c r="AT126" s="192" t="s">
        <v>442</v>
      </c>
      <c r="AU126" s="192" t="s">
        <v>81</v>
      </c>
      <c r="AY126" s="19" t="s">
        <v>211</v>
      </c>
      <c r="BE126" s="193">
        <f>IF(N126="základní",J126,0)</f>
        <v>0</v>
      </c>
      <c r="BF126" s="193">
        <f>IF(N126="snížená",J126,0)</f>
        <v>0</v>
      </c>
      <c r="BG126" s="193">
        <f>IF(N126="zákl. přenesená",J126,0)</f>
        <v>0</v>
      </c>
      <c r="BH126" s="193">
        <f>IF(N126="sníž. přenesená",J126,0)</f>
        <v>0</v>
      </c>
      <c r="BI126" s="193">
        <f>IF(N126="nulová",J126,0)</f>
        <v>0</v>
      </c>
      <c r="BJ126" s="19" t="s">
        <v>79</v>
      </c>
      <c r="BK126" s="193">
        <f>ROUND(I126*H126,2)</f>
        <v>0</v>
      </c>
      <c r="BL126" s="19" t="s">
        <v>148</v>
      </c>
      <c r="BM126" s="192" t="s">
        <v>2765</v>
      </c>
    </row>
    <row r="127" spans="1:65" s="2" customFormat="1" ht="14.45" customHeight="1">
      <c r="A127" s="36"/>
      <c r="B127" s="37"/>
      <c r="C127" s="181" t="s">
        <v>368</v>
      </c>
      <c r="D127" s="181" t="s">
        <v>213</v>
      </c>
      <c r="E127" s="182" t="s">
        <v>2766</v>
      </c>
      <c r="F127" s="183" t="s">
        <v>2767</v>
      </c>
      <c r="G127" s="184" t="s">
        <v>216</v>
      </c>
      <c r="H127" s="185">
        <v>1</v>
      </c>
      <c r="I127" s="186"/>
      <c r="J127" s="187">
        <f>ROUND(I127*H127,2)</f>
        <v>0</v>
      </c>
      <c r="K127" s="183" t="s">
        <v>217</v>
      </c>
      <c r="L127" s="41"/>
      <c r="M127" s="188" t="s">
        <v>19</v>
      </c>
      <c r="N127" s="189" t="s">
        <v>43</v>
      </c>
      <c r="O127" s="66"/>
      <c r="P127" s="190">
        <f>O127*H127</f>
        <v>0</v>
      </c>
      <c r="Q127" s="190">
        <v>2.8500000000000001E-3</v>
      </c>
      <c r="R127" s="190">
        <f>Q127*H127</f>
        <v>2.8500000000000001E-3</v>
      </c>
      <c r="S127" s="190">
        <v>0</v>
      </c>
      <c r="T127" s="191">
        <f>S127*H127</f>
        <v>0</v>
      </c>
      <c r="U127" s="36"/>
      <c r="V127" s="36"/>
      <c r="W127" s="36"/>
      <c r="X127" s="36"/>
      <c r="Y127" s="36"/>
      <c r="Z127" s="36"/>
      <c r="AA127" s="36"/>
      <c r="AB127" s="36"/>
      <c r="AC127" s="36"/>
      <c r="AD127" s="36"/>
      <c r="AE127" s="36"/>
      <c r="AR127" s="192" t="s">
        <v>148</v>
      </c>
      <c r="AT127" s="192" t="s">
        <v>213</v>
      </c>
      <c r="AU127" s="192" t="s">
        <v>81</v>
      </c>
      <c r="AY127" s="19" t="s">
        <v>211</v>
      </c>
      <c r="BE127" s="193">
        <f>IF(N127="základní",J127,0)</f>
        <v>0</v>
      </c>
      <c r="BF127" s="193">
        <f>IF(N127="snížená",J127,0)</f>
        <v>0</v>
      </c>
      <c r="BG127" s="193">
        <f>IF(N127="zákl. přenesená",J127,0)</f>
        <v>0</v>
      </c>
      <c r="BH127" s="193">
        <f>IF(N127="sníž. přenesená",J127,0)</f>
        <v>0</v>
      </c>
      <c r="BI127" s="193">
        <f>IF(N127="nulová",J127,0)</f>
        <v>0</v>
      </c>
      <c r="BJ127" s="19" t="s">
        <v>79</v>
      </c>
      <c r="BK127" s="193">
        <f>ROUND(I127*H127,2)</f>
        <v>0</v>
      </c>
      <c r="BL127" s="19" t="s">
        <v>148</v>
      </c>
      <c r="BM127" s="192" t="s">
        <v>2768</v>
      </c>
    </row>
    <row r="128" spans="1:65" s="2" customFormat="1" ht="195">
      <c r="A128" s="36"/>
      <c r="B128" s="37"/>
      <c r="C128" s="38"/>
      <c r="D128" s="194" t="s">
        <v>219</v>
      </c>
      <c r="E128" s="38"/>
      <c r="F128" s="195" t="s">
        <v>713</v>
      </c>
      <c r="G128" s="38"/>
      <c r="H128" s="38"/>
      <c r="I128" s="196"/>
      <c r="J128" s="38"/>
      <c r="K128" s="38"/>
      <c r="L128" s="41"/>
      <c r="M128" s="197"/>
      <c r="N128" s="198"/>
      <c r="O128" s="66"/>
      <c r="P128" s="66"/>
      <c r="Q128" s="66"/>
      <c r="R128" s="66"/>
      <c r="S128" s="66"/>
      <c r="T128" s="67"/>
      <c r="U128" s="36"/>
      <c r="V128" s="36"/>
      <c r="W128" s="36"/>
      <c r="X128" s="36"/>
      <c r="Y128" s="36"/>
      <c r="Z128" s="36"/>
      <c r="AA128" s="36"/>
      <c r="AB128" s="36"/>
      <c r="AC128" s="36"/>
      <c r="AD128" s="36"/>
      <c r="AE128" s="36"/>
      <c r="AT128" s="19" t="s">
        <v>219</v>
      </c>
      <c r="AU128" s="19" t="s">
        <v>81</v>
      </c>
    </row>
    <row r="129" spans="1:65" s="2" customFormat="1" ht="14.45" customHeight="1">
      <c r="A129" s="36"/>
      <c r="B129" s="37"/>
      <c r="C129" s="242" t="s">
        <v>373</v>
      </c>
      <c r="D129" s="242" t="s">
        <v>442</v>
      </c>
      <c r="E129" s="243" t="s">
        <v>2769</v>
      </c>
      <c r="F129" s="244" t="s">
        <v>2770</v>
      </c>
      <c r="G129" s="245" t="s">
        <v>216</v>
      </c>
      <c r="H129" s="246">
        <v>1</v>
      </c>
      <c r="I129" s="247"/>
      <c r="J129" s="248">
        <f>ROUND(I129*H129,2)</f>
        <v>0</v>
      </c>
      <c r="K129" s="244" t="s">
        <v>19</v>
      </c>
      <c r="L129" s="249"/>
      <c r="M129" s="250" t="s">
        <v>19</v>
      </c>
      <c r="N129" s="251" t="s">
        <v>43</v>
      </c>
      <c r="O129" s="66"/>
      <c r="P129" s="190">
        <f>O129*H129</f>
        <v>0</v>
      </c>
      <c r="Q129" s="190">
        <v>4.2000000000000003E-2</v>
      </c>
      <c r="R129" s="190">
        <f>Q129*H129</f>
        <v>4.2000000000000003E-2</v>
      </c>
      <c r="S129" s="190">
        <v>0</v>
      </c>
      <c r="T129" s="191">
        <f>S129*H129</f>
        <v>0</v>
      </c>
      <c r="U129" s="36"/>
      <c r="V129" s="36"/>
      <c r="W129" s="36"/>
      <c r="X129" s="36"/>
      <c r="Y129" s="36"/>
      <c r="Z129" s="36"/>
      <c r="AA129" s="36"/>
      <c r="AB129" s="36"/>
      <c r="AC129" s="36"/>
      <c r="AD129" s="36"/>
      <c r="AE129" s="36"/>
      <c r="AR129" s="192" t="s">
        <v>254</v>
      </c>
      <c r="AT129" s="192" t="s">
        <v>442</v>
      </c>
      <c r="AU129" s="192" t="s">
        <v>81</v>
      </c>
      <c r="AY129" s="19" t="s">
        <v>211</v>
      </c>
      <c r="BE129" s="193">
        <f>IF(N129="základní",J129,0)</f>
        <v>0</v>
      </c>
      <c r="BF129" s="193">
        <f>IF(N129="snížená",J129,0)</f>
        <v>0</v>
      </c>
      <c r="BG129" s="193">
        <f>IF(N129="zákl. přenesená",J129,0)</f>
        <v>0</v>
      </c>
      <c r="BH129" s="193">
        <f>IF(N129="sníž. přenesená",J129,0)</f>
        <v>0</v>
      </c>
      <c r="BI129" s="193">
        <f>IF(N129="nulová",J129,0)</f>
        <v>0</v>
      </c>
      <c r="BJ129" s="19" t="s">
        <v>79</v>
      </c>
      <c r="BK129" s="193">
        <f>ROUND(I129*H129,2)</f>
        <v>0</v>
      </c>
      <c r="BL129" s="19" t="s">
        <v>148</v>
      </c>
      <c r="BM129" s="192" t="s">
        <v>2771</v>
      </c>
    </row>
    <row r="130" spans="1:65" s="12" customFormat="1" ht="22.9" customHeight="1">
      <c r="B130" s="165"/>
      <c r="C130" s="166"/>
      <c r="D130" s="167" t="s">
        <v>71</v>
      </c>
      <c r="E130" s="179" t="s">
        <v>900</v>
      </c>
      <c r="F130" s="179" t="s">
        <v>901</v>
      </c>
      <c r="G130" s="166"/>
      <c r="H130" s="166"/>
      <c r="I130" s="169"/>
      <c r="J130" s="180">
        <f>BK130</f>
        <v>0</v>
      </c>
      <c r="K130" s="166"/>
      <c r="L130" s="171"/>
      <c r="M130" s="172"/>
      <c r="N130" s="173"/>
      <c r="O130" s="173"/>
      <c r="P130" s="174">
        <f>SUM(P131:P132)</f>
        <v>0</v>
      </c>
      <c r="Q130" s="173"/>
      <c r="R130" s="174">
        <f>SUM(R131:R132)</f>
        <v>0</v>
      </c>
      <c r="S130" s="173"/>
      <c r="T130" s="175">
        <f>SUM(T131:T132)</f>
        <v>0</v>
      </c>
      <c r="AR130" s="176" t="s">
        <v>79</v>
      </c>
      <c r="AT130" s="177" t="s">
        <v>71</v>
      </c>
      <c r="AU130" s="177" t="s">
        <v>79</v>
      </c>
      <c r="AY130" s="176" t="s">
        <v>211</v>
      </c>
      <c r="BK130" s="178">
        <f>SUM(BK131:BK132)</f>
        <v>0</v>
      </c>
    </row>
    <row r="131" spans="1:65" s="2" customFormat="1" ht="24.2" customHeight="1">
      <c r="A131" s="36"/>
      <c r="B131" s="37"/>
      <c r="C131" s="181" t="s">
        <v>377</v>
      </c>
      <c r="D131" s="181" t="s">
        <v>213</v>
      </c>
      <c r="E131" s="182" t="s">
        <v>2694</v>
      </c>
      <c r="F131" s="183" t="s">
        <v>2695</v>
      </c>
      <c r="G131" s="184" t="s">
        <v>430</v>
      </c>
      <c r="H131" s="185">
        <v>0.56999999999999995</v>
      </c>
      <c r="I131" s="186"/>
      <c r="J131" s="187">
        <f>ROUND(I131*H131,2)</f>
        <v>0</v>
      </c>
      <c r="K131" s="183" t="s">
        <v>217</v>
      </c>
      <c r="L131" s="41"/>
      <c r="M131" s="188" t="s">
        <v>19</v>
      </c>
      <c r="N131" s="189" t="s">
        <v>43</v>
      </c>
      <c r="O131" s="66"/>
      <c r="P131" s="190">
        <f>O131*H131</f>
        <v>0</v>
      </c>
      <c r="Q131" s="190">
        <v>0</v>
      </c>
      <c r="R131" s="190">
        <f>Q131*H131</f>
        <v>0</v>
      </c>
      <c r="S131" s="190">
        <v>0</v>
      </c>
      <c r="T131" s="191">
        <f>S131*H131</f>
        <v>0</v>
      </c>
      <c r="U131" s="36"/>
      <c r="V131" s="36"/>
      <c r="W131" s="36"/>
      <c r="X131" s="36"/>
      <c r="Y131" s="36"/>
      <c r="Z131" s="36"/>
      <c r="AA131" s="36"/>
      <c r="AB131" s="36"/>
      <c r="AC131" s="36"/>
      <c r="AD131" s="36"/>
      <c r="AE131" s="36"/>
      <c r="AR131" s="192" t="s">
        <v>148</v>
      </c>
      <c r="AT131" s="192" t="s">
        <v>213</v>
      </c>
      <c r="AU131" s="192" t="s">
        <v>81</v>
      </c>
      <c r="AY131" s="19" t="s">
        <v>211</v>
      </c>
      <c r="BE131" s="193">
        <f>IF(N131="základní",J131,0)</f>
        <v>0</v>
      </c>
      <c r="BF131" s="193">
        <f>IF(N131="snížená",J131,0)</f>
        <v>0</v>
      </c>
      <c r="BG131" s="193">
        <f>IF(N131="zákl. přenesená",J131,0)</f>
        <v>0</v>
      </c>
      <c r="BH131" s="193">
        <f>IF(N131="sníž. přenesená",J131,0)</f>
        <v>0</v>
      </c>
      <c r="BI131" s="193">
        <f>IF(N131="nulová",J131,0)</f>
        <v>0</v>
      </c>
      <c r="BJ131" s="19" t="s">
        <v>79</v>
      </c>
      <c r="BK131" s="193">
        <f>ROUND(I131*H131,2)</f>
        <v>0</v>
      </c>
      <c r="BL131" s="19" t="s">
        <v>148</v>
      </c>
      <c r="BM131" s="192" t="s">
        <v>2798</v>
      </c>
    </row>
    <row r="132" spans="1:65" s="2" customFormat="1" ht="39">
      <c r="A132" s="36"/>
      <c r="B132" s="37"/>
      <c r="C132" s="38"/>
      <c r="D132" s="194" t="s">
        <v>219</v>
      </c>
      <c r="E132" s="38"/>
      <c r="F132" s="195" t="s">
        <v>2697</v>
      </c>
      <c r="G132" s="38"/>
      <c r="H132" s="38"/>
      <c r="I132" s="196"/>
      <c r="J132" s="38"/>
      <c r="K132" s="38"/>
      <c r="L132" s="41"/>
      <c r="M132" s="266"/>
      <c r="N132" s="267"/>
      <c r="O132" s="261"/>
      <c r="P132" s="261"/>
      <c r="Q132" s="261"/>
      <c r="R132" s="261"/>
      <c r="S132" s="261"/>
      <c r="T132" s="268"/>
      <c r="U132" s="36"/>
      <c r="V132" s="36"/>
      <c r="W132" s="36"/>
      <c r="X132" s="36"/>
      <c r="Y132" s="36"/>
      <c r="Z132" s="36"/>
      <c r="AA132" s="36"/>
      <c r="AB132" s="36"/>
      <c r="AC132" s="36"/>
      <c r="AD132" s="36"/>
      <c r="AE132" s="36"/>
      <c r="AT132" s="19" t="s">
        <v>219</v>
      </c>
      <c r="AU132" s="19" t="s">
        <v>81</v>
      </c>
    </row>
    <row r="133" spans="1:65" s="2" customFormat="1" ht="6.95" customHeight="1">
      <c r="A133" s="36"/>
      <c r="B133" s="49"/>
      <c r="C133" s="50"/>
      <c r="D133" s="50"/>
      <c r="E133" s="50"/>
      <c r="F133" s="50"/>
      <c r="G133" s="50"/>
      <c r="H133" s="50"/>
      <c r="I133" s="50"/>
      <c r="J133" s="50"/>
      <c r="K133" s="50"/>
      <c r="L133" s="41"/>
      <c r="M133" s="36"/>
      <c r="O133" s="36"/>
      <c r="P133" s="36"/>
      <c r="Q133" s="36"/>
      <c r="R133" s="36"/>
      <c r="S133" s="36"/>
      <c r="T133" s="36"/>
      <c r="U133" s="36"/>
      <c r="V133" s="36"/>
      <c r="W133" s="36"/>
      <c r="X133" s="36"/>
      <c r="Y133" s="36"/>
      <c r="Z133" s="36"/>
      <c r="AA133" s="36"/>
      <c r="AB133" s="36"/>
      <c r="AC133" s="36"/>
      <c r="AD133" s="36"/>
      <c r="AE133" s="36"/>
    </row>
  </sheetData>
  <sheetProtection algorithmName="SHA-512" hashValue="rAcKpN4WPRD5SPCDbN7rD+iUt9vHGzB45UuEph7LW4FucjJaWmdQQVCPIsAD4Ed0Q9RJl2EGkZmfiDEsZifCnA==" saltValue="ezBxwGHBuboSp3N95z/o/BGD4HaNjF0Xvis9sOTbyvKPGooftkMNgL24fVAEJDvWmkZsYdodadzHeaze+DvBtQ==" spinCount="100000" sheet="1" objects="1" scenarios="1" formatColumns="0" formatRows="0" autoFilter="0"/>
  <autoFilter ref="C87:K132"/>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407"/>
      <c r="M2" s="407"/>
      <c r="N2" s="407"/>
      <c r="O2" s="407"/>
      <c r="P2" s="407"/>
      <c r="Q2" s="407"/>
      <c r="R2" s="407"/>
      <c r="S2" s="407"/>
      <c r="T2" s="407"/>
      <c r="U2" s="407"/>
      <c r="V2" s="407"/>
      <c r="AT2" s="19" t="s">
        <v>136</v>
      </c>
    </row>
    <row r="3" spans="1:46" s="1" customFormat="1" ht="6.95" customHeight="1">
      <c r="B3" s="111"/>
      <c r="C3" s="112"/>
      <c r="D3" s="112"/>
      <c r="E3" s="112"/>
      <c r="F3" s="112"/>
      <c r="G3" s="112"/>
      <c r="H3" s="112"/>
      <c r="I3" s="112"/>
      <c r="J3" s="112"/>
      <c r="K3" s="112"/>
      <c r="L3" s="22"/>
      <c r="AT3" s="19" t="s">
        <v>81</v>
      </c>
    </row>
    <row r="4" spans="1:46" s="1" customFormat="1" ht="24.95" customHeight="1">
      <c r="B4" s="22"/>
      <c r="D4" s="113" t="s">
        <v>144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8" t="str">
        <f>'Rekapitulace stavby'!K6</f>
        <v>Český Brod, vodní zdroje NV1, NV2, napojení na veřejný vodovod</v>
      </c>
      <c r="F7" s="409"/>
      <c r="G7" s="409"/>
      <c r="H7" s="409"/>
      <c r="L7" s="22"/>
    </row>
    <row r="8" spans="1:46" s="2" customFormat="1" ht="12" customHeight="1">
      <c r="A8" s="36"/>
      <c r="B8" s="41"/>
      <c r="C8" s="36"/>
      <c r="D8" s="115" t="s">
        <v>158</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11" t="s">
        <v>2880</v>
      </c>
      <c r="F9" s="410"/>
      <c r="G9" s="410"/>
      <c r="H9" s="410"/>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19</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21</v>
      </c>
      <c r="E12" s="36"/>
      <c r="F12" s="105" t="s">
        <v>22</v>
      </c>
      <c r="G12" s="36"/>
      <c r="H12" s="36"/>
      <c r="I12" s="115" t="s">
        <v>23</v>
      </c>
      <c r="J12" s="117" t="str">
        <f>'Rekapitulace stavby'!AN8</f>
        <v>31. 8. 2020</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19</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27</v>
      </c>
      <c r="F15" s="36"/>
      <c r="G15" s="36"/>
      <c r="H15" s="36"/>
      <c r="I15" s="115" t="s">
        <v>28</v>
      </c>
      <c r="J15" s="105" t="s">
        <v>19</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29</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12" t="str">
        <f>'Rekapitulace stavby'!E14</f>
        <v>Vyplň údaj</v>
      </c>
      <c r="F18" s="413"/>
      <c r="G18" s="413"/>
      <c r="H18" s="413"/>
      <c r="I18" s="115" t="s">
        <v>28</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31</v>
      </c>
      <c r="E20" s="36"/>
      <c r="F20" s="36"/>
      <c r="G20" s="36"/>
      <c r="H20" s="36"/>
      <c r="I20" s="115" t="s">
        <v>26</v>
      </c>
      <c r="J20" s="105" t="s">
        <v>19</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32</v>
      </c>
      <c r="F21" s="36"/>
      <c r="G21" s="36"/>
      <c r="H21" s="36"/>
      <c r="I21" s="115" t="s">
        <v>28</v>
      </c>
      <c r="J21" s="105" t="s">
        <v>19</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34</v>
      </c>
      <c r="E23" s="36"/>
      <c r="F23" s="36"/>
      <c r="G23" s="36"/>
      <c r="H23" s="36"/>
      <c r="I23" s="115" t="s">
        <v>26</v>
      </c>
      <c r="J23" s="105" t="s">
        <v>19</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28</v>
      </c>
      <c r="J24" s="105" t="s">
        <v>19</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36</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6.5" customHeight="1">
      <c r="A27" s="118"/>
      <c r="B27" s="119"/>
      <c r="C27" s="118"/>
      <c r="D27" s="118"/>
      <c r="E27" s="414" t="s">
        <v>19</v>
      </c>
      <c r="F27" s="414"/>
      <c r="G27" s="414"/>
      <c r="H27" s="414"/>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1"/>
      <c r="E29" s="121"/>
      <c r="F29" s="121"/>
      <c r="G29" s="121"/>
      <c r="H29" s="121"/>
      <c r="I29" s="121"/>
      <c r="J29" s="121"/>
      <c r="K29" s="121"/>
      <c r="L29" s="116"/>
      <c r="S29" s="36"/>
      <c r="T29" s="36"/>
      <c r="U29" s="36"/>
      <c r="V29" s="36"/>
      <c r="W29" s="36"/>
      <c r="X29" s="36"/>
      <c r="Y29" s="36"/>
      <c r="Z29" s="36"/>
      <c r="AA29" s="36"/>
      <c r="AB29" s="36"/>
      <c r="AC29" s="36"/>
      <c r="AD29" s="36"/>
      <c r="AE29" s="36"/>
    </row>
    <row r="30" spans="1:31" s="2" customFormat="1" ht="25.35" customHeight="1">
      <c r="A30" s="36"/>
      <c r="B30" s="41"/>
      <c r="C30" s="36"/>
      <c r="D30" s="122" t="s">
        <v>38</v>
      </c>
      <c r="E30" s="36"/>
      <c r="F30" s="36"/>
      <c r="G30" s="36"/>
      <c r="H30" s="36"/>
      <c r="I30" s="36"/>
      <c r="J30" s="123">
        <f>ROUND(J80,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1"/>
      <c r="E31" s="121"/>
      <c r="F31" s="121"/>
      <c r="G31" s="121"/>
      <c r="H31" s="121"/>
      <c r="I31" s="121"/>
      <c r="J31" s="121"/>
      <c r="K31" s="121"/>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4" t="s">
        <v>40</v>
      </c>
      <c r="G32" s="36"/>
      <c r="H32" s="36"/>
      <c r="I32" s="124" t="s">
        <v>39</v>
      </c>
      <c r="J32" s="124" t="s">
        <v>41</v>
      </c>
      <c r="K32" s="36"/>
      <c r="L32" s="116"/>
      <c r="S32" s="36"/>
      <c r="T32" s="36"/>
      <c r="U32" s="36"/>
      <c r="V32" s="36"/>
      <c r="W32" s="36"/>
      <c r="X32" s="36"/>
      <c r="Y32" s="36"/>
      <c r="Z32" s="36"/>
      <c r="AA32" s="36"/>
      <c r="AB32" s="36"/>
      <c r="AC32" s="36"/>
      <c r="AD32" s="36"/>
      <c r="AE32" s="36"/>
    </row>
    <row r="33" spans="1:31" s="2" customFormat="1" ht="14.45" customHeight="1">
      <c r="A33" s="36"/>
      <c r="B33" s="41"/>
      <c r="C33" s="36"/>
      <c r="D33" s="125" t="s">
        <v>42</v>
      </c>
      <c r="E33" s="115" t="s">
        <v>43</v>
      </c>
      <c r="F33" s="126">
        <f>ROUND((SUM(BE80:BE96)),  2)</f>
        <v>0</v>
      </c>
      <c r="G33" s="36"/>
      <c r="H33" s="36"/>
      <c r="I33" s="127">
        <v>0.21</v>
      </c>
      <c r="J33" s="126">
        <f>ROUND(((SUM(BE80:BE96))*I33),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44</v>
      </c>
      <c r="F34" s="126">
        <f>ROUND((SUM(BF80:BF96)),  2)</f>
        <v>0</v>
      </c>
      <c r="G34" s="36"/>
      <c r="H34" s="36"/>
      <c r="I34" s="127">
        <v>0.15</v>
      </c>
      <c r="J34" s="126">
        <f>ROUND(((SUM(BF80:BF96))*I34),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45</v>
      </c>
      <c r="F35" s="126">
        <f>ROUND((SUM(BG80:BG96)),  2)</f>
        <v>0</v>
      </c>
      <c r="G35" s="36"/>
      <c r="H35" s="36"/>
      <c r="I35" s="127">
        <v>0.21</v>
      </c>
      <c r="J35" s="126">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46</v>
      </c>
      <c r="F36" s="126">
        <f>ROUND((SUM(BH80:BH96)),  2)</f>
        <v>0</v>
      </c>
      <c r="G36" s="36"/>
      <c r="H36" s="36"/>
      <c r="I36" s="127">
        <v>0.15</v>
      </c>
      <c r="J36" s="126">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47</v>
      </c>
      <c r="F37" s="126">
        <f>ROUND((SUM(BI80:BI96)),  2)</f>
        <v>0</v>
      </c>
      <c r="G37" s="36"/>
      <c r="H37" s="36"/>
      <c r="I37" s="127">
        <v>0</v>
      </c>
      <c r="J37" s="126">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8"/>
      <c r="D39" s="129" t="s">
        <v>48</v>
      </c>
      <c r="E39" s="130"/>
      <c r="F39" s="130"/>
      <c r="G39" s="131" t="s">
        <v>49</v>
      </c>
      <c r="H39" s="132" t="s">
        <v>50</v>
      </c>
      <c r="I39" s="130"/>
      <c r="J39" s="133">
        <f>SUM(J30:J37)</f>
        <v>0</v>
      </c>
      <c r="K39" s="134"/>
      <c r="L39" s="116"/>
      <c r="S39" s="36"/>
      <c r="T39" s="36"/>
      <c r="U39" s="36"/>
      <c r="V39" s="36"/>
      <c r="W39" s="36"/>
      <c r="X39" s="36"/>
      <c r="Y39" s="36"/>
      <c r="Z39" s="36"/>
      <c r="AA39" s="36"/>
      <c r="AB39" s="36"/>
      <c r="AC39" s="36"/>
      <c r="AD39" s="36"/>
      <c r="AE39" s="36"/>
    </row>
    <row r="40" spans="1:31" s="2" customFormat="1" ht="14.45" customHeight="1">
      <c r="A40" s="36"/>
      <c r="B40" s="135"/>
      <c r="C40" s="136"/>
      <c r="D40" s="136"/>
      <c r="E40" s="136"/>
      <c r="F40" s="136"/>
      <c r="G40" s="136"/>
      <c r="H40" s="136"/>
      <c r="I40" s="136"/>
      <c r="J40" s="136"/>
      <c r="K40" s="136"/>
      <c r="L40" s="116"/>
      <c r="S40" s="36"/>
      <c r="T40" s="36"/>
      <c r="U40" s="36"/>
      <c r="V40" s="36"/>
      <c r="W40" s="36"/>
      <c r="X40" s="36"/>
      <c r="Y40" s="36"/>
      <c r="Z40" s="36"/>
      <c r="AA40" s="36"/>
      <c r="AB40" s="36"/>
      <c r="AC40" s="36"/>
      <c r="AD40" s="36"/>
      <c r="AE40" s="36"/>
    </row>
    <row r="44" spans="1:31" s="2" customFormat="1" ht="6.95" customHeight="1">
      <c r="A44" s="36"/>
      <c r="B44" s="137"/>
      <c r="C44" s="138"/>
      <c r="D44" s="138"/>
      <c r="E44" s="138"/>
      <c r="F44" s="138"/>
      <c r="G44" s="138"/>
      <c r="H44" s="138"/>
      <c r="I44" s="138"/>
      <c r="J44" s="138"/>
      <c r="K44" s="138"/>
      <c r="L44" s="116"/>
      <c r="S44" s="36"/>
      <c r="T44" s="36"/>
      <c r="U44" s="36"/>
      <c r="V44" s="36"/>
      <c r="W44" s="36"/>
      <c r="X44" s="36"/>
      <c r="Y44" s="36"/>
      <c r="Z44" s="36"/>
      <c r="AA44" s="36"/>
      <c r="AB44" s="36"/>
      <c r="AC44" s="36"/>
      <c r="AD44" s="36"/>
      <c r="AE44" s="36"/>
    </row>
    <row r="45" spans="1:31" s="2" customFormat="1" ht="24.95" customHeight="1">
      <c r="A45" s="36"/>
      <c r="B45" s="37"/>
      <c r="C45" s="25" t="s">
        <v>180</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5" t="str">
        <f>E7</f>
        <v>Český Brod, vodní zdroje NV1, NV2, napojení na veřejný vodovod</v>
      </c>
      <c r="F48" s="416"/>
      <c r="G48" s="416"/>
      <c r="H48" s="416"/>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158</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10 - Vedlejší a ostatní náklady</v>
      </c>
      <c r="F50" s="417"/>
      <c r="G50" s="417"/>
      <c r="H50" s="417"/>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Český Brod</v>
      </c>
      <c r="G52" s="38"/>
      <c r="H52" s="38"/>
      <c r="I52" s="31" t="s">
        <v>23</v>
      </c>
      <c r="J52" s="61" t="str">
        <f>IF(J12="","",J12)</f>
        <v>31. 8. 2020</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Město Český Brod</v>
      </c>
      <c r="G54" s="38"/>
      <c r="H54" s="38"/>
      <c r="I54" s="31" t="s">
        <v>31</v>
      </c>
      <c r="J54" s="34" t="str">
        <f>E21</f>
        <v>Fiala projekty</v>
      </c>
      <c r="K54" s="38"/>
      <c r="L54" s="116"/>
      <c r="S54" s="36"/>
      <c r="T54" s="36"/>
      <c r="U54" s="36"/>
      <c r="V54" s="36"/>
      <c r="W54" s="36"/>
      <c r="X54" s="36"/>
      <c r="Y54" s="36"/>
      <c r="Z54" s="36"/>
      <c r="AA54" s="36"/>
      <c r="AB54" s="36"/>
      <c r="AC54" s="36"/>
      <c r="AD54" s="36"/>
      <c r="AE54" s="36"/>
    </row>
    <row r="55" spans="1:47" s="2" customFormat="1" ht="15.2" customHeight="1">
      <c r="A55" s="36"/>
      <c r="B55" s="37"/>
      <c r="C55" s="31" t="s">
        <v>29</v>
      </c>
      <c r="D55" s="38"/>
      <c r="E55" s="38"/>
      <c r="F55" s="29" t="str">
        <f>IF(E18="","",E18)</f>
        <v>Vyplň údaj</v>
      </c>
      <c r="G55" s="38"/>
      <c r="H55" s="38"/>
      <c r="I55" s="31" t="s">
        <v>34</v>
      </c>
      <c r="J55" s="34" t="str">
        <f>E24</f>
        <v>Ing. Eva Mrvová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39" t="s">
        <v>181</v>
      </c>
      <c r="D57" s="140"/>
      <c r="E57" s="140"/>
      <c r="F57" s="140"/>
      <c r="G57" s="140"/>
      <c r="H57" s="140"/>
      <c r="I57" s="140"/>
      <c r="J57" s="141" t="s">
        <v>182</v>
      </c>
      <c r="K57" s="140"/>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2" t="s">
        <v>70</v>
      </c>
      <c r="D59" s="38"/>
      <c r="E59" s="38"/>
      <c r="F59" s="38"/>
      <c r="G59" s="38"/>
      <c r="H59" s="38"/>
      <c r="I59" s="38"/>
      <c r="J59" s="79">
        <f>J80</f>
        <v>0</v>
      </c>
      <c r="K59" s="38"/>
      <c r="L59" s="116"/>
      <c r="S59" s="36"/>
      <c r="T59" s="36"/>
      <c r="U59" s="36"/>
      <c r="V59" s="36"/>
      <c r="W59" s="36"/>
      <c r="X59" s="36"/>
      <c r="Y59" s="36"/>
      <c r="Z59" s="36"/>
      <c r="AA59" s="36"/>
      <c r="AB59" s="36"/>
      <c r="AC59" s="36"/>
      <c r="AD59" s="36"/>
      <c r="AE59" s="36"/>
      <c r="AU59" s="19" t="s">
        <v>183</v>
      </c>
    </row>
    <row r="60" spans="1:47" s="9" customFormat="1" ht="24.95" customHeight="1">
      <c r="B60" s="143"/>
      <c r="C60" s="144"/>
      <c r="D60" s="145" t="s">
        <v>2881</v>
      </c>
      <c r="E60" s="146"/>
      <c r="F60" s="146"/>
      <c r="G60" s="146"/>
      <c r="H60" s="146"/>
      <c r="I60" s="146"/>
      <c r="J60" s="147">
        <f>J81</f>
        <v>0</v>
      </c>
      <c r="K60" s="144"/>
      <c r="L60" s="148"/>
    </row>
    <row r="61" spans="1:47" s="2" customFormat="1" ht="21.7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47" s="2" customFormat="1" ht="6.95" customHeight="1">
      <c r="A62" s="36"/>
      <c r="B62" s="49"/>
      <c r="C62" s="50"/>
      <c r="D62" s="50"/>
      <c r="E62" s="50"/>
      <c r="F62" s="50"/>
      <c r="G62" s="50"/>
      <c r="H62" s="50"/>
      <c r="I62" s="50"/>
      <c r="J62" s="50"/>
      <c r="K62" s="50"/>
      <c r="L62" s="116"/>
      <c r="S62" s="36"/>
      <c r="T62" s="36"/>
      <c r="U62" s="36"/>
      <c r="V62" s="36"/>
      <c r="W62" s="36"/>
      <c r="X62" s="36"/>
      <c r="Y62" s="36"/>
      <c r="Z62" s="36"/>
      <c r="AA62" s="36"/>
      <c r="AB62" s="36"/>
      <c r="AC62" s="36"/>
      <c r="AD62" s="36"/>
      <c r="AE62" s="36"/>
    </row>
    <row r="66" spans="1:63" s="2" customFormat="1" ht="6.95" customHeight="1">
      <c r="A66" s="36"/>
      <c r="B66" s="51"/>
      <c r="C66" s="52"/>
      <c r="D66" s="52"/>
      <c r="E66" s="52"/>
      <c r="F66" s="52"/>
      <c r="G66" s="52"/>
      <c r="H66" s="52"/>
      <c r="I66" s="52"/>
      <c r="J66" s="52"/>
      <c r="K66" s="52"/>
      <c r="L66" s="116"/>
      <c r="S66" s="36"/>
      <c r="T66" s="36"/>
      <c r="U66" s="36"/>
      <c r="V66" s="36"/>
      <c r="W66" s="36"/>
      <c r="X66" s="36"/>
      <c r="Y66" s="36"/>
      <c r="Z66" s="36"/>
      <c r="AA66" s="36"/>
      <c r="AB66" s="36"/>
      <c r="AC66" s="36"/>
      <c r="AD66" s="36"/>
      <c r="AE66" s="36"/>
    </row>
    <row r="67" spans="1:63" s="2" customFormat="1" ht="24.95" customHeight="1">
      <c r="A67" s="36"/>
      <c r="B67" s="37"/>
      <c r="C67" s="25" t="s">
        <v>196</v>
      </c>
      <c r="D67" s="38"/>
      <c r="E67" s="38"/>
      <c r="F67" s="38"/>
      <c r="G67" s="38"/>
      <c r="H67" s="38"/>
      <c r="I67" s="38"/>
      <c r="J67" s="38"/>
      <c r="K67" s="38"/>
      <c r="L67" s="116"/>
      <c r="S67" s="36"/>
      <c r="T67" s="36"/>
      <c r="U67" s="36"/>
      <c r="V67" s="36"/>
      <c r="W67" s="36"/>
      <c r="X67" s="36"/>
      <c r="Y67" s="36"/>
      <c r="Z67" s="36"/>
      <c r="AA67" s="36"/>
      <c r="AB67" s="36"/>
      <c r="AC67" s="36"/>
      <c r="AD67" s="36"/>
      <c r="AE67" s="36"/>
    </row>
    <row r="68" spans="1:63" s="2" customFormat="1" ht="6.9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63" s="2" customFormat="1" ht="12" customHeight="1">
      <c r="A69" s="36"/>
      <c r="B69" s="37"/>
      <c r="C69" s="31" t="s">
        <v>16</v>
      </c>
      <c r="D69" s="38"/>
      <c r="E69" s="38"/>
      <c r="F69" s="38"/>
      <c r="G69" s="38"/>
      <c r="H69" s="38"/>
      <c r="I69" s="38"/>
      <c r="J69" s="38"/>
      <c r="K69" s="38"/>
      <c r="L69" s="116"/>
      <c r="S69" s="36"/>
      <c r="T69" s="36"/>
      <c r="U69" s="36"/>
      <c r="V69" s="36"/>
      <c r="W69" s="36"/>
      <c r="X69" s="36"/>
      <c r="Y69" s="36"/>
      <c r="Z69" s="36"/>
      <c r="AA69" s="36"/>
      <c r="AB69" s="36"/>
      <c r="AC69" s="36"/>
      <c r="AD69" s="36"/>
      <c r="AE69" s="36"/>
    </row>
    <row r="70" spans="1:63" s="2" customFormat="1" ht="16.5" customHeight="1">
      <c r="A70" s="36"/>
      <c r="B70" s="37"/>
      <c r="C70" s="38"/>
      <c r="D70" s="38"/>
      <c r="E70" s="415" t="str">
        <f>E7</f>
        <v>Český Brod, vodní zdroje NV1, NV2, napojení na veřejný vodovod</v>
      </c>
      <c r="F70" s="416"/>
      <c r="G70" s="416"/>
      <c r="H70" s="416"/>
      <c r="I70" s="38"/>
      <c r="J70" s="38"/>
      <c r="K70" s="38"/>
      <c r="L70" s="116"/>
      <c r="S70" s="36"/>
      <c r="T70" s="36"/>
      <c r="U70" s="36"/>
      <c r="V70" s="36"/>
      <c r="W70" s="36"/>
      <c r="X70" s="36"/>
      <c r="Y70" s="36"/>
      <c r="Z70" s="36"/>
      <c r="AA70" s="36"/>
      <c r="AB70" s="36"/>
      <c r="AC70" s="36"/>
      <c r="AD70" s="36"/>
      <c r="AE70" s="36"/>
    </row>
    <row r="71" spans="1:63" s="2" customFormat="1" ht="12" customHeight="1">
      <c r="A71" s="36"/>
      <c r="B71" s="37"/>
      <c r="C71" s="31" t="s">
        <v>158</v>
      </c>
      <c r="D71" s="38"/>
      <c r="E71" s="38"/>
      <c r="F71" s="38"/>
      <c r="G71" s="38"/>
      <c r="H71" s="38"/>
      <c r="I71" s="38"/>
      <c r="J71" s="38"/>
      <c r="K71" s="38"/>
      <c r="L71" s="116"/>
      <c r="S71" s="36"/>
      <c r="T71" s="36"/>
      <c r="U71" s="36"/>
      <c r="V71" s="36"/>
      <c r="W71" s="36"/>
      <c r="X71" s="36"/>
      <c r="Y71" s="36"/>
      <c r="Z71" s="36"/>
      <c r="AA71" s="36"/>
      <c r="AB71" s="36"/>
      <c r="AC71" s="36"/>
      <c r="AD71" s="36"/>
      <c r="AE71" s="36"/>
    </row>
    <row r="72" spans="1:63" s="2" customFormat="1" ht="16.5" customHeight="1">
      <c r="A72" s="36"/>
      <c r="B72" s="37"/>
      <c r="C72" s="38"/>
      <c r="D72" s="38"/>
      <c r="E72" s="364" t="str">
        <f>E9</f>
        <v>10 - Vedlejší a ostatní náklady</v>
      </c>
      <c r="F72" s="417"/>
      <c r="G72" s="417"/>
      <c r="H72" s="417"/>
      <c r="I72" s="38"/>
      <c r="J72" s="38"/>
      <c r="K72" s="38"/>
      <c r="L72" s="116"/>
      <c r="S72" s="36"/>
      <c r="T72" s="36"/>
      <c r="U72" s="36"/>
      <c r="V72" s="36"/>
      <c r="W72" s="36"/>
      <c r="X72" s="36"/>
      <c r="Y72" s="36"/>
      <c r="Z72" s="36"/>
      <c r="AA72" s="36"/>
      <c r="AB72" s="36"/>
      <c r="AC72" s="36"/>
      <c r="AD72" s="36"/>
      <c r="AE72" s="36"/>
    </row>
    <row r="73" spans="1:63"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63" s="2" customFormat="1" ht="12" customHeight="1">
      <c r="A74" s="36"/>
      <c r="B74" s="37"/>
      <c r="C74" s="31" t="s">
        <v>21</v>
      </c>
      <c r="D74" s="38"/>
      <c r="E74" s="38"/>
      <c r="F74" s="29" t="str">
        <f>F12</f>
        <v>Český Brod</v>
      </c>
      <c r="G74" s="38"/>
      <c r="H74" s="38"/>
      <c r="I74" s="31" t="s">
        <v>23</v>
      </c>
      <c r="J74" s="61" t="str">
        <f>IF(J12="","",J12)</f>
        <v>31. 8. 2020</v>
      </c>
      <c r="K74" s="38"/>
      <c r="L74" s="116"/>
      <c r="S74" s="36"/>
      <c r="T74" s="36"/>
      <c r="U74" s="36"/>
      <c r="V74" s="36"/>
      <c r="W74" s="36"/>
      <c r="X74" s="36"/>
      <c r="Y74" s="36"/>
      <c r="Z74" s="36"/>
      <c r="AA74" s="36"/>
      <c r="AB74" s="36"/>
      <c r="AC74" s="36"/>
      <c r="AD74" s="36"/>
      <c r="AE74" s="36"/>
    </row>
    <row r="75" spans="1:63"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63" s="2" customFormat="1" ht="15.2" customHeight="1">
      <c r="A76" s="36"/>
      <c r="B76" s="37"/>
      <c r="C76" s="31" t="s">
        <v>25</v>
      </c>
      <c r="D76" s="38"/>
      <c r="E76" s="38"/>
      <c r="F76" s="29" t="str">
        <f>E15</f>
        <v>Město Český Brod</v>
      </c>
      <c r="G76" s="38"/>
      <c r="H76" s="38"/>
      <c r="I76" s="31" t="s">
        <v>31</v>
      </c>
      <c r="J76" s="34" t="str">
        <f>E21</f>
        <v>Fiala projekty</v>
      </c>
      <c r="K76" s="38"/>
      <c r="L76" s="116"/>
      <c r="S76" s="36"/>
      <c r="T76" s="36"/>
      <c r="U76" s="36"/>
      <c r="V76" s="36"/>
      <c r="W76" s="36"/>
      <c r="X76" s="36"/>
      <c r="Y76" s="36"/>
      <c r="Z76" s="36"/>
      <c r="AA76" s="36"/>
      <c r="AB76" s="36"/>
      <c r="AC76" s="36"/>
      <c r="AD76" s="36"/>
      <c r="AE76" s="36"/>
    </row>
    <row r="77" spans="1:63" s="2" customFormat="1" ht="15.2" customHeight="1">
      <c r="A77" s="36"/>
      <c r="B77" s="37"/>
      <c r="C77" s="31" t="s">
        <v>29</v>
      </c>
      <c r="D77" s="38"/>
      <c r="E77" s="38"/>
      <c r="F77" s="29" t="str">
        <f>IF(E18="","",E18)</f>
        <v>Vyplň údaj</v>
      </c>
      <c r="G77" s="38"/>
      <c r="H77" s="38"/>
      <c r="I77" s="31" t="s">
        <v>34</v>
      </c>
      <c r="J77" s="34" t="str">
        <f>E24</f>
        <v>Ing. Eva Mrvová</v>
      </c>
      <c r="K77" s="38"/>
      <c r="L77" s="116"/>
      <c r="S77" s="36"/>
      <c r="T77" s="36"/>
      <c r="U77" s="36"/>
      <c r="V77" s="36"/>
      <c r="W77" s="36"/>
      <c r="X77" s="36"/>
      <c r="Y77" s="36"/>
      <c r="Z77" s="36"/>
      <c r="AA77" s="36"/>
      <c r="AB77" s="36"/>
      <c r="AC77" s="36"/>
      <c r="AD77" s="36"/>
      <c r="AE77" s="36"/>
    </row>
    <row r="78" spans="1:63" s="2" customFormat="1" ht="10.3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63" s="11" customFormat="1" ht="29.25" customHeight="1">
      <c r="A79" s="154"/>
      <c r="B79" s="155"/>
      <c r="C79" s="156" t="s">
        <v>197</v>
      </c>
      <c r="D79" s="157" t="s">
        <v>57</v>
      </c>
      <c r="E79" s="157" t="s">
        <v>53</v>
      </c>
      <c r="F79" s="157" t="s">
        <v>54</v>
      </c>
      <c r="G79" s="157" t="s">
        <v>198</v>
      </c>
      <c r="H79" s="157" t="s">
        <v>199</v>
      </c>
      <c r="I79" s="157" t="s">
        <v>200</v>
      </c>
      <c r="J79" s="157" t="s">
        <v>182</v>
      </c>
      <c r="K79" s="158" t="s">
        <v>201</v>
      </c>
      <c r="L79" s="159"/>
      <c r="M79" s="70" t="s">
        <v>19</v>
      </c>
      <c r="N79" s="71" t="s">
        <v>42</v>
      </c>
      <c r="O79" s="71" t="s">
        <v>202</v>
      </c>
      <c r="P79" s="71" t="s">
        <v>203</v>
      </c>
      <c r="Q79" s="71" t="s">
        <v>204</v>
      </c>
      <c r="R79" s="71" t="s">
        <v>205</v>
      </c>
      <c r="S79" s="71" t="s">
        <v>206</v>
      </c>
      <c r="T79" s="72" t="s">
        <v>207</v>
      </c>
      <c r="U79" s="154"/>
      <c r="V79" s="154"/>
      <c r="W79" s="154"/>
      <c r="X79" s="154"/>
      <c r="Y79" s="154"/>
      <c r="Z79" s="154"/>
      <c r="AA79" s="154"/>
      <c r="AB79" s="154"/>
      <c r="AC79" s="154"/>
      <c r="AD79" s="154"/>
      <c r="AE79" s="154"/>
    </row>
    <row r="80" spans="1:63" s="2" customFormat="1" ht="22.9" customHeight="1">
      <c r="A80" s="36"/>
      <c r="B80" s="37"/>
      <c r="C80" s="77" t="s">
        <v>208</v>
      </c>
      <c r="D80" s="38"/>
      <c r="E80" s="38"/>
      <c r="F80" s="38"/>
      <c r="G80" s="38"/>
      <c r="H80" s="38"/>
      <c r="I80" s="38"/>
      <c r="J80" s="160">
        <f>BK80</f>
        <v>0</v>
      </c>
      <c r="K80" s="38"/>
      <c r="L80" s="41"/>
      <c r="M80" s="73"/>
      <c r="N80" s="161"/>
      <c r="O80" s="74"/>
      <c r="P80" s="162">
        <f>P81</f>
        <v>0</v>
      </c>
      <c r="Q80" s="74"/>
      <c r="R80" s="162">
        <f>R81</f>
        <v>0</v>
      </c>
      <c r="S80" s="74"/>
      <c r="T80" s="163">
        <f>T81</f>
        <v>0</v>
      </c>
      <c r="U80" s="36"/>
      <c r="V80" s="36"/>
      <c r="W80" s="36"/>
      <c r="X80" s="36"/>
      <c r="Y80" s="36"/>
      <c r="Z80" s="36"/>
      <c r="AA80" s="36"/>
      <c r="AB80" s="36"/>
      <c r="AC80" s="36"/>
      <c r="AD80" s="36"/>
      <c r="AE80" s="36"/>
      <c r="AT80" s="19" t="s">
        <v>71</v>
      </c>
      <c r="AU80" s="19" t="s">
        <v>183</v>
      </c>
      <c r="BK80" s="164">
        <f>BK81</f>
        <v>0</v>
      </c>
    </row>
    <row r="81" spans="1:65" s="12" customFormat="1" ht="25.9" customHeight="1">
      <c r="B81" s="165"/>
      <c r="C81" s="166"/>
      <c r="D81" s="167" t="s">
        <v>71</v>
      </c>
      <c r="E81" s="168" t="s">
        <v>2882</v>
      </c>
      <c r="F81" s="168" t="s">
        <v>2883</v>
      </c>
      <c r="G81" s="166"/>
      <c r="H81" s="166"/>
      <c r="I81" s="169"/>
      <c r="J81" s="170">
        <f>BK81</f>
        <v>0</v>
      </c>
      <c r="K81" s="166"/>
      <c r="L81" s="171"/>
      <c r="M81" s="172"/>
      <c r="N81" s="173"/>
      <c r="O81" s="173"/>
      <c r="P81" s="174">
        <f>SUM(P82:P96)</f>
        <v>0</v>
      </c>
      <c r="Q81" s="173"/>
      <c r="R81" s="174">
        <f>SUM(R82:R96)</f>
        <v>0</v>
      </c>
      <c r="S81" s="173"/>
      <c r="T81" s="175">
        <f>SUM(T82:T96)</f>
        <v>0</v>
      </c>
      <c r="AR81" s="176" t="s">
        <v>237</v>
      </c>
      <c r="AT81" s="177" t="s">
        <v>71</v>
      </c>
      <c r="AU81" s="177" t="s">
        <v>72</v>
      </c>
      <c r="AY81" s="176" t="s">
        <v>211</v>
      </c>
      <c r="BK81" s="178">
        <f>SUM(BK82:BK96)</f>
        <v>0</v>
      </c>
    </row>
    <row r="82" spans="1:65" s="2" customFormat="1" ht="14.45" customHeight="1">
      <c r="A82" s="36"/>
      <c r="B82" s="37"/>
      <c r="C82" s="181" t="s">
        <v>79</v>
      </c>
      <c r="D82" s="181" t="s">
        <v>213</v>
      </c>
      <c r="E82" s="182" t="s">
        <v>2884</v>
      </c>
      <c r="F82" s="183" t="s">
        <v>2885</v>
      </c>
      <c r="G82" s="184" t="s">
        <v>2886</v>
      </c>
      <c r="H82" s="185">
        <v>1</v>
      </c>
      <c r="I82" s="186"/>
      <c r="J82" s="187">
        <f>ROUND(I82*H82,2)</f>
        <v>0</v>
      </c>
      <c r="K82" s="183" t="s">
        <v>217</v>
      </c>
      <c r="L82" s="41"/>
      <c r="M82" s="188" t="s">
        <v>19</v>
      </c>
      <c r="N82" s="189" t="s">
        <v>43</v>
      </c>
      <c r="O82" s="66"/>
      <c r="P82" s="190">
        <f>O82*H82</f>
        <v>0</v>
      </c>
      <c r="Q82" s="190">
        <v>0</v>
      </c>
      <c r="R82" s="190">
        <f>Q82*H82</f>
        <v>0</v>
      </c>
      <c r="S82" s="190">
        <v>0</v>
      </c>
      <c r="T82" s="191">
        <f>S82*H82</f>
        <v>0</v>
      </c>
      <c r="U82" s="36"/>
      <c r="V82" s="36"/>
      <c r="W82" s="36"/>
      <c r="X82" s="36"/>
      <c r="Y82" s="36"/>
      <c r="Z82" s="36"/>
      <c r="AA82" s="36"/>
      <c r="AB82" s="36"/>
      <c r="AC82" s="36"/>
      <c r="AD82" s="36"/>
      <c r="AE82" s="36"/>
      <c r="AR82" s="192" t="s">
        <v>2887</v>
      </c>
      <c r="AT82" s="192" t="s">
        <v>213</v>
      </c>
      <c r="AU82" s="192" t="s">
        <v>79</v>
      </c>
      <c r="AY82" s="19" t="s">
        <v>211</v>
      </c>
      <c r="BE82" s="193">
        <f>IF(N82="základní",J82,0)</f>
        <v>0</v>
      </c>
      <c r="BF82" s="193">
        <f>IF(N82="snížená",J82,0)</f>
        <v>0</v>
      </c>
      <c r="BG82" s="193">
        <f>IF(N82="zákl. přenesená",J82,0)</f>
        <v>0</v>
      </c>
      <c r="BH82" s="193">
        <f>IF(N82="sníž. přenesená",J82,0)</f>
        <v>0</v>
      </c>
      <c r="BI82" s="193">
        <f>IF(N82="nulová",J82,0)</f>
        <v>0</v>
      </c>
      <c r="BJ82" s="19" t="s">
        <v>79</v>
      </c>
      <c r="BK82" s="193">
        <f>ROUND(I82*H82,2)</f>
        <v>0</v>
      </c>
      <c r="BL82" s="19" t="s">
        <v>2887</v>
      </c>
      <c r="BM82" s="192" t="s">
        <v>2888</v>
      </c>
    </row>
    <row r="83" spans="1:65" s="2" customFormat="1" ht="14.45" customHeight="1">
      <c r="A83" s="36"/>
      <c r="B83" s="37"/>
      <c r="C83" s="181" t="s">
        <v>81</v>
      </c>
      <c r="D83" s="181" t="s">
        <v>213</v>
      </c>
      <c r="E83" s="182" t="s">
        <v>2889</v>
      </c>
      <c r="F83" s="183" t="s">
        <v>2890</v>
      </c>
      <c r="G83" s="184" t="s">
        <v>2886</v>
      </c>
      <c r="H83" s="185">
        <v>1</v>
      </c>
      <c r="I83" s="186"/>
      <c r="J83" s="187">
        <f>ROUND(I83*H83,2)</f>
        <v>0</v>
      </c>
      <c r="K83" s="183" t="s">
        <v>19</v>
      </c>
      <c r="L83" s="41"/>
      <c r="M83" s="188" t="s">
        <v>19</v>
      </c>
      <c r="N83" s="189" t="s">
        <v>43</v>
      </c>
      <c r="O83" s="66"/>
      <c r="P83" s="190">
        <f>O83*H83</f>
        <v>0</v>
      </c>
      <c r="Q83" s="190">
        <v>0</v>
      </c>
      <c r="R83" s="190">
        <f>Q83*H83</f>
        <v>0</v>
      </c>
      <c r="S83" s="190">
        <v>0</v>
      </c>
      <c r="T83" s="191">
        <f>S83*H83</f>
        <v>0</v>
      </c>
      <c r="U83" s="36"/>
      <c r="V83" s="36"/>
      <c r="W83" s="36"/>
      <c r="X83" s="36"/>
      <c r="Y83" s="36"/>
      <c r="Z83" s="36"/>
      <c r="AA83" s="36"/>
      <c r="AB83" s="36"/>
      <c r="AC83" s="36"/>
      <c r="AD83" s="36"/>
      <c r="AE83" s="36"/>
      <c r="AR83" s="192" t="s">
        <v>2887</v>
      </c>
      <c r="AT83" s="192" t="s">
        <v>213</v>
      </c>
      <c r="AU83" s="192" t="s">
        <v>79</v>
      </c>
      <c r="AY83" s="19" t="s">
        <v>211</v>
      </c>
      <c r="BE83" s="193">
        <f>IF(N83="základní",J83,0)</f>
        <v>0</v>
      </c>
      <c r="BF83" s="193">
        <f>IF(N83="snížená",J83,0)</f>
        <v>0</v>
      </c>
      <c r="BG83" s="193">
        <f>IF(N83="zákl. přenesená",J83,0)</f>
        <v>0</v>
      </c>
      <c r="BH83" s="193">
        <f>IF(N83="sníž. přenesená",J83,0)</f>
        <v>0</v>
      </c>
      <c r="BI83" s="193">
        <f>IF(N83="nulová",J83,0)</f>
        <v>0</v>
      </c>
      <c r="BJ83" s="19" t="s">
        <v>79</v>
      </c>
      <c r="BK83" s="193">
        <f>ROUND(I83*H83,2)</f>
        <v>0</v>
      </c>
      <c r="BL83" s="19" t="s">
        <v>2887</v>
      </c>
      <c r="BM83" s="192" t="s">
        <v>2891</v>
      </c>
    </row>
    <row r="84" spans="1:65" s="2" customFormat="1" ht="14.45" customHeight="1">
      <c r="A84" s="36"/>
      <c r="B84" s="37"/>
      <c r="C84" s="181" t="s">
        <v>225</v>
      </c>
      <c r="D84" s="181" t="s">
        <v>213</v>
      </c>
      <c r="E84" s="182" t="s">
        <v>2892</v>
      </c>
      <c r="F84" s="183" t="s">
        <v>2893</v>
      </c>
      <c r="G84" s="184" t="s">
        <v>2886</v>
      </c>
      <c r="H84" s="185">
        <v>1</v>
      </c>
      <c r="I84" s="186"/>
      <c r="J84" s="187">
        <f>ROUND(I84*H84,2)</f>
        <v>0</v>
      </c>
      <c r="K84" s="183" t="s">
        <v>19</v>
      </c>
      <c r="L84" s="41"/>
      <c r="M84" s="188" t="s">
        <v>19</v>
      </c>
      <c r="N84" s="189" t="s">
        <v>43</v>
      </c>
      <c r="O84" s="66"/>
      <c r="P84" s="190">
        <f>O84*H84</f>
        <v>0</v>
      </c>
      <c r="Q84" s="190">
        <v>0</v>
      </c>
      <c r="R84" s="190">
        <f>Q84*H84</f>
        <v>0</v>
      </c>
      <c r="S84" s="190">
        <v>0</v>
      </c>
      <c r="T84" s="191">
        <f>S84*H84</f>
        <v>0</v>
      </c>
      <c r="U84" s="36"/>
      <c r="V84" s="36"/>
      <c r="W84" s="36"/>
      <c r="X84" s="36"/>
      <c r="Y84" s="36"/>
      <c r="Z84" s="36"/>
      <c r="AA84" s="36"/>
      <c r="AB84" s="36"/>
      <c r="AC84" s="36"/>
      <c r="AD84" s="36"/>
      <c r="AE84" s="36"/>
      <c r="AR84" s="192" t="s">
        <v>2887</v>
      </c>
      <c r="AT84" s="192" t="s">
        <v>213</v>
      </c>
      <c r="AU84" s="192" t="s">
        <v>79</v>
      </c>
      <c r="AY84" s="19" t="s">
        <v>211</v>
      </c>
      <c r="BE84" s="193">
        <f>IF(N84="základní",J84,0)</f>
        <v>0</v>
      </c>
      <c r="BF84" s="193">
        <f>IF(N84="snížená",J84,0)</f>
        <v>0</v>
      </c>
      <c r="BG84" s="193">
        <f>IF(N84="zákl. přenesená",J84,0)</f>
        <v>0</v>
      </c>
      <c r="BH84" s="193">
        <f>IF(N84="sníž. přenesená",J84,0)</f>
        <v>0</v>
      </c>
      <c r="BI84" s="193">
        <f>IF(N84="nulová",J84,0)</f>
        <v>0</v>
      </c>
      <c r="BJ84" s="19" t="s">
        <v>79</v>
      </c>
      <c r="BK84" s="193">
        <f>ROUND(I84*H84,2)</f>
        <v>0</v>
      </c>
      <c r="BL84" s="19" t="s">
        <v>2887</v>
      </c>
      <c r="BM84" s="192" t="s">
        <v>2894</v>
      </c>
    </row>
    <row r="85" spans="1:65" s="2" customFormat="1" ht="14.45" customHeight="1">
      <c r="A85" s="36"/>
      <c r="B85" s="37"/>
      <c r="C85" s="181" t="s">
        <v>148</v>
      </c>
      <c r="D85" s="181" t="s">
        <v>213</v>
      </c>
      <c r="E85" s="182" t="s">
        <v>2895</v>
      </c>
      <c r="F85" s="183" t="s">
        <v>2896</v>
      </c>
      <c r="G85" s="184" t="s">
        <v>2886</v>
      </c>
      <c r="H85" s="185">
        <v>1</v>
      </c>
      <c r="I85" s="186"/>
      <c r="J85" s="187">
        <f>ROUND(I85*H85,2)</f>
        <v>0</v>
      </c>
      <c r="K85" s="183" t="s">
        <v>217</v>
      </c>
      <c r="L85" s="41"/>
      <c r="M85" s="188" t="s">
        <v>19</v>
      </c>
      <c r="N85" s="189" t="s">
        <v>43</v>
      </c>
      <c r="O85" s="66"/>
      <c r="P85" s="190">
        <f>O85*H85</f>
        <v>0</v>
      </c>
      <c r="Q85" s="190">
        <v>0</v>
      </c>
      <c r="R85" s="190">
        <f>Q85*H85</f>
        <v>0</v>
      </c>
      <c r="S85" s="190">
        <v>0</v>
      </c>
      <c r="T85" s="191">
        <f>S85*H85</f>
        <v>0</v>
      </c>
      <c r="U85" s="36"/>
      <c r="V85" s="36"/>
      <c r="W85" s="36"/>
      <c r="X85" s="36"/>
      <c r="Y85" s="36"/>
      <c r="Z85" s="36"/>
      <c r="AA85" s="36"/>
      <c r="AB85" s="36"/>
      <c r="AC85" s="36"/>
      <c r="AD85" s="36"/>
      <c r="AE85" s="36"/>
      <c r="AR85" s="192" t="s">
        <v>2887</v>
      </c>
      <c r="AT85" s="192" t="s">
        <v>213</v>
      </c>
      <c r="AU85" s="192" t="s">
        <v>79</v>
      </c>
      <c r="AY85" s="19" t="s">
        <v>211</v>
      </c>
      <c r="BE85" s="193">
        <f>IF(N85="základní",J85,0)</f>
        <v>0</v>
      </c>
      <c r="BF85" s="193">
        <f>IF(N85="snížená",J85,0)</f>
        <v>0</v>
      </c>
      <c r="BG85" s="193">
        <f>IF(N85="zákl. přenesená",J85,0)</f>
        <v>0</v>
      </c>
      <c r="BH85" s="193">
        <f>IF(N85="sníž. přenesená",J85,0)</f>
        <v>0</v>
      </c>
      <c r="BI85" s="193">
        <f>IF(N85="nulová",J85,0)</f>
        <v>0</v>
      </c>
      <c r="BJ85" s="19" t="s">
        <v>79</v>
      </c>
      <c r="BK85" s="193">
        <f>ROUND(I85*H85,2)</f>
        <v>0</v>
      </c>
      <c r="BL85" s="19" t="s">
        <v>2887</v>
      </c>
      <c r="BM85" s="192" t="s">
        <v>2897</v>
      </c>
    </row>
    <row r="86" spans="1:65" s="2" customFormat="1" ht="19.5">
      <c r="A86" s="36"/>
      <c r="B86" s="37"/>
      <c r="C86" s="38"/>
      <c r="D86" s="194" t="s">
        <v>1502</v>
      </c>
      <c r="E86" s="38"/>
      <c r="F86" s="195" t="s">
        <v>2898</v>
      </c>
      <c r="G86" s="38"/>
      <c r="H86" s="38"/>
      <c r="I86" s="196"/>
      <c r="J86" s="38"/>
      <c r="K86" s="38"/>
      <c r="L86" s="41"/>
      <c r="M86" s="197"/>
      <c r="N86" s="198"/>
      <c r="O86" s="66"/>
      <c r="P86" s="66"/>
      <c r="Q86" s="66"/>
      <c r="R86" s="66"/>
      <c r="S86" s="66"/>
      <c r="T86" s="67"/>
      <c r="U86" s="36"/>
      <c r="V86" s="36"/>
      <c r="W86" s="36"/>
      <c r="X86" s="36"/>
      <c r="Y86" s="36"/>
      <c r="Z86" s="36"/>
      <c r="AA86" s="36"/>
      <c r="AB86" s="36"/>
      <c r="AC86" s="36"/>
      <c r="AD86" s="36"/>
      <c r="AE86" s="36"/>
      <c r="AT86" s="19" t="s">
        <v>1502</v>
      </c>
      <c r="AU86" s="19" t="s">
        <v>79</v>
      </c>
    </row>
    <row r="87" spans="1:65" s="2" customFormat="1" ht="14.45" customHeight="1">
      <c r="A87" s="36"/>
      <c r="B87" s="37"/>
      <c r="C87" s="181" t="s">
        <v>237</v>
      </c>
      <c r="D87" s="181" t="s">
        <v>213</v>
      </c>
      <c r="E87" s="182" t="s">
        <v>2899</v>
      </c>
      <c r="F87" s="183" t="s">
        <v>2900</v>
      </c>
      <c r="G87" s="184" t="s">
        <v>2886</v>
      </c>
      <c r="H87" s="185">
        <v>1</v>
      </c>
      <c r="I87" s="186"/>
      <c r="J87" s="187">
        <f t="shared" ref="J87:J96" si="0">ROUND(I87*H87,2)</f>
        <v>0</v>
      </c>
      <c r="K87" s="183" t="s">
        <v>217</v>
      </c>
      <c r="L87" s="41"/>
      <c r="M87" s="188" t="s">
        <v>19</v>
      </c>
      <c r="N87" s="189" t="s">
        <v>43</v>
      </c>
      <c r="O87" s="66"/>
      <c r="P87" s="190">
        <f t="shared" ref="P87:P96" si="1">O87*H87</f>
        <v>0</v>
      </c>
      <c r="Q87" s="190">
        <v>0</v>
      </c>
      <c r="R87" s="190">
        <f t="shared" ref="R87:R96" si="2">Q87*H87</f>
        <v>0</v>
      </c>
      <c r="S87" s="190">
        <v>0</v>
      </c>
      <c r="T87" s="191">
        <f t="shared" ref="T87:T96" si="3">S87*H87</f>
        <v>0</v>
      </c>
      <c r="U87" s="36"/>
      <c r="V87" s="36"/>
      <c r="W87" s="36"/>
      <c r="X87" s="36"/>
      <c r="Y87" s="36"/>
      <c r="Z87" s="36"/>
      <c r="AA87" s="36"/>
      <c r="AB87" s="36"/>
      <c r="AC87" s="36"/>
      <c r="AD87" s="36"/>
      <c r="AE87" s="36"/>
      <c r="AR87" s="192" t="s">
        <v>2887</v>
      </c>
      <c r="AT87" s="192" t="s">
        <v>213</v>
      </c>
      <c r="AU87" s="192" t="s">
        <v>79</v>
      </c>
      <c r="AY87" s="19" t="s">
        <v>211</v>
      </c>
      <c r="BE87" s="193">
        <f t="shared" ref="BE87:BE96" si="4">IF(N87="základní",J87,0)</f>
        <v>0</v>
      </c>
      <c r="BF87" s="193">
        <f t="shared" ref="BF87:BF96" si="5">IF(N87="snížená",J87,0)</f>
        <v>0</v>
      </c>
      <c r="BG87" s="193">
        <f t="shared" ref="BG87:BG96" si="6">IF(N87="zákl. přenesená",J87,0)</f>
        <v>0</v>
      </c>
      <c r="BH87" s="193">
        <f t="shared" ref="BH87:BH96" si="7">IF(N87="sníž. přenesená",J87,0)</f>
        <v>0</v>
      </c>
      <c r="BI87" s="193">
        <f t="shared" ref="BI87:BI96" si="8">IF(N87="nulová",J87,0)</f>
        <v>0</v>
      </c>
      <c r="BJ87" s="19" t="s">
        <v>79</v>
      </c>
      <c r="BK87" s="193">
        <f t="shared" ref="BK87:BK96" si="9">ROUND(I87*H87,2)</f>
        <v>0</v>
      </c>
      <c r="BL87" s="19" t="s">
        <v>2887</v>
      </c>
      <c r="BM87" s="192" t="s">
        <v>2901</v>
      </c>
    </row>
    <row r="88" spans="1:65" s="2" customFormat="1" ht="14.45" customHeight="1">
      <c r="A88" s="36"/>
      <c r="B88" s="37"/>
      <c r="C88" s="181" t="s">
        <v>243</v>
      </c>
      <c r="D88" s="181" t="s">
        <v>213</v>
      </c>
      <c r="E88" s="182" t="s">
        <v>2902</v>
      </c>
      <c r="F88" s="183" t="s">
        <v>2903</v>
      </c>
      <c r="G88" s="184" t="s">
        <v>2886</v>
      </c>
      <c r="H88" s="185">
        <v>1</v>
      </c>
      <c r="I88" s="186"/>
      <c r="J88" s="187">
        <f t="shared" si="0"/>
        <v>0</v>
      </c>
      <c r="K88" s="183" t="s">
        <v>217</v>
      </c>
      <c r="L88" s="41"/>
      <c r="M88" s="188" t="s">
        <v>19</v>
      </c>
      <c r="N88" s="189" t="s">
        <v>43</v>
      </c>
      <c r="O88" s="66"/>
      <c r="P88" s="190">
        <f t="shared" si="1"/>
        <v>0</v>
      </c>
      <c r="Q88" s="190">
        <v>0</v>
      </c>
      <c r="R88" s="190">
        <f t="shared" si="2"/>
        <v>0</v>
      </c>
      <c r="S88" s="190">
        <v>0</v>
      </c>
      <c r="T88" s="191">
        <f t="shared" si="3"/>
        <v>0</v>
      </c>
      <c r="U88" s="36"/>
      <c r="V88" s="36"/>
      <c r="W88" s="36"/>
      <c r="X88" s="36"/>
      <c r="Y88" s="36"/>
      <c r="Z88" s="36"/>
      <c r="AA88" s="36"/>
      <c r="AB88" s="36"/>
      <c r="AC88" s="36"/>
      <c r="AD88" s="36"/>
      <c r="AE88" s="36"/>
      <c r="AR88" s="192" t="s">
        <v>2887</v>
      </c>
      <c r="AT88" s="192" t="s">
        <v>213</v>
      </c>
      <c r="AU88" s="192" t="s">
        <v>79</v>
      </c>
      <c r="AY88" s="19" t="s">
        <v>211</v>
      </c>
      <c r="BE88" s="193">
        <f t="shared" si="4"/>
        <v>0</v>
      </c>
      <c r="BF88" s="193">
        <f t="shared" si="5"/>
        <v>0</v>
      </c>
      <c r="BG88" s="193">
        <f t="shared" si="6"/>
        <v>0</v>
      </c>
      <c r="BH88" s="193">
        <f t="shared" si="7"/>
        <v>0</v>
      </c>
      <c r="BI88" s="193">
        <f t="shared" si="8"/>
        <v>0</v>
      </c>
      <c r="BJ88" s="19" t="s">
        <v>79</v>
      </c>
      <c r="BK88" s="193">
        <f t="shared" si="9"/>
        <v>0</v>
      </c>
      <c r="BL88" s="19" t="s">
        <v>2887</v>
      </c>
      <c r="BM88" s="192" t="s">
        <v>2904</v>
      </c>
    </row>
    <row r="89" spans="1:65" s="2" customFormat="1" ht="14.45" customHeight="1">
      <c r="A89" s="36"/>
      <c r="B89" s="37"/>
      <c r="C89" s="181" t="s">
        <v>248</v>
      </c>
      <c r="D89" s="181" t="s">
        <v>213</v>
      </c>
      <c r="E89" s="182" t="s">
        <v>2905</v>
      </c>
      <c r="F89" s="183" t="s">
        <v>2906</v>
      </c>
      <c r="G89" s="184" t="s">
        <v>2886</v>
      </c>
      <c r="H89" s="185">
        <v>1</v>
      </c>
      <c r="I89" s="186"/>
      <c r="J89" s="187">
        <f t="shared" si="0"/>
        <v>0</v>
      </c>
      <c r="K89" s="183" t="s">
        <v>217</v>
      </c>
      <c r="L89" s="41"/>
      <c r="M89" s="188" t="s">
        <v>19</v>
      </c>
      <c r="N89" s="189" t="s">
        <v>43</v>
      </c>
      <c r="O89" s="66"/>
      <c r="P89" s="190">
        <f t="shared" si="1"/>
        <v>0</v>
      </c>
      <c r="Q89" s="190">
        <v>0</v>
      </c>
      <c r="R89" s="190">
        <f t="shared" si="2"/>
        <v>0</v>
      </c>
      <c r="S89" s="190">
        <v>0</v>
      </c>
      <c r="T89" s="191">
        <f t="shared" si="3"/>
        <v>0</v>
      </c>
      <c r="U89" s="36"/>
      <c r="V89" s="36"/>
      <c r="W89" s="36"/>
      <c r="X89" s="36"/>
      <c r="Y89" s="36"/>
      <c r="Z89" s="36"/>
      <c r="AA89" s="36"/>
      <c r="AB89" s="36"/>
      <c r="AC89" s="36"/>
      <c r="AD89" s="36"/>
      <c r="AE89" s="36"/>
      <c r="AR89" s="192" t="s">
        <v>2887</v>
      </c>
      <c r="AT89" s="192" t="s">
        <v>213</v>
      </c>
      <c r="AU89" s="192" t="s">
        <v>79</v>
      </c>
      <c r="AY89" s="19" t="s">
        <v>211</v>
      </c>
      <c r="BE89" s="193">
        <f t="shared" si="4"/>
        <v>0</v>
      </c>
      <c r="BF89" s="193">
        <f t="shared" si="5"/>
        <v>0</v>
      </c>
      <c r="BG89" s="193">
        <f t="shared" si="6"/>
        <v>0</v>
      </c>
      <c r="BH89" s="193">
        <f t="shared" si="7"/>
        <v>0</v>
      </c>
      <c r="BI89" s="193">
        <f t="shared" si="8"/>
        <v>0</v>
      </c>
      <c r="BJ89" s="19" t="s">
        <v>79</v>
      </c>
      <c r="BK89" s="193">
        <f t="shared" si="9"/>
        <v>0</v>
      </c>
      <c r="BL89" s="19" t="s">
        <v>2887</v>
      </c>
      <c r="BM89" s="192" t="s">
        <v>2907</v>
      </c>
    </row>
    <row r="90" spans="1:65" s="2" customFormat="1" ht="14.45" customHeight="1">
      <c r="A90" s="36"/>
      <c r="B90" s="37"/>
      <c r="C90" s="181" t="s">
        <v>254</v>
      </c>
      <c r="D90" s="181" t="s">
        <v>213</v>
      </c>
      <c r="E90" s="182" t="s">
        <v>2908</v>
      </c>
      <c r="F90" s="183" t="s">
        <v>2909</v>
      </c>
      <c r="G90" s="184" t="s">
        <v>2886</v>
      </c>
      <c r="H90" s="185">
        <v>1</v>
      </c>
      <c r="I90" s="186"/>
      <c r="J90" s="187">
        <f t="shared" si="0"/>
        <v>0</v>
      </c>
      <c r="K90" s="183" t="s">
        <v>217</v>
      </c>
      <c r="L90" s="41"/>
      <c r="M90" s="188" t="s">
        <v>19</v>
      </c>
      <c r="N90" s="189" t="s">
        <v>43</v>
      </c>
      <c r="O90" s="66"/>
      <c r="P90" s="190">
        <f t="shared" si="1"/>
        <v>0</v>
      </c>
      <c r="Q90" s="190">
        <v>0</v>
      </c>
      <c r="R90" s="190">
        <f t="shared" si="2"/>
        <v>0</v>
      </c>
      <c r="S90" s="190">
        <v>0</v>
      </c>
      <c r="T90" s="191">
        <f t="shared" si="3"/>
        <v>0</v>
      </c>
      <c r="U90" s="36"/>
      <c r="V90" s="36"/>
      <c r="W90" s="36"/>
      <c r="X90" s="36"/>
      <c r="Y90" s="36"/>
      <c r="Z90" s="36"/>
      <c r="AA90" s="36"/>
      <c r="AB90" s="36"/>
      <c r="AC90" s="36"/>
      <c r="AD90" s="36"/>
      <c r="AE90" s="36"/>
      <c r="AR90" s="192" t="s">
        <v>2887</v>
      </c>
      <c r="AT90" s="192" t="s">
        <v>213</v>
      </c>
      <c r="AU90" s="192" t="s">
        <v>79</v>
      </c>
      <c r="AY90" s="19" t="s">
        <v>211</v>
      </c>
      <c r="BE90" s="193">
        <f t="shared" si="4"/>
        <v>0</v>
      </c>
      <c r="BF90" s="193">
        <f t="shared" si="5"/>
        <v>0</v>
      </c>
      <c r="BG90" s="193">
        <f t="shared" si="6"/>
        <v>0</v>
      </c>
      <c r="BH90" s="193">
        <f t="shared" si="7"/>
        <v>0</v>
      </c>
      <c r="BI90" s="193">
        <f t="shared" si="8"/>
        <v>0</v>
      </c>
      <c r="BJ90" s="19" t="s">
        <v>79</v>
      </c>
      <c r="BK90" s="193">
        <f t="shared" si="9"/>
        <v>0</v>
      </c>
      <c r="BL90" s="19" t="s">
        <v>2887</v>
      </c>
      <c r="BM90" s="192" t="s">
        <v>2910</v>
      </c>
    </row>
    <row r="91" spans="1:65" s="2" customFormat="1" ht="14.45" customHeight="1">
      <c r="A91" s="36"/>
      <c r="B91" s="37"/>
      <c r="C91" s="181" t="s">
        <v>259</v>
      </c>
      <c r="D91" s="181" t="s">
        <v>213</v>
      </c>
      <c r="E91" s="182" t="s">
        <v>2911</v>
      </c>
      <c r="F91" s="183" t="s">
        <v>2912</v>
      </c>
      <c r="G91" s="184" t="s">
        <v>2886</v>
      </c>
      <c r="H91" s="185">
        <v>1</v>
      </c>
      <c r="I91" s="186"/>
      <c r="J91" s="187">
        <f t="shared" si="0"/>
        <v>0</v>
      </c>
      <c r="K91" s="183" t="s">
        <v>217</v>
      </c>
      <c r="L91" s="41"/>
      <c r="M91" s="188" t="s">
        <v>19</v>
      </c>
      <c r="N91" s="189" t="s">
        <v>43</v>
      </c>
      <c r="O91" s="66"/>
      <c r="P91" s="190">
        <f t="shared" si="1"/>
        <v>0</v>
      </c>
      <c r="Q91" s="190">
        <v>0</v>
      </c>
      <c r="R91" s="190">
        <f t="shared" si="2"/>
        <v>0</v>
      </c>
      <c r="S91" s="190">
        <v>0</v>
      </c>
      <c r="T91" s="191">
        <f t="shared" si="3"/>
        <v>0</v>
      </c>
      <c r="U91" s="36"/>
      <c r="V91" s="36"/>
      <c r="W91" s="36"/>
      <c r="X91" s="36"/>
      <c r="Y91" s="36"/>
      <c r="Z91" s="36"/>
      <c r="AA91" s="36"/>
      <c r="AB91" s="36"/>
      <c r="AC91" s="36"/>
      <c r="AD91" s="36"/>
      <c r="AE91" s="36"/>
      <c r="AR91" s="192" t="s">
        <v>2887</v>
      </c>
      <c r="AT91" s="192" t="s">
        <v>213</v>
      </c>
      <c r="AU91" s="192" t="s">
        <v>79</v>
      </c>
      <c r="AY91" s="19" t="s">
        <v>211</v>
      </c>
      <c r="BE91" s="193">
        <f t="shared" si="4"/>
        <v>0</v>
      </c>
      <c r="BF91" s="193">
        <f t="shared" si="5"/>
        <v>0</v>
      </c>
      <c r="BG91" s="193">
        <f t="shared" si="6"/>
        <v>0</v>
      </c>
      <c r="BH91" s="193">
        <f t="shared" si="7"/>
        <v>0</v>
      </c>
      <c r="BI91" s="193">
        <f t="shared" si="8"/>
        <v>0</v>
      </c>
      <c r="BJ91" s="19" t="s">
        <v>79</v>
      </c>
      <c r="BK91" s="193">
        <f t="shared" si="9"/>
        <v>0</v>
      </c>
      <c r="BL91" s="19" t="s">
        <v>2887</v>
      </c>
      <c r="BM91" s="192" t="s">
        <v>2913</v>
      </c>
    </row>
    <row r="92" spans="1:65" s="2" customFormat="1" ht="14.45" customHeight="1">
      <c r="A92" s="36"/>
      <c r="B92" s="37"/>
      <c r="C92" s="181" t="s">
        <v>133</v>
      </c>
      <c r="D92" s="181" t="s">
        <v>213</v>
      </c>
      <c r="E92" s="182" t="s">
        <v>2914</v>
      </c>
      <c r="F92" s="183" t="s">
        <v>2915</v>
      </c>
      <c r="G92" s="184" t="s">
        <v>2886</v>
      </c>
      <c r="H92" s="185">
        <v>1</v>
      </c>
      <c r="I92" s="186"/>
      <c r="J92" s="187">
        <f t="shared" si="0"/>
        <v>0</v>
      </c>
      <c r="K92" s="183" t="s">
        <v>19</v>
      </c>
      <c r="L92" s="41"/>
      <c r="M92" s="188" t="s">
        <v>19</v>
      </c>
      <c r="N92" s="189" t="s">
        <v>43</v>
      </c>
      <c r="O92" s="66"/>
      <c r="P92" s="190">
        <f t="shared" si="1"/>
        <v>0</v>
      </c>
      <c r="Q92" s="190">
        <v>0</v>
      </c>
      <c r="R92" s="190">
        <f t="shared" si="2"/>
        <v>0</v>
      </c>
      <c r="S92" s="190">
        <v>0</v>
      </c>
      <c r="T92" s="191">
        <f t="shared" si="3"/>
        <v>0</v>
      </c>
      <c r="U92" s="36"/>
      <c r="V92" s="36"/>
      <c r="W92" s="36"/>
      <c r="X92" s="36"/>
      <c r="Y92" s="36"/>
      <c r="Z92" s="36"/>
      <c r="AA92" s="36"/>
      <c r="AB92" s="36"/>
      <c r="AC92" s="36"/>
      <c r="AD92" s="36"/>
      <c r="AE92" s="36"/>
      <c r="AR92" s="192" t="s">
        <v>2887</v>
      </c>
      <c r="AT92" s="192" t="s">
        <v>213</v>
      </c>
      <c r="AU92" s="192" t="s">
        <v>79</v>
      </c>
      <c r="AY92" s="19" t="s">
        <v>211</v>
      </c>
      <c r="BE92" s="193">
        <f t="shared" si="4"/>
        <v>0</v>
      </c>
      <c r="BF92" s="193">
        <f t="shared" si="5"/>
        <v>0</v>
      </c>
      <c r="BG92" s="193">
        <f t="shared" si="6"/>
        <v>0</v>
      </c>
      <c r="BH92" s="193">
        <f t="shared" si="7"/>
        <v>0</v>
      </c>
      <c r="BI92" s="193">
        <f t="shared" si="8"/>
        <v>0</v>
      </c>
      <c r="BJ92" s="19" t="s">
        <v>79</v>
      </c>
      <c r="BK92" s="193">
        <f t="shared" si="9"/>
        <v>0</v>
      </c>
      <c r="BL92" s="19" t="s">
        <v>2887</v>
      </c>
      <c r="BM92" s="192" t="s">
        <v>2916</v>
      </c>
    </row>
    <row r="93" spans="1:65" s="2" customFormat="1" ht="14.45" customHeight="1">
      <c r="A93" s="36"/>
      <c r="B93" s="37"/>
      <c r="C93" s="181" t="s">
        <v>270</v>
      </c>
      <c r="D93" s="181" t="s">
        <v>213</v>
      </c>
      <c r="E93" s="182" t="s">
        <v>2917</v>
      </c>
      <c r="F93" s="183" t="s">
        <v>2918</v>
      </c>
      <c r="G93" s="184" t="s">
        <v>2247</v>
      </c>
      <c r="H93" s="185">
        <v>3</v>
      </c>
      <c r="I93" s="186"/>
      <c r="J93" s="187">
        <f t="shared" si="0"/>
        <v>0</v>
      </c>
      <c r="K93" s="183" t="s">
        <v>19</v>
      </c>
      <c r="L93" s="41"/>
      <c r="M93" s="188" t="s">
        <v>19</v>
      </c>
      <c r="N93" s="189" t="s">
        <v>43</v>
      </c>
      <c r="O93" s="66"/>
      <c r="P93" s="190">
        <f t="shared" si="1"/>
        <v>0</v>
      </c>
      <c r="Q93" s="190">
        <v>0</v>
      </c>
      <c r="R93" s="190">
        <f t="shared" si="2"/>
        <v>0</v>
      </c>
      <c r="S93" s="190">
        <v>0</v>
      </c>
      <c r="T93" s="191">
        <f t="shared" si="3"/>
        <v>0</v>
      </c>
      <c r="U93" s="36"/>
      <c r="V93" s="36"/>
      <c r="W93" s="36"/>
      <c r="X93" s="36"/>
      <c r="Y93" s="36"/>
      <c r="Z93" s="36"/>
      <c r="AA93" s="36"/>
      <c r="AB93" s="36"/>
      <c r="AC93" s="36"/>
      <c r="AD93" s="36"/>
      <c r="AE93" s="36"/>
      <c r="AR93" s="192" t="s">
        <v>2887</v>
      </c>
      <c r="AT93" s="192" t="s">
        <v>213</v>
      </c>
      <c r="AU93" s="192" t="s">
        <v>79</v>
      </c>
      <c r="AY93" s="19" t="s">
        <v>211</v>
      </c>
      <c r="BE93" s="193">
        <f t="shared" si="4"/>
        <v>0</v>
      </c>
      <c r="BF93" s="193">
        <f t="shared" si="5"/>
        <v>0</v>
      </c>
      <c r="BG93" s="193">
        <f t="shared" si="6"/>
        <v>0</v>
      </c>
      <c r="BH93" s="193">
        <f t="shared" si="7"/>
        <v>0</v>
      </c>
      <c r="BI93" s="193">
        <f t="shared" si="8"/>
        <v>0</v>
      </c>
      <c r="BJ93" s="19" t="s">
        <v>79</v>
      </c>
      <c r="BK93" s="193">
        <f t="shared" si="9"/>
        <v>0</v>
      </c>
      <c r="BL93" s="19" t="s">
        <v>2887</v>
      </c>
      <c r="BM93" s="192" t="s">
        <v>2919</v>
      </c>
    </row>
    <row r="94" spans="1:65" s="2" customFormat="1" ht="14.45" customHeight="1">
      <c r="A94" s="36"/>
      <c r="B94" s="37"/>
      <c r="C94" s="181" t="s">
        <v>276</v>
      </c>
      <c r="D94" s="181" t="s">
        <v>213</v>
      </c>
      <c r="E94" s="182" t="s">
        <v>2920</v>
      </c>
      <c r="F94" s="183" t="s">
        <v>2921</v>
      </c>
      <c r="G94" s="184" t="s">
        <v>2886</v>
      </c>
      <c r="H94" s="185">
        <v>1</v>
      </c>
      <c r="I94" s="186"/>
      <c r="J94" s="187">
        <f t="shared" si="0"/>
        <v>0</v>
      </c>
      <c r="K94" s="183" t="s">
        <v>19</v>
      </c>
      <c r="L94" s="41"/>
      <c r="M94" s="188" t="s">
        <v>19</v>
      </c>
      <c r="N94" s="189" t="s">
        <v>43</v>
      </c>
      <c r="O94" s="66"/>
      <c r="P94" s="190">
        <f t="shared" si="1"/>
        <v>0</v>
      </c>
      <c r="Q94" s="190">
        <v>0</v>
      </c>
      <c r="R94" s="190">
        <f t="shared" si="2"/>
        <v>0</v>
      </c>
      <c r="S94" s="190">
        <v>0</v>
      </c>
      <c r="T94" s="191">
        <f t="shared" si="3"/>
        <v>0</v>
      </c>
      <c r="U94" s="36"/>
      <c r="V94" s="36"/>
      <c r="W94" s="36"/>
      <c r="X94" s="36"/>
      <c r="Y94" s="36"/>
      <c r="Z94" s="36"/>
      <c r="AA94" s="36"/>
      <c r="AB94" s="36"/>
      <c r="AC94" s="36"/>
      <c r="AD94" s="36"/>
      <c r="AE94" s="36"/>
      <c r="AR94" s="192" t="s">
        <v>2887</v>
      </c>
      <c r="AT94" s="192" t="s">
        <v>213</v>
      </c>
      <c r="AU94" s="192" t="s">
        <v>79</v>
      </c>
      <c r="AY94" s="19" t="s">
        <v>211</v>
      </c>
      <c r="BE94" s="193">
        <f t="shared" si="4"/>
        <v>0</v>
      </c>
      <c r="BF94" s="193">
        <f t="shared" si="5"/>
        <v>0</v>
      </c>
      <c r="BG94" s="193">
        <f t="shared" si="6"/>
        <v>0</v>
      </c>
      <c r="BH94" s="193">
        <f t="shared" si="7"/>
        <v>0</v>
      </c>
      <c r="BI94" s="193">
        <f t="shared" si="8"/>
        <v>0</v>
      </c>
      <c r="BJ94" s="19" t="s">
        <v>79</v>
      </c>
      <c r="BK94" s="193">
        <f t="shared" si="9"/>
        <v>0</v>
      </c>
      <c r="BL94" s="19" t="s">
        <v>2887</v>
      </c>
      <c r="BM94" s="192" t="s">
        <v>2922</v>
      </c>
    </row>
    <row r="95" spans="1:65" s="2" customFormat="1" ht="14.45" customHeight="1">
      <c r="A95" s="36"/>
      <c r="B95" s="37"/>
      <c r="C95" s="181" t="s">
        <v>282</v>
      </c>
      <c r="D95" s="181" t="s">
        <v>213</v>
      </c>
      <c r="E95" s="182" t="s">
        <v>2923</v>
      </c>
      <c r="F95" s="183" t="s">
        <v>2924</v>
      </c>
      <c r="G95" s="184" t="s">
        <v>2150</v>
      </c>
      <c r="H95" s="185">
        <v>1</v>
      </c>
      <c r="I95" s="186"/>
      <c r="J95" s="187">
        <f t="shared" si="0"/>
        <v>0</v>
      </c>
      <c r="K95" s="183" t="s">
        <v>19</v>
      </c>
      <c r="L95" s="41"/>
      <c r="M95" s="188" t="s">
        <v>19</v>
      </c>
      <c r="N95" s="189" t="s">
        <v>43</v>
      </c>
      <c r="O95" s="66"/>
      <c r="P95" s="190">
        <f t="shared" si="1"/>
        <v>0</v>
      </c>
      <c r="Q95" s="190">
        <v>0</v>
      </c>
      <c r="R95" s="190">
        <f t="shared" si="2"/>
        <v>0</v>
      </c>
      <c r="S95" s="190">
        <v>0</v>
      </c>
      <c r="T95" s="191">
        <f t="shared" si="3"/>
        <v>0</v>
      </c>
      <c r="U95" s="36"/>
      <c r="V95" s="36"/>
      <c r="W95" s="36"/>
      <c r="X95" s="36"/>
      <c r="Y95" s="36"/>
      <c r="Z95" s="36"/>
      <c r="AA95" s="36"/>
      <c r="AB95" s="36"/>
      <c r="AC95" s="36"/>
      <c r="AD95" s="36"/>
      <c r="AE95" s="36"/>
      <c r="AR95" s="192" t="s">
        <v>2887</v>
      </c>
      <c r="AT95" s="192" t="s">
        <v>213</v>
      </c>
      <c r="AU95" s="192" t="s">
        <v>79</v>
      </c>
      <c r="AY95" s="19" t="s">
        <v>211</v>
      </c>
      <c r="BE95" s="193">
        <f t="shared" si="4"/>
        <v>0</v>
      </c>
      <c r="BF95" s="193">
        <f t="shared" si="5"/>
        <v>0</v>
      </c>
      <c r="BG95" s="193">
        <f t="shared" si="6"/>
        <v>0</v>
      </c>
      <c r="BH95" s="193">
        <f t="shared" si="7"/>
        <v>0</v>
      </c>
      <c r="BI95" s="193">
        <f t="shared" si="8"/>
        <v>0</v>
      </c>
      <c r="BJ95" s="19" t="s">
        <v>79</v>
      </c>
      <c r="BK95" s="193">
        <f t="shared" si="9"/>
        <v>0</v>
      </c>
      <c r="BL95" s="19" t="s">
        <v>2887</v>
      </c>
      <c r="BM95" s="192" t="s">
        <v>2925</v>
      </c>
    </row>
    <row r="96" spans="1:65" s="2" customFormat="1" ht="14.45" customHeight="1">
      <c r="A96" s="36"/>
      <c r="B96" s="37"/>
      <c r="C96" s="181" t="s">
        <v>289</v>
      </c>
      <c r="D96" s="181" t="s">
        <v>213</v>
      </c>
      <c r="E96" s="182" t="s">
        <v>2926</v>
      </c>
      <c r="F96" s="183" t="s">
        <v>2927</v>
      </c>
      <c r="G96" s="184" t="s">
        <v>2886</v>
      </c>
      <c r="H96" s="185">
        <v>1</v>
      </c>
      <c r="I96" s="186"/>
      <c r="J96" s="187">
        <f t="shared" si="0"/>
        <v>0</v>
      </c>
      <c r="K96" s="183" t="s">
        <v>217</v>
      </c>
      <c r="L96" s="41"/>
      <c r="M96" s="264" t="s">
        <v>19</v>
      </c>
      <c r="N96" s="265" t="s">
        <v>43</v>
      </c>
      <c r="O96" s="261"/>
      <c r="P96" s="262">
        <f t="shared" si="1"/>
        <v>0</v>
      </c>
      <c r="Q96" s="262">
        <v>0</v>
      </c>
      <c r="R96" s="262">
        <f t="shared" si="2"/>
        <v>0</v>
      </c>
      <c r="S96" s="262">
        <v>0</v>
      </c>
      <c r="T96" s="263">
        <f t="shared" si="3"/>
        <v>0</v>
      </c>
      <c r="U96" s="36"/>
      <c r="V96" s="36"/>
      <c r="W96" s="36"/>
      <c r="X96" s="36"/>
      <c r="Y96" s="36"/>
      <c r="Z96" s="36"/>
      <c r="AA96" s="36"/>
      <c r="AB96" s="36"/>
      <c r="AC96" s="36"/>
      <c r="AD96" s="36"/>
      <c r="AE96" s="36"/>
      <c r="AR96" s="192" t="s">
        <v>2887</v>
      </c>
      <c r="AT96" s="192" t="s">
        <v>213</v>
      </c>
      <c r="AU96" s="192" t="s">
        <v>79</v>
      </c>
      <c r="AY96" s="19" t="s">
        <v>211</v>
      </c>
      <c r="BE96" s="193">
        <f t="shared" si="4"/>
        <v>0</v>
      </c>
      <c r="BF96" s="193">
        <f t="shared" si="5"/>
        <v>0</v>
      </c>
      <c r="BG96" s="193">
        <f t="shared" si="6"/>
        <v>0</v>
      </c>
      <c r="BH96" s="193">
        <f t="shared" si="7"/>
        <v>0</v>
      </c>
      <c r="BI96" s="193">
        <f t="shared" si="8"/>
        <v>0</v>
      </c>
      <c r="BJ96" s="19" t="s">
        <v>79</v>
      </c>
      <c r="BK96" s="193">
        <f t="shared" si="9"/>
        <v>0</v>
      </c>
      <c r="BL96" s="19" t="s">
        <v>2887</v>
      </c>
      <c r="BM96" s="192" t="s">
        <v>2928</v>
      </c>
    </row>
    <row r="97" spans="1:31" s="2" customFormat="1" ht="6.95" customHeight="1">
      <c r="A97" s="36"/>
      <c r="B97" s="49"/>
      <c r="C97" s="50"/>
      <c r="D97" s="50"/>
      <c r="E97" s="50"/>
      <c r="F97" s="50"/>
      <c r="G97" s="50"/>
      <c r="H97" s="50"/>
      <c r="I97" s="50"/>
      <c r="J97" s="50"/>
      <c r="K97" s="50"/>
      <c r="L97" s="41"/>
      <c r="M97" s="36"/>
      <c r="O97" s="36"/>
      <c r="P97" s="36"/>
      <c r="Q97" s="36"/>
      <c r="R97" s="36"/>
      <c r="S97" s="36"/>
      <c r="T97" s="36"/>
      <c r="U97" s="36"/>
      <c r="V97" s="36"/>
      <c r="W97" s="36"/>
      <c r="X97" s="36"/>
      <c r="Y97" s="36"/>
      <c r="Z97" s="36"/>
      <c r="AA97" s="36"/>
      <c r="AB97" s="36"/>
      <c r="AC97" s="36"/>
      <c r="AD97" s="36"/>
      <c r="AE97" s="36"/>
    </row>
  </sheetData>
  <sheetProtection algorithmName="SHA-512" hashValue="fg3gRggL4wAekT/zc/HFDsnwflbs+ABiiuf5+x+/GtKbge6OB7HJWNc1SDr1/HRWEAsy+GKW/6dkM+aB/A7TQA==" saltValue="5T8W04VdQDpDdkvxWQ+4gUgiGyhMXP/djcbWZ2V+ngllrNZvv/9OTESJ3YHg/gsmDtTDhhaObtK6uvVN3ei5dA==" spinCount="100000" sheet="1" objects="1" scenarios="1" formatColumns="0" formatRows="0" autoFilter="0"/>
  <autoFilter ref="C79:K96"/>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3"/>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2929</v>
      </c>
      <c r="H4" s="22"/>
    </row>
    <row r="5" spans="1:8" s="1" customFormat="1" ht="12" customHeight="1">
      <c r="B5" s="22"/>
      <c r="C5" s="269" t="s">
        <v>13</v>
      </c>
      <c r="D5" s="414" t="s">
        <v>14</v>
      </c>
      <c r="E5" s="407"/>
      <c r="F5" s="407"/>
      <c r="H5" s="22"/>
    </row>
    <row r="6" spans="1:8" s="1" customFormat="1" ht="36.950000000000003" customHeight="1">
      <c r="B6" s="22"/>
      <c r="C6" s="270" t="s">
        <v>16</v>
      </c>
      <c r="D6" s="418" t="s">
        <v>17</v>
      </c>
      <c r="E6" s="407"/>
      <c r="F6" s="407"/>
      <c r="H6" s="22"/>
    </row>
    <row r="7" spans="1:8" s="1" customFormat="1" ht="16.5" customHeight="1">
      <c r="B7" s="22"/>
      <c r="C7" s="115" t="s">
        <v>23</v>
      </c>
      <c r="D7" s="117" t="str">
        <f>'Rekapitulace stavby'!AN8</f>
        <v>31. 8. 2020</v>
      </c>
      <c r="H7" s="22"/>
    </row>
    <row r="8" spans="1:8" s="2" customFormat="1" ht="10.9" customHeight="1">
      <c r="A8" s="36"/>
      <c r="B8" s="41"/>
      <c r="C8" s="36"/>
      <c r="D8" s="36"/>
      <c r="E8" s="36"/>
      <c r="F8" s="36"/>
      <c r="G8" s="36"/>
      <c r="H8" s="41"/>
    </row>
    <row r="9" spans="1:8" s="11" customFormat="1" ht="29.25" customHeight="1">
      <c r="A9" s="154"/>
      <c r="B9" s="271"/>
      <c r="C9" s="272" t="s">
        <v>53</v>
      </c>
      <c r="D9" s="273" t="s">
        <v>54</v>
      </c>
      <c r="E9" s="273" t="s">
        <v>198</v>
      </c>
      <c r="F9" s="274" t="s">
        <v>2930</v>
      </c>
      <c r="G9" s="154"/>
      <c r="H9" s="271"/>
    </row>
    <row r="10" spans="1:8" s="2" customFormat="1" ht="26.45" customHeight="1">
      <c r="A10" s="36"/>
      <c r="B10" s="41"/>
      <c r="C10" s="275" t="s">
        <v>2931</v>
      </c>
      <c r="D10" s="275" t="s">
        <v>83</v>
      </c>
      <c r="E10" s="36"/>
      <c r="F10" s="36"/>
      <c r="G10" s="36"/>
      <c r="H10" s="41"/>
    </row>
    <row r="11" spans="1:8" s="2" customFormat="1" ht="16.899999999999999" customHeight="1">
      <c r="A11" s="36"/>
      <c r="B11" s="41"/>
      <c r="C11" s="276" t="s">
        <v>163</v>
      </c>
      <c r="D11" s="277" t="s">
        <v>164</v>
      </c>
      <c r="E11" s="278" t="s">
        <v>147</v>
      </c>
      <c r="F11" s="279">
        <v>1047.75</v>
      </c>
      <c r="G11" s="36"/>
      <c r="H11" s="41"/>
    </row>
    <row r="12" spans="1:8" s="2" customFormat="1" ht="16.899999999999999" customHeight="1">
      <c r="A12" s="36"/>
      <c r="B12" s="41"/>
      <c r="C12" s="280" t="s">
        <v>19</v>
      </c>
      <c r="D12" s="280" t="s">
        <v>858</v>
      </c>
      <c r="E12" s="19" t="s">
        <v>19</v>
      </c>
      <c r="F12" s="281">
        <v>1047.75</v>
      </c>
      <c r="G12" s="36"/>
      <c r="H12" s="41"/>
    </row>
    <row r="13" spans="1:8" s="2" customFormat="1" ht="16.899999999999999" customHeight="1">
      <c r="A13" s="36"/>
      <c r="B13" s="41"/>
      <c r="C13" s="280" t="s">
        <v>163</v>
      </c>
      <c r="D13" s="280" t="s">
        <v>288</v>
      </c>
      <c r="E13" s="19" t="s">
        <v>19</v>
      </c>
      <c r="F13" s="281">
        <v>1047.75</v>
      </c>
      <c r="G13" s="36"/>
      <c r="H13" s="41"/>
    </row>
    <row r="14" spans="1:8" s="2" customFormat="1" ht="16.899999999999999" customHeight="1">
      <c r="A14" s="36"/>
      <c r="B14" s="41"/>
      <c r="C14" s="282" t="s">
        <v>2932</v>
      </c>
      <c r="D14" s="36"/>
      <c r="E14" s="36"/>
      <c r="F14" s="36"/>
      <c r="G14" s="36"/>
      <c r="H14" s="41"/>
    </row>
    <row r="15" spans="1:8" s="2" customFormat="1" ht="16.899999999999999" customHeight="1">
      <c r="A15" s="36"/>
      <c r="B15" s="41"/>
      <c r="C15" s="280" t="s">
        <v>855</v>
      </c>
      <c r="D15" s="280" t="s">
        <v>2933</v>
      </c>
      <c r="E15" s="19" t="s">
        <v>147</v>
      </c>
      <c r="F15" s="281">
        <v>1047.75</v>
      </c>
      <c r="G15" s="36"/>
      <c r="H15" s="41"/>
    </row>
    <row r="16" spans="1:8" s="2" customFormat="1" ht="16.899999999999999" customHeight="1">
      <c r="A16" s="36"/>
      <c r="B16" s="41"/>
      <c r="C16" s="280" t="s">
        <v>226</v>
      </c>
      <c r="D16" s="280" t="s">
        <v>2934</v>
      </c>
      <c r="E16" s="19" t="s">
        <v>228</v>
      </c>
      <c r="F16" s="281">
        <v>523.875</v>
      </c>
      <c r="G16" s="36"/>
      <c r="H16" s="41"/>
    </row>
    <row r="17" spans="1:8" s="2" customFormat="1" ht="16.899999999999999" customHeight="1">
      <c r="A17" s="36"/>
      <c r="B17" s="41"/>
      <c r="C17" s="280" t="s">
        <v>234</v>
      </c>
      <c r="D17" s="280" t="s">
        <v>2935</v>
      </c>
      <c r="E17" s="19" t="s">
        <v>228</v>
      </c>
      <c r="F17" s="281">
        <v>523.875</v>
      </c>
      <c r="G17" s="36"/>
      <c r="H17" s="41"/>
    </row>
    <row r="18" spans="1:8" s="2" customFormat="1" ht="16.899999999999999" customHeight="1">
      <c r="A18" s="36"/>
      <c r="B18" s="41"/>
      <c r="C18" s="280" t="s">
        <v>238</v>
      </c>
      <c r="D18" s="280" t="s">
        <v>2936</v>
      </c>
      <c r="E18" s="19" t="s">
        <v>228</v>
      </c>
      <c r="F18" s="281">
        <v>785.81299999999999</v>
      </c>
      <c r="G18" s="36"/>
      <c r="H18" s="41"/>
    </row>
    <row r="19" spans="1:8" s="2" customFormat="1" ht="16.899999999999999" customHeight="1">
      <c r="A19" s="36"/>
      <c r="B19" s="41"/>
      <c r="C19" s="280" t="s">
        <v>244</v>
      </c>
      <c r="D19" s="280" t="s">
        <v>2937</v>
      </c>
      <c r="E19" s="19" t="s">
        <v>228</v>
      </c>
      <c r="F19" s="281">
        <v>3667.125</v>
      </c>
      <c r="G19" s="36"/>
      <c r="H19" s="41"/>
    </row>
    <row r="20" spans="1:8" s="2" customFormat="1" ht="16.899999999999999" customHeight="1">
      <c r="A20" s="36"/>
      <c r="B20" s="41"/>
      <c r="C20" s="280" t="s">
        <v>290</v>
      </c>
      <c r="D20" s="280" t="s">
        <v>2938</v>
      </c>
      <c r="E20" s="19" t="s">
        <v>139</v>
      </c>
      <c r="F20" s="281">
        <v>747.06</v>
      </c>
      <c r="G20" s="36"/>
      <c r="H20" s="41"/>
    </row>
    <row r="21" spans="1:8" s="2" customFormat="1" ht="16.899999999999999" customHeight="1">
      <c r="A21" s="36"/>
      <c r="B21" s="41"/>
      <c r="C21" s="280" t="s">
        <v>382</v>
      </c>
      <c r="D21" s="280" t="s">
        <v>2939</v>
      </c>
      <c r="E21" s="19" t="s">
        <v>139</v>
      </c>
      <c r="F21" s="281">
        <v>1094.8989999999999</v>
      </c>
      <c r="G21" s="36"/>
      <c r="H21" s="41"/>
    </row>
    <row r="22" spans="1:8" s="2" customFormat="1" ht="16.899999999999999" customHeight="1">
      <c r="A22" s="36"/>
      <c r="B22" s="41"/>
      <c r="C22" s="280" t="s">
        <v>412</v>
      </c>
      <c r="D22" s="280" t="s">
        <v>2940</v>
      </c>
      <c r="E22" s="19" t="s">
        <v>139</v>
      </c>
      <c r="F22" s="281">
        <v>547.44899999999996</v>
      </c>
      <c r="G22" s="36"/>
      <c r="H22" s="41"/>
    </row>
    <row r="23" spans="1:8" s="2" customFormat="1" ht="16.899999999999999" customHeight="1">
      <c r="A23" s="36"/>
      <c r="B23" s="41"/>
      <c r="C23" s="280" t="s">
        <v>419</v>
      </c>
      <c r="D23" s="280" t="s">
        <v>2941</v>
      </c>
      <c r="E23" s="19" t="s">
        <v>139</v>
      </c>
      <c r="F23" s="281">
        <v>2193.5720000000001</v>
      </c>
      <c r="G23" s="36"/>
      <c r="H23" s="41"/>
    </row>
    <row r="24" spans="1:8" s="2" customFormat="1" ht="16.899999999999999" customHeight="1">
      <c r="A24" s="36"/>
      <c r="B24" s="41"/>
      <c r="C24" s="280" t="s">
        <v>529</v>
      </c>
      <c r="D24" s="280" t="s">
        <v>2942</v>
      </c>
      <c r="E24" s="19" t="s">
        <v>228</v>
      </c>
      <c r="F24" s="281">
        <v>523.875</v>
      </c>
      <c r="G24" s="36"/>
      <c r="H24" s="41"/>
    </row>
    <row r="25" spans="1:8" s="2" customFormat="1" ht="16.899999999999999" customHeight="1">
      <c r="A25" s="36"/>
      <c r="B25" s="41"/>
      <c r="C25" s="280" t="s">
        <v>534</v>
      </c>
      <c r="D25" s="280" t="s">
        <v>2943</v>
      </c>
      <c r="E25" s="19" t="s">
        <v>228</v>
      </c>
      <c r="F25" s="281">
        <v>3667.125</v>
      </c>
      <c r="G25" s="36"/>
      <c r="H25" s="41"/>
    </row>
    <row r="26" spans="1:8" s="2" customFormat="1" ht="16.899999999999999" customHeight="1">
      <c r="A26" s="36"/>
      <c r="B26" s="41"/>
      <c r="C26" s="280" t="s">
        <v>538</v>
      </c>
      <c r="D26" s="280" t="s">
        <v>2944</v>
      </c>
      <c r="E26" s="19" t="s">
        <v>228</v>
      </c>
      <c r="F26" s="281">
        <v>3667.125</v>
      </c>
      <c r="G26" s="36"/>
      <c r="H26" s="41"/>
    </row>
    <row r="27" spans="1:8" s="2" customFormat="1" ht="16.899999999999999" customHeight="1">
      <c r="A27" s="36"/>
      <c r="B27" s="41"/>
      <c r="C27" s="280" t="s">
        <v>544</v>
      </c>
      <c r="D27" s="280" t="s">
        <v>2945</v>
      </c>
      <c r="E27" s="19" t="s">
        <v>228</v>
      </c>
      <c r="F27" s="281">
        <v>785.81299999999999</v>
      </c>
      <c r="G27" s="36"/>
      <c r="H27" s="41"/>
    </row>
    <row r="28" spans="1:8" s="2" customFormat="1" ht="16.899999999999999" customHeight="1">
      <c r="A28" s="36"/>
      <c r="B28" s="41"/>
      <c r="C28" s="280" t="s">
        <v>548</v>
      </c>
      <c r="D28" s="280" t="s">
        <v>2946</v>
      </c>
      <c r="E28" s="19" t="s">
        <v>228</v>
      </c>
      <c r="F28" s="281">
        <v>523.875</v>
      </c>
      <c r="G28" s="36"/>
      <c r="H28" s="41"/>
    </row>
    <row r="29" spans="1:8" s="2" customFormat="1" ht="16.899999999999999" customHeight="1">
      <c r="A29" s="36"/>
      <c r="B29" s="41"/>
      <c r="C29" s="280" t="s">
        <v>845</v>
      </c>
      <c r="D29" s="280" t="s">
        <v>2947</v>
      </c>
      <c r="E29" s="19" t="s">
        <v>147</v>
      </c>
      <c r="F29" s="281">
        <v>1047.75</v>
      </c>
      <c r="G29" s="36"/>
      <c r="H29" s="41"/>
    </row>
    <row r="30" spans="1:8" s="2" customFormat="1" ht="16.899999999999999" customHeight="1">
      <c r="A30" s="36"/>
      <c r="B30" s="41"/>
      <c r="C30" s="280" t="s">
        <v>865</v>
      </c>
      <c r="D30" s="280" t="s">
        <v>2948</v>
      </c>
      <c r="E30" s="19" t="s">
        <v>147</v>
      </c>
      <c r="F30" s="281">
        <v>1047.75</v>
      </c>
      <c r="G30" s="36"/>
      <c r="H30" s="41"/>
    </row>
    <row r="31" spans="1:8" s="2" customFormat="1" ht="16.899999999999999" customHeight="1">
      <c r="A31" s="36"/>
      <c r="B31" s="41"/>
      <c r="C31" s="276" t="s">
        <v>137</v>
      </c>
      <c r="D31" s="277" t="s">
        <v>138</v>
      </c>
      <c r="E31" s="278" t="s">
        <v>139</v>
      </c>
      <c r="F31" s="279">
        <v>230.875</v>
      </c>
      <c r="G31" s="36"/>
      <c r="H31" s="41"/>
    </row>
    <row r="32" spans="1:8" s="2" customFormat="1" ht="16.899999999999999" customHeight="1">
      <c r="A32" s="36"/>
      <c r="B32" s="41"/>
      <c r="C32" s="280" t="s">
        <v>19</v>
      </c>
      <c r="D32" s="280" t="s">
        <v>507</v>
      </c>
      <c r="E32" s="19" t="s">
        <v>19</v>
      </c>
      <c r="F32" s="281">
        <v>0.36</v>
      </c>
      <c r="G32" s="36"/>
      <c r="H32" s="41"/>
    </row>
    <row r="33" spans="1:8" s="2" customFormat="1" ht="16.899999999999999" customHeight="1">
      <c r="A33" s="36"/>
      <c r="B33" s="41"/>
      <c r="C33" s="280" t="s">
        <v>19</v>
      </c>
      <c r="D33" s="280" t="s">
        <v>508</v>
      </c>
      <c r="E33" s="19" t="s">
        <v>19</v>
      </c>
      <c r="F33" s="281">
        <v>188.155</v>
      </c>
      <c r="G33" s="36"/>
      <c r="H33" s="41"/>
    </row>
    <row r="34" spans="1:8" s="2" customFormat="1" ht="16.899999999999999" customHeight="1">
      <c r="A34" s="36"/>
      <c r="B34" s="41"/>
      <c r="C34" s="280" t="s">
        <v>19</v>
      </c>
      <c r="D34" s="280" t="s">
        <v>509</v>
      </c>
      <c r="E34" s="19" t="s">
        <v>19</v>
      </c>
      <c r="F34" s="281">
        <v>40</v>
      </c>
      <c r="G34" s="36"/>
      <c r="H34" s="41"/>
    </row>
    <row r="35" spans="1:8" s="2" customFormat="1" ht="16.899999999999999" customHeight="1">
      <c r="A35" s="36"/>
      <c r="B35" s="41"/>
      <c r="C35" s="280" t="s">
        <v>19</v>
      </c>
      <c r="D35" s="280" t="s">
        <v>296</v>
      </c>
      <c r="E35" s="19" t="s">
        <v>19</v>
      </c>
      <c r="F35" s="281">
        <v>0</v>
      </c>
      <c r="G35" s="36"/>
      <c r="H35" s="41"/>
    </row>
    <row r="36" spans="1:8" s="2" customFormat="1" ht="16.899999999999999" customHeight="1">
      <c r="A36" s="36"/>
      <c r="B36" s="41"/>
      <c r="C36" s="280" t="s">
        <v>19</v>
      </c>
      <c r="D36" s="280" t="s">
        <v>510</v>
      </c>
      <c r="E36" s="19" t="s">
        <v>19</v>
      </c>
      <c r="F36" s="281">
        <v>2.09</v>
      </c>
      <c r="G36" s="36"/>
      <c r="H36" s="41"/>
    </row>
    <row r="37" spans="1:8" s="2" customFormat="1" ht="16.899999999999999" customHeight="1">
      <c r="A37" s="36"/>
      <c r="B37" s="41"/>
      <c r="C37" s="280" t="s">
        <v>19</v>
      </c>
      <c r="D37" s="280" t="s">
        <v>511</v>
      </c>
      <c r="E37" s="19" t="s">
        <v>19</v>
      </c>
      <c r="F37" s="281">
        <v>0.27</v>
      </c>
      <c r="G37" s="36"/>
      <c r="H37" s="41"/>
    </row>
    <row r="38" spans="1:8" s="2" customFormat="1" ht="16.899999999999999" customHeight="1">
      <c r="A38" s="36"/>
      <c r="B38" s="41"/>
      <c r="C38" s="280" t="s">
        <v>137</v>
      </c>
      <c r="D38" s="280" t="s">
        <v>288</v>
      </c>
      <c r="E38" s="19" t="s">
        <v>19</v>
      </c>
      <c r="F38" s="281">
        <v>230.875</v>
      </c>
      <c r="G38" s="36"/>
      <c r="H38" s="41"/>
    </row>
    <row r="39" spans="1:8" s="2" customFormat="1" ht="16.899999999999999" customHeight="1">
      <c r="A39" s="36"/>
      <c r="B39" s="41"/>
      <c r="C39" s="282" t="s">
        <v>2932</v>
      </c>
      <c r="D39" s="36"/>
      <c r="E39" s="36"/>
      <c r="F39" s="36"/>
      <c r="G39" s="36"/>
      <c r="H39" s="41"/>
    </row>
    <row r="40" spans="1:8" s="2" customFormat="1" ht="16.899999999999999" customHeight="1">
      <c r="A40" s="36"/>
      <c r="B40" s="41"/>
      <c r="C40" s="280" t="s">
        <v>503</v>
      </c>
      <c r="D40" s="280" t="s">
        <v>2949</v>
      </c>
      <c r="E40" s="19" t="s">
        <v>139</v>
      </c>
      <c r="F40" s="281">
        <v>230.875</v>
      </c>
      <c r="G40" s="36"/>
      <c r="H40" s="41"/>
    </row>
    <row r="41" spans="1:8" s="2" customFormat="1" ht="16.899999999999999" customHeight="1">
      <c r="A41" s="36"/>
      <c r="B41" s="41"/>
      <c r="C41" s="280" t="s">
        <v>419</v>
      </c>
      <c r="D41" s="280" t="s">
        <v>2941</v>
      </c>
      <c r="E41" s="19" t="s">
        <v>139</v>
      </c>
      <c r="F41" s="281">
        <v>2193.5720000000001</v>
      </c>
      <c r="G41" s="36"/>
      <c r="H41" s="41"/>
    </row>
    <row r="42" spans="1:8" s="2" customFormat="1" ht="16.899999999999999" customHeight="1">
      <c r="A42" s="36"/>
      <c r="B42" s="41"/>
      <c r="C42" s="276" t="s">
        <v>167</v>
      </c>
      <c r="D42" s="277" t="s">
        <v>168</v>
      </c>
      <c r="E42" s="278" t="s">
        <v>147</v>
      </c>
      <c r="F42" s="279">
        <v>698.5</v>
      </c>
      <c r="G42" s="36"/>
      <c r="H42" s="41"/>
    </row>
    <row r="43" spans="1:8" s="2" customFormat="1" ht="16.899999999999999" customHeight="1">
      <c r="A43" s="36"/>
      <c r="B43" s="41"/>
      <c r="C43" s="280" t="s">
        <v>19</v>
      </c>
      <c r="D43" s="280" t="s">
        <v>479</v>
      </c>
      <c r="E43" s="19" t="s">
        <v>19</v>
      </c>
      <c r="F43" s="281">
        <v>0</v>
      </c>
      <c r="G43" s="36"/>
      <c r="H43" s="41"/>
    </row>
    <row r="44" spans="1:8" s="2" customFormat="1" ht="16.899999999999999" customHeight="1">
      <c r="A44" s="36"/>
      <c r="B44" s="41"/>
      <c r="C44" s="280" t="s">
        <v>19</v>
      </c>
      <c r="D44" s="280" t="s">
        <v>480</v>
      </c>
      <c r="E44" s="19" t="s">
        <v>19</v>
      </c>
      <c r="F44" s="281">
        <v>698.5</v>
      </c>
      <c r="G44" s="36"/>
      <c r="H44" s="41"/>
    </row>
    <row r="45" spans="1:8" s="2" customFormat="1" ht="16.899999999999999" customHeight="1">
      <c r="A45" s="36"/>
      <c r="B45" s="41"/>
      <c r="C45" s="280" t="s">
        <v>167</v>
      </c>
      <c r="D45" s="280" t="s">
        <v>425</v>
      </c>
      <c r="E45" s="19" t="s">
        <v>19</v>
      </c>
      <c r="F45" s="281">
        <v>698.5</v>
      </c>
      <c r="G45" s="36"/>
      <c r="H45" s="41"/>
    </row>
    <row r="46" spans="1:8" s="2" customFormat="1" ht="16.899999999999999" customHeight="1">
      <c r="A46" s="36"/>
      <c r="B46" s="41"/>
      <c r="C46" s="282" t="s">
        <v>2932</v>
      </c>
      <c r="D46" s="36"/>
      <c r="E46" s="36"/>
      <c r="F46" s="36"/>
      <c r="G46" s="36"/>
      <c r="H46" s="41"/>
    </row>
    <row r="47" spans="1:8" s="2" customFormat="1" ht="16.899999999999999" customHeight="1">
      <c r="A47" s="36"/>
      <c r="B47" s="41"/>
      <c r="C47" s="280" t="s">
        <v>475</v>
      </c>
      <c r="D47" s="280" t="s">
        <v>476</v>
      </c>
      <c r="E47" s="19" t="s">
        <v>228</v>
      </c>
      <c r="F47" s="281">
        <v>768.35</v>
      </c>
      <c r="G47" s="36"/>
      <c r="H47" s="41"/>
    </row>
    <row r="48" spans="1:8" s="2" customFormat="1" ht="16.899999999999999" customHeight="1">
      <c r="A48" s="36"/>
      <c r="B48" s="41"/>
      <c r="C48" s="280" t="s">
        <v>260</v>
      </c>
      <c r="D48" s="280" t="s">
        <v>2950</v>
      </c>
      <c r="E48" s="19" t="s">
        <v>228</v>
      </c>
      <c r="F48" s="281">
        <v>768.35</v>
      </c>
      <c r="G48" s="36"/>
      <c r="H48" s="41"/>
    </row>
    <row r="49" spans="1:8" s="2" customFormat="1" ht="16.899999999999999" customHeight="1">
      <c r="A49" s="36"/>
      <c r="B49" s="41"/>
      <c r="C49" s="280" t="s">
        <v>290</v>
      </c>
      <c r="D49" s="280" t="s">
        <v>2938</v>
      </c>
      <c r="E49" s="19" t="s">
        <v>139</v>
      </c>
      <c r="F49" s="281">
        <v>747.06</v>
      </c>
      <c r="G49" s="36"/>
      <c r="H49" s="41"/>
    </row>
    <row r="50" spans="1:8" s="2" customFormat="1" ht="16.899999999999999" customHeight="1">
      <c r="A50" s="36"/>
      <c r="B50" s="41"/>
      <c r="C50" s="276" t="s">
        <v>141</v>
      </c>
      <c r="D50" s="277" t="s">
        <v>142</v>
      </c>
      <c r="E50" s="278" t="s">
        <v>139</v>
      </c>
      <c r="F50" s="279">
        <v>1281.6579999999999</v>
      </c>
      <c r="G50" s="36"/>
      <c r="H50" s="41"/>
    </row>
    <row r="51" spans="1:8" s="2" customFormat="1" ht="16.899999999999999" customHeight="1">
      <c r="A51" s="36"/>
      <c r="B51" s="41"/>
      <c r="C51" s="280" t="s">
        <v>19</v>
      </c>
      <c r="D51" s="280" t="s">
        <v>453</v>
      </c>
      <c r="E51" s="19" t="s">
        <v>19</v>
      </c>
      <c r="F51" s="281">
        <v>1.62</v>
      </c>
      <c r="G51" s="36"/>
      <c r="H51" s="41"/>
    </row>
    <row r="52" spans="1:8" s="2" customFormat="1" ht="16.899999999999999" customHeight="1">
      <c r="A52" s="36"/>
      <c r="B52" s="41"/>
      <c r="C52" s="280" t="s">
        <v>19</v>
      </c>
      <c r="D52" s="280" t="s">
        <v>454</v>
      </c>
      <c r="E52" s="19" t="s">
        <v>19</v>
      </c>
      <c r="F52" s="281">
        <v>1223.008</v>
      </c>
      <c r="G52" s="36"/>
      <c r="H52" s="41"/>
    </row>
    <row r="53" spans="1:8" s="2" customFormat="1" ht="16.899999999999999" customHeight="1">
      <c r="A53" s="36"/>
      <c r="B53" s="41"/>
      <c r="C53" s="280" t="s">
        <v>19</v>
      </c>
      <c r="D53" s="280" t="s">
        <v>455</v>
      </c>
      <c r="E53" s="19" t="s">
        <v>19</v>
      </c>
      <c r="F53" s="281">
        <v>180</v>
      </c>
      <c r="G53" s="36"/>
      <c r="H53" s="41"/>
    </row>
    <row r="54" spans="1:8" s="2" customFormat="1" ht="16.899999999999999" customHeight="1">
      <c r="A54" s="36"/>
      <c r="B54" s="41"/>
      <c r="C54" s="280" t="s">
        <v>19</v>
      </c>
      <c r="D54" s="280" t="s">
        <v>296</v>
      </c>
      <c r="E54" s="19" t="s">
        <v>19</v>
      </c>
      <c r="F54" s="281">
        <v>0</v>
      </c>
      <c r="G54" s="36"/>
      <c r="H54" s="41"/>
    </row>
    <row r="55" spans="1:8" s="2" customFormat="1" ht="16.899999999999999" customHeight="1">
      <c r="A55" s="36"/>
      <c r="B55" s="41"/>
      <c r="C55" s="280" t="s">
        <v>19</v>
      </c>
      <c r="D55" s="280" t="s">
        <v>456</v>
      </c>
      <c r="E55" s="19" t="s">
        <v>19</v>
      </c>
      <c r="F55" s="281">
        <v>9.4049999999999994</v>
      </c>
      <c r="G55" s="36"/>
      <c r="H55" s="41"/>
    </row>
    <row r="56" spans="1:8" s="2" customFormat="1" ht="16.899999999999999" customHeight="1">
      <c r="A56" s="36"/>
      <c r="B56" s="41"/>
      <c r="C56" s="280" t="s">
        <v>19</v>
      </c>
      <c r="D56" s="280" t="s">
        <v>457</v>
      </c>
      <c r="E56" s="19" t="s">
        <v>19</v>
      </c>
      <c r="F56" s="281">
        <v>1.2150000000000001</v>
      </c>
      <c r="G56" s="36"/>
      <c r="H56" s="41"/>
    </row>
    <row r="57" spans="1:8" s="2" customFormat="1" ht="16.899999999999999" customHeight="1">
      <c r="A57" s="36"/>
      <c r="B57" s="41"/>
      <c r="C57" s="280" t="s">
        <v>19</v>
      </c>
      <c r="D57" s="280" t="s">
        <v>458</v>
      </c>
      <c r="E57" s="19" t="s">
        <v>19</v>
      </c>
      <c r="F57" s="281">
        <v>-133.59</v>
      </c>
      <c r="G57" s="36"/>
      <c r="H57" s="41"/>
    </row>
    <row r="58" spans="1:8" s="2" customFormat="1" ht="16.899999999999999" customHeight="1">
      <c r="A58" s="36"/>
      <c r="B58" s="41"/>
      <c r="C58" s="280" t="s">
        <v>141</v>
      </c>
      <c r="D58" s="280" t="s">
        <v>288</v>
      </c>
      <c r="E58" s="19" t="s">
        <v>19</v>
      </c>
      <c r="F58" s="281">
        <v>1281.6579999999999</v>
      </c>
      <c r="G58" s="36"/>
      <c r="H58" s="41"/>
    </row>
    <row r="59" spans="1:8" s="2" customFormat="1" ht="16.899999999999999" customHeight="1">
      <c r="A59" s="36"/>
      <c r="B59" s="41"/>
      <c r="C59" s="282" t="s">
        <v>2932</v>
      </c>
      <c r="D59" s="36"/>
      <c r="E59" s="36"/>
      <c r="F59" s="36"/>
      <c r="G59" s="36"/>
      <c r="H59" s="41"/>
    </row>
    <row r="60" spans="1:8" s="2" customFormat="1" ht="16.899999999999999" customHeight="1">
      <c r="A60" s="36"/>
      <c r="B60" s="41"/>
      <c r="C60" s="280" t="s">
        <v>449</v>
      </c>
      <c r="D60" s="280" t="s">
        <v>2951</v>
      </c>
      <c r="E60" s="19" t="s">
        <v>139</v>
      </c>
      <c r="F60" s="281">
        <v>1281.6579999999999</v>
      </c>
      <c r="G60" s="36"/>
      <c r="H60" s="41"/>
    </row>
    <row r="61" spans="1:8" s="2" customFormat="1" ht="16.899999999999999" customHeight="1">
      <c r="A61" s="36"/>
      <c r="B61" s="41"/>
      <c r="C61" s="280" t="s">
        <v>419</v>
      </c>
      <c r="D61" s="280" t="s">
        <v>2941</v>
      </c>
      <c r="E61" s="19" t="s">
        <v>139</v>
      </c>
      <c r="F61" s="281">
        <v>2193.5720000000001</v>
      </c>
      <c r="G61" s="36"/>
      <c r="H61" s="41"/>
    </row>
    <row r="62" spans="1:8" s="2" customFormat="1" ht="16.899999999999999" customHeight="1">
      <c r="A62" s="36"/>
      <c r="B62" s="41"/>
      <c r="C62" s="276" t="s">
        <v>145</v>
      </c>
      <c r="D62" s="277" t="s">
        <v>146</v>
      </c>
      <c r="E62" s="278" t="s">
        <v>147</v>
      </c>
      <c r="F62" s="279">
        <v>4</v>
      </c>
      <c r="G62" s="36"/>
      <c r="H62" s="41"/>
    </row>
    <row r="63" spans="1:8" s="2" customFormat="1" ht="16.899999999999999" customHeight="1">
      <c r="A63" s="36"/>
      <c r="B63" s="41"/>
      <c r="C63" s="280" t="s">
        <v>19</v>
      </c>
      <c r="D63" s="280" t="s">
        <v>633</v>
      </c>
      <c r="E63" s="19" t="s">
        <v>19</v>
      </c>
      <c r="F63" s="281">
        <v>4</v>
      </c>
      <c r="G63" s="36"/>
      <c r="H63" s="41"/>
    </row>
    <row r="64" spans="1:8" s="2" customFormat="1" ht="16.899999999999999" customHeight="1">
      <c r="A64" s="36"/>
      <c r="B64" s="41"/>
      <c r="C64" s="280" t="s">
        <v>145</v>
      </c>
      <c r="D64" s="280" t="s">
        <v>288</v>
      </c>
      <c r="E64" s="19" t="s">
        <v>19</v>
      </c>
      <c r="F64" s="281">
        <v>4</v>
      </c>
      <c r="G64" s="36"/>
      <c r="H64" s="41"/>
    </row>
    <row r="65" spans="1:8" s="2" customFormat="1" ht="16.899999999999999" customHeight="1">
      <c r="A65" s="36"/>
      <c r="B65" s="41"/>
      <c r="C65" s="282" t="s">
        <v>2932</v>
      </c>
      <c r="D65" s="36"/>
      <c r="E65" s="36"/>
      <c r="F65" s="36"/>
      <c r="G65" s="36"/>
      <c r="H65" s="41"/>
    </row>
    <row r="66" spans="1:8" s="2" customFormat="1" ht="16.899999999999999" customHeight="1">
      <c r="A66" s="36"/>
      <c r="B66" s="41"/>
      <c r="C66" s="280" t="s">
        <v>629</v>
      </c>
      <c r="D66" s="280" t="s">
        <v>2952</v>
      </c>
      <c r="E66" s="19" t="s">
        <v>147</v>
      </c>
      <c r="F66" s="281">
        <v>4</v>
      </c>
      <c r="G66" s="36"/>
      <c r="H66" s="41"/>
    </row>
    <row r="67" spans="1:8" s="2" customFormat="1" ht="16.899999999999999" customHeight="1">
      <c r="A67" s="36"/>
      <c r="B67" s="41"/>
      <c r="C67" s="280" t="s">
        <v>290</v>
      </c>
      <c r="D67" s="280" t="s">
        <v>2938</v>
      </c>
      <c r="E67" s="19" t="s">
        <v>139</v>
      </c>
      <c r="F67" s="281">
        <v>747.06</v>
      </c>
      <c r="G67" s="36"/>
      <c r="H67" s="41"/>
    </row>
    <row r="68" spans="1:8" s="2" customFormat="1" ht="16.899999999999999" customHeight="1">
      <c r="A68" s="36"/>
      <c r="B68" s="41"/>
      <c r="C68" s="280" t="s">
        <v>337</v>
      </c>
      <c r="D68" s="280" t="s">
        <v>2953</v>
      </c>
      <c r="E68" s="19" t="s">
        <v>228</v>
      </c>
      <c r="F68" s="281">
        <v>5658</v>
      </c>
      <c r="G68" s="36"/>
      <c r="H68" s="41"/>
    </row>
    <row r="69" spans="1:8" s="2" customFormat="1" ht="16.899999999999999" customHeight="1">
      <c r="A69" s="36"/>
      <c r="B69" s="41"/>
      <c r="C69" s="280" t="s">
        <v>449</v>
      </c>
      <c r="D69" s="280" t="s">
        <v>2951</v>
      </c>
      <c r="E69" s="19" t="s">
        <v>139</v>
      </c>
      <c r="F69" s="281">
        <v>1281.6579999999999</v>
      </c>
      <c r="G69" s="36"/>
      <c r="H69" s="41"/>
    </row>
    <row r="70" spans="1:8" s="2" customFormat="1" ht="16.899999999999999" customHeight="1">
      <c r="A70" s="36"/>
      <c r="B70" s="41"/>
      <c r="C70" s="280" t="s">
        <v>503</v>
      </c>
      <c r="D70" s="280" t="s">
        <v>2949</v>
      </c>
      <c r="E70" s="19" t="s">
        <v>139</v>
      </c>
      <c r="F70" s="281">
        <v>230.875</v>
      </c>
      <c r="G70" s="36"/>
      <c r="H70" s="41"/>
    </row>
    <row r="71" spans="1:8" s="2" customFormat="1" ht="16.899999999999999" customHeight="1">
      <c r="A71" s="36"/>
      <c r="B71" s="41"/>
      <c r="C71" s="280" t="s">
        <v>777</v>
      </c>
      <c r="D71" s="280" t="s">
        <v>2954</v>
      </c>
      <c r="E71" s="19" t="s">
        <v>147</v>
      </c>
      <c r="F71" s="281">
        <v>4</v>
      </c>
      <c r="G71" s="36"/>
      <c r="H71" s="41"/>
    </row>
    <row r="72" spans="1:8" s="2" customFormat="1" ht="16.899999999999999" customHeight="1">
      <c r="A72" s="36"/>
      <c r="B72" s="41"/>
      <c r="C72" s="276" t="s">
        <v>149</v>
      </c>
      <c r="D72" s="277" t="s">
        <v>150</v>
      </c>
      <c r="E72" s="278" t="s">
        <v>147</v>
      </c>
      <c r="F72" s="279">
        <v>3492.5</v>
      </c>
      <c r="G72" s="36"/>
      <c r="H72" s="41"/>
    </row>
    <row r="73" spans="1:8" s="2" customFormat="1" ht="16.899999999999999" customHeight="1">
      <c r="A73" s="36"/>
      <c r="B73" s="41"/>
      <c r="C73" s="280" t="s">
        <v>19</v>
      </c>
      <c r="D73" s="280" t="s">
        <v>643</v>
      </c>
      <c r="E73" s="19" t="s">
        <v>19</v>
      </c>
      <c r="F73" s="281">
        <v>3492.5</v>
      </c>
      <c r="G73" s="36"/>
      <c r="H73" s="41"/>
    </row>
    <row r="74" spans="1:8" s="2" customFormat="1" ht="16.899999999999999" customHeight="1">
      <c r="A74" s="36"/>
      <c r="B74" s="41"/>
      <c r="C74" s="280" t="s">
        <v>149</v>
      </c>
      <c r="D74" s="280" t="s">
        <v>288</v>
      </c>
      <c r="E74" s="19" t="s">
        <v>19</v>
      </c>
      <c r="F74" s="281">
        <v>3492.5</v>
      </c>
      <c r="G74" s="36"/>
      <c r="H74" s="41"/>
    </row>
    <row r="75" spans="1:8" s="2" customFormat="1" ht="16.899999999999999" customHeight="1">
      <c r="A75" s="36"/>
      <c r="B75" s="41"/>
      <c r="C75" s="282" t="s">
        <v>2932</v>
      </c>
      <c r="D75" s="36"/>
      <c r="E75" s="36"/>
      <c r="F75" s="36"/>
      <c r="G75" s="36"/>
      <c r="H75" s="41"/>
    </row>
    <row r="76" spans="1:8" s="2" customFormat="1" ht="16.899999999999999" customHeight="1">
      <c r="A76" s="36"/>
      <c r="B76" s="41"/>
      <c r="C76" s="280" t="s">
        <v>640</v>
      </c>
      <c r="D76" s="280" t="s">
        <v>2955</v>
      </c>
      <c r="E76" s="19" t="s">
        <v>147</v>
      </c>
      <c r="F76" s="281">
        <v>3492.5</v>
      </c>
      <c r="G76" s="36"/>
      <c r="H76" s="41"/>
    </row>
    <row r="77" spans="1:8" s="2" customFormat="1" ht="16.899999999999999" customHeight="1">
      <c r="A77" s="36"/>
      <c r="B77" s="41"/>
      <c r="C77" s="280" t="s">
        <v>290</v>
      </c>
      <c r="D77" s="280" t="s">
        <v>2938</v>
      </c>
      <c r="E77" s="19" t="s">
        <v>139</v>
      </c>
      <c r="F77" s="281">
        <v>747.06</v>
      </c>
      <c r="G77" s="36"/>
      <c r="H77" s="41"/>
    </row>
    <row r="78" spans="1:8" s="2" customFormat="1" ht="16.899999999999999" customHeight="1">
      <c r="A78" s="36"/>
      <c r="B78" s="41"/>
      <c r="C78" s="280" t="s">
        <v>337</v>
      </c>
      <c r="D78" s="280" t="s">
        <v>2953</v>
      </c>
      <c r="E78" s="19" t="s">
        <v>228</v>
      </c>
      <c r="F78" s="281">
        <v>5658</v>
      </c>
      <c r="G78" s="36"/>
      <c r="H78" s="41"/>
    </row>
    <row r="79" spans="1:8" s="2" customFormat="1" ht="16.899999999999999" customHeight="1">
      <c r="A79" s="36"/>
      <c r="B79" s="41"/>
      <c r="C79" s="280" t="s">
        <v>419</v>
      </c>
      <c r="D79" s="280" t="s">
        <v>2941</v>
      </c>
      <c r="E79" s="19" t="s">
        <v>139</v>
      </c>
      <c r="F79" s="281">
        <v>2193.5720000000001</v>
      </c>
      <c r="G79" s="36"/>
      <c r="H79" s="41"/>
    </row>
    <row r="80" spans="1:8" s="2" customFormat="1" ht="16.899999999999999" customHeight="1">
      <c r="A80" s="36"/>
      <c r="B80" s="41"/>
      <c r="C80" s="280" t="s">
        <v>449</v>
      </c>
      <c r="D80" s="280" t="s">
        <v>2951</v>
      </c>
      <c r="E80" s="19" t="s">
        <v>139</v>
      </c>
      <c r="F80" s="281">
        <v>1281.6579999999999</v>
      </c>
      <c r="G80" s="36"/>
      <c r="H80" s="41"/>
    </row>
    <row r="81" spans="1:8" s="2" customFormat="1" ht="16.899999999999999" customHeight="1">
      <c r="A81" s="36"/>
      <c r="B81" s="41"/>
      <c r="C81" s="280" t="s">
        <v>475</v>
      </c>
      <c r="D81" s="280" t="s">
        <v>476</v>
      </c>
      <c r="E81" s="19" t="s">
        <v>228</v>
      </c>
      <c r="F81" s="281">
        <v>768.35</v>
      </c>
      <c r="G81" s="36"/>
      <c r="H81" s="41"/>
    </row>
    <row r="82" spans="1:8" s="2" customFormat="1" ht="16.899999999999999" customHeight="1">
      <c r="A82" s="36"/>
      <c r="B82" s="41"/>
      <c r="C82" s="280" t="s">
        <v>503</v>
      </c>
      <c r="D82" s="280" t="s">
        <v>2949</v>
      </c>
      <c r="E82" s="19" t="s">
        <v>139</v>
      </c>
      <c r="F82" s="281">
        <v>230.875</v>
      </c>
      <c r="G82" s="36"/>
      <c r="H82" s="41"/>
    </row>
    <row r="83" spans="1:8" s="2" customFormat="1" ht="16.899999999999999" customHeight="1">
      <c r="A83" s="36"/>
      <c r="B83" s="41"/>
      <c r="C83" s="280" t="s">
        <v>791</v>
      </c>
      <c r="D83" s="280" t="s">
        <v>2956</v>
      </c>
      <c r="E83" s="19" t="s">
        <v>147</v>
      </c>
      <c r="F83" s="281">
        <v>3492.5</v>
      </c>
      <c r="G83" s="36"/>
      <c r="H83" s="41"/>
    </row>
    <row r="84" spans="1:8" s="2" customFormat="1" ht="16.899999999999999" customHeight="1">
      <c r="A84" s="36"/>
      <c r="B84" s="41"/>
      <c r="C84" s="280" t="s">
        <v>855</v>
      </c>
      <c r="D84" s="280" t="s">
        <v>2933</v>
      </c>
      <c r="E84" s="19" t="s">
        <v>147</v>
      </c>
      <c r="F84" s="281">
        <v>1047.75</v>
      </c>
      <c r="G84" s="36"/>
      <c r="H84" s="41"/>
    </row>
    <row r="85" spans="1:8" s="2" customFormat="1" ht="16.899999999999999" customHeight="1">
      <c r="A85" s="36"/>
      <c r="B85" s="41"/>
      <c r="C85" s="276" t="s">
        <v>174</v>
      </c>
      <c r="D85" s="277" t="s">
        <v>175</v>
      </c>
      <c r="E85" s="278" t="s">
        <v>147</v>
      </c>
      <c r="F85" s="279">
        <v>1700</v>
      </c>
      <c r="G85" s="36"/>
      <c r="H85" s="41"/>
    </row>
    <row r="86" spans="1:8" s="2" customFormat="1" ht="16.899999999999999" customHeight="1">
      <c r="A86" s="36"/>
      <c r="B86" s="41"/>
      <c r="C86" s="280" t="s">
        <v>19</v>
      </c>
      <c r="D86" s="280" t="s">
        <v>335</v>
      </c>
      <c r="E86" s="19" t="s">
        <v>19</v>
      </c>
      <c r="F86" s="281">
        <v>0</v>
      </c>
      <c r="G86" s="36"/>
      <c r="H86" s="41"/>
    </row>
    <row r="87" spans="1:8" s="2" customFormat="1" ht="16.899999999999999" customHeight="1">
      <c r="A87" s="36"/>
      <c r="B87" s="41"/>
      <c r="C87" s="280" t="s">
        <v>19</v>
      </c>
      <c r="D87" s="280" t="s">
        <v>176</v>
      </c>
      <c r="E87" s="19" t="s">
        <v>19</v>
      </c>
      <c r="F87" s="281">
        <v>1700</v>
      </c>
      <c r="G87" s="36"/>
      <c r="H87" s="41"/>
    </row>
    <row r="88" spans="1:8" s="2" customFormat="1" ht="16.899999999999999" customHeight="1">
      <c r="A88" s="36"/>
      <c r="B88" s="41"/>
      <c r="C88" s="280" t="s">
        <v>174</v>
      </c>
      <c r="D88" s="280" t="s">
        <v>288</v>
      </c>
      <c r="E88" s="19" t="s">
        <v>19</v>
      </c>
      <c r="F88" s="281">
        <v>1700</v>
      </c>
      <c r="G88" s="36"/>
      <c r="H88" s="41"/>
    </row>
    <row r="89" spans="1:8" s="2" customFormat="1" ht="16.899999999999999" customHeight="1">
      <c r="A89" s="36"/>
      <c r="B89" s="41"/>
      <c r="C89" s="282" t="s">
        <v>2932</v>
      </c>
      <c r="D89" s="36"/>
      <c r="E89" s="36"/>
      <c r="F89" s="36"/>
      <c r="G89" s="36"/>
      <c r="H89" s="41"/>
    </row>
    <row r="90" spans="1:8" s="2" customFormat="1" ht="16.899999999999999" customHeight="1">
      <c r="A90" s="36"/>
      <c r="B90" s="41"/>
      <c r="C90" s="280" t="s">
        <v>330</v>
      </c>
      <c r="D90" s="280" t="s">
        <v>2957</v>
      </c>
      <c r="E90" s="19" t="s">
        <v>147</v>
      </c>
      <c r="F90" s="281">
        <v>1700</v>
      </c>
      <c r="G90" s="36"/>
      <c r="H90" s="41"/>
    </row>
    <row r="91" spans="1:8" s="2" customFormat="1" ht="16.899999999999999" customHeight="1">
      <c r="A91" s="36"/>
      <c r="B91" s="41"/>
      <c r="C91" s="280" t="s">
        <v>290</v>
      </c>
      <c r="D91" s="280" t="s">
        <v>2938</v>
      </c>
      <c r="E91" s="19" t="s">
        <v>139</v>
      </c>
      <c r="F91" s="281">
        <v>747.06</v>
      </c>
      <c r="G91" s="36"/>
      <c r="H91" s="41"/>
    </row>
    <row r="92" spans="1:8" s="2" customFormat="1" ht="16.899999999999999" customHeight="1">
      <c r="A92" s="36"/>
      <c r="B92" s="41"/>
      <c r="C92" s="280" t="s">
        <v>337</v>
      </c>
      <c r="D92" s="280" t="s">
        <v>2953</v>
      </c>
      <c r="E92" s="19" t="s">
        <v>228</v>
      </c>
      <c r="F92" s="281">
        <v>5658</v>
      </c>
      <c r="G92" s="36"/>
      <c r="H92" s="41"/>
    </row>
    <row r="93" spans="1:8" s="2" customFormat="1" ht="16.899999999999999" customHeight="1">
      <c r="A93" s="36"/>
      <c r="B93" s="41"/>
      <c r="C93" s="280" t="s">
        <v>419</v>
      </c>
      <c r="D93" s="280" t="s">
        <v>2941</v>
      </c>
      <c r="E93" s="19" t="s">
        <v>139</v>
      </c>
      <c r="F93" s="281">
        <v>2193.5720000000001</v>
      </c>
      <c r="G93" s="36"/>
      <c r="H93" s="41"/>
    </row>
    <row r="94" spans="1:8" s="2" customFormat="1" ht="16.899999999999999" customHeight="1">
      <c r="A94" s="36"/>
      <c r="B94" s="41"/>
      <c r="C94" s="280" t="s">
        <v>449</v>
      </c>
      <c r="D94" s="280" t="s">
        <v>2951</v>
      </c>
      <c r="E94" s="19" t="s">
        <v>139</v>
      </c>
      <c r="F94" s="281">
        <v>1281.6579999999999</v>
      </c>
      <c r="G94" s="36"/>
      <c r="H94" s="41"/>
    </row>
    <row r="95" spans="1:8" s="2" customFormat="1" ht="16.899999999999999" customHeight="1">
      <c r="A95" s="36"/>
      <c r="B95" s="41"/>
      <c r="C95" s="280" t="s">
        <v>503</v>
      </c>
      <c r="D95" s="280" t="s">
        <v>2949</v>
      </c>
      <c r="E95" s="19" t="s">
        <v>139</v>
      </c>
      <c r="F95" s="281">
        <v>230.875</v>
      </c>
      <c r="G95" s="36"/>
      <c r="H95" s="41"/>
    </row>
    <row r="96" spans="1:8" s="2" customFormat="1" ht="16.899999999999999" customHeight="1">
      <c r="A96" s="36"/>
      <c r="B96" s="41"/>
      <c r="C96" s="276" t="s">
        <v>159</v>
      </c>
      <c r="D96" s="277" t="s">
        <v>160</v>
      </c>
      <c r="E96" s="278" t="s">
        <v>147</v>
      </c>
      <c r="F96" s="279">
        <v>82</v>
      </c>
      <c r="G96" s="36"/>
      <c r="H96" s="41"/>
    </row>
    <row r="97" spans="1:8" s="2" customFormat="1" ht="16.899999999999999" customHeight="1">
      <c r="A97" s="36"/>
      <c r="B97" s="41"/>
      <c r="C97" s="280" t="s">
        <v>19</v>
      </c>
      <c r="D97" s="280" t="s">
        <v>329</v>
      </c>
      <c r="E97" s="19" t="s">
        <v>19</v>
      </c>
      <c r="F97" s="281">
        <v>82</v>
      </c>
      <c r="G97" s="36"/>
      <c r="H97" s="41"/>
    </row>
    <row r="98" spans="1:8" s="2" customFormat="1" ht="16.899999999999999" customHeight="1">
      <c r="A98" s="36"/>
      <c r="B98" s="41"/>
      <c r="C98" s="280" t="s">
        <v>159</v>
      </c>
      <c r="D98" s="280" t="s">
        <v>288</v>
      </c>
      <c r="E98" s="19" t="s">
        <v>19</v>
      </c>
      <c r="F98" s="281">
        <v>82</v>
      </c>
      <c r="G98" s="36"/>
      <c r="H98" s="41"/>
    </row>
    <row r="99" spans="1:8" s="2" customFormat="1" ht="16.899999999999999" customHeight="1">
      <c r="A99" s="36"/>
      <c r="B99" s="41"/>
      <c r="C99" s="282" t="s">
        <v>2932</v>
      </c>
      <c r="D99" s="36"/>
      <c r="E99" s="36"/>
      <c r="F99" s="36"/>
      <c r="G99" s="36"/>
      <c r="H99" s="41"/>
    </row>
    <row r="100" spans="1:8" s="2" customFormat="1" ht="16.899999999999999" customHeight="1">
      <c r="A100" s="36"/>
      <c r="B100" s="41"/>
      <c r="C100" s="280" t="s">
        <v>325</v>
      </c>
      <c r="D100" s="280" t="s">
        <v>2958</v>
      </c>
      <c r="E100" s="19" t="s">
        <v>147</v>
      </c>
      <c r="F100" s="281">
        <v>82</v>
      </c>
      <c r="G100" s="36"/>
      <c r="H100" s="41"/>
    </row>
    <row r="101" spans="1:8" s="2" customFormat="1" ht="16.899999999999999" customHeight="1">
      <c r="A101" s="36"/>
      <c r="B101" s="41"/>
      <c r="C101" s="280" t="s">
        <v>290</v>
      </c>
      <c r="D101" s="280" t="s">
        <v>2938</v>
      </c>
      <c r="E101" s="19" t="s">
        <v>139</v>
      </c>
      <c r="F101" s="281">
        <v>747.06</v>
      </c>
      <c r="G101" s="36"/>
      <c r="H101" s="41"/>
    </row>
    <row r="102" spans="1:8" s="2" customFormat="1" ht="16.899999999999999" customHeight="1">
      <c r="A102" s="36"/>
      <c r="B102" s="41"/>
      <c r="C102" s="280" t="s">
        <v>337</v>
      </c>
      <c r="D102" s="280" t="s">
        <v>2953</v>
      </c>
      <c r="E102" s="19" t="s">
        <v>228</v>
      </c>
      <c r="F102" s="281">
        <v>5658</v>
      </c>
      <c r="G102" s="36"/>
      <c r="H102" s="41"/>
    </row>
    <row r="103" spans="1:8" s="2" customFormat="1" ht="16.899999999999999" customHeight="1">
      <c r="A103" s="36"/>
      <c r="B103" s="41"/>
      <c r="C103" s="280" t="s">
        <v>419</v>
      </c>
      <c r="D103" s="280" t="s">
        <v>2941</v>
      </c>
      <c r="E103" s="19" t="s">
        <v>139</v>
      </c>
      <c r="F103" s="281">
        <v>2193.5720000000001</v>
      </c>
      <c r="G103" s="36"/>
      <c r="H103" s="41"/>
    </row>
    <row r="104" spans="1:8" s="2" customFormat="1" ht="16.899999999999999" customHeight="1">
      <c r="A104" s="36"/>
      <c r="B104" s="41"/>
      <c r="C104" s="280" t="s">
        <v>449</v>
      </c>
      <c r="D104" s="280" t="s">
        <v>2951</v>
      </c>
      <c r="E104" s="19" t="s">
        <v>139</v>
      </c>
      <c r="F104" s="281">
        <v>1281.6579999999999</v>
      </c>
      <c r="G104" s="36"/>
      <c r="H104" s="41"/>
    </row>
    <row r="105" spans="1:8" s="2" customFormat="1" ht="16.899999999999999" customHeight="1">
      <c r="A105" s="36"/>
      <c r="B105" s="41"/>
      <c r="C105" s="280" t="s">
        <v>924</v>
      </c>
      <c r="D105" s="280" t="s">
        <v>2959</v>
      </c>
      <c r="E105" s="19" t="s">
        <v>147</v>
      </c>
      <c r="F105" s="281">
        <v>95.2</v>
      </c>
      <c r="G105" s="36"/>
      <c r="H105" s="41"/>
    </row>
    <row r="106" spans="1:8" s="2" customFormat="1" ht="16.899999999999999" customHeight="1">
      <c r="A106" s="36"/>
      <c r="B106" s="41"/>
      <c r="C106" s="280" t="s">
        <v>503</v>
      </c>
      <c r="D106" s="280" t="s">
        <v>2949</v>
      </c>
      <c r="E106" s="19" t="s">
        <v>139</v>
      </c>
      <c r="F106" s="281">
        <v>230.875</v>
      </c>
      <c r="G106" s="36"/>
      <c r="H106" s="41"/>
    </row>
    <row r="107" spans="1:8" s="2" customFormat="1" ht="16.899999999999999" customHeight="1">
      <c r="A107" s="36"/>
      <c r="B107" s="41"/>
      <c r="C107" s="280" t="s">
        <v>649</v>
      </c>
      <c r="D107" s="280" t="s">
        <v>650</v>
      </c>
      <c r="E107" s="19" t="s">
        <v>147</v>
      </c>
      <c r="F107" s="281">
        <v>95.2</v>
      </c>
      <c r="G107" s="36"/>
      <c r="H107" s="41"/>
    </row>
    <row r="108" spans="1:8" s="2" customFormat="1" ht="16.899999999999999" customHeight="1">
      <c r="A108" s="36"/>
      <c r="B108" s="41"/>
      <c r="C108" s="276" t="s">
        <v>171</v>
      </c>
      <c r="D108" s="277" t="s">
        <v>172</v>
      </c>
      <c r="E108" s="278" t="s">
        <v>139</v>
      </c>
      <c r="F108" s="279">
        <v>825</v>
      </c>
      <c r="G108" s="36"/>
      <c r="H108" s="41"/>
    </row>
    <row r="109" spans="1:8" s="2" customFormat="1" ht="16.899999999999999" customHeight="1">
      <c r="A109" s="36"/>
      <c r="B109" s="41"/>
      <c r="C109" s="280" t="s">
        <v>19</v>
      </c>
      <c r="D109" s="280" t="s">
        <v>286</v>
      </c>
      <c r="E109" s="19" t="s">
        <v>19</v>
      </c>
      <c r="F109" s="281">
        <v>0</v>
      </c>
      <c r="G109" s="36"/>
      <c r="H109" s="41"/>
    </row>
    <row r="110" spans="1:8" s="2" customFormat="1" ht="16.899999999999999" customHeight="1">
      <c r="A110" s="36"/>
      <c r="B110" s="41"/>
      <c r="C110" s="280" t="s">
        <v>19</v>
      </c>
      <c r="D110" s="280" t="s">
        <v>287</v>
      </c>
      <c r="E110" s="19" t="s">
        <v>19</v>
      </c>
      <c r="F110" s="281">
        <v>825</v>
      </c>
      <c r="G110" s="36"/>
      <c r="H110" s="41"/>
    </row>
    <row r="111" spans="1:8" s="2" customFormat="1" ht="16.899999999999999" customHeight="1">
      <c r="A111" s="36"/>
      <c r="B111" s="41"/>
      <c r="C111" s="280" t="s">
        <v>171</v>
      </c>
      <c r="D111" s="280" t="s">
        <v>288</v>
      </c>
      <c r="E111" s="19" t="s">
        <v>19</v>
      </c>
      <c r="F111" s="281">
        <v>825</v>
      </c>
      <c r="G111" s="36"/>
      <c r="H111" s="41"/>
    </row>
    <row r="112" spans="1:8" s="2" customFormat="1" ht="16.899999999999999" customHeight="1">
      <c r="A112" s="36"/>
      <c r="B112" s="41"/>
      <c r="C112" s="282" t="s">
        <v>2932</v>
      </c>
      <c r="D112" s="36"/>
      <c r="E112" s="36"/>
      <c r="F112" s="36"/>
      <c r="G112" s="36"/>
      <c r="H112" s="41"/>
    </row>
    <row r="113" spans="1:8" s="2" customFormat="1" ht="16.899999999999999" customHeight="1">
      <c r="A113" s="36"/>
      <c r="B113" s="41"/>
      <c r="C113" s="280" t="s">
        <v>283</v>
      </c>
      <c r="D113" s="280" t="s">
        <v>2960</v>
      </c>
      <c r="E113" s="19" t="s">
        <v>139</v>
      </c>
      <c r="F113" s="281">
        <v>165</v>
      </c>
      <c r="G113" s="36"/>
      <c r="H113" s="41"/>
    </row>
    <row r="114" spans="1:8" s="2" customFormat="1" ht="16.899999999999999" customHeight="1">
      <c r="A114" s="36"/>
      <c r="B114" s="41"/>
      <c r="C114" s="280" t="s">
        <v>271</v>
      </c>
      <c r="D114" s="280" t="s">
        <v>2961</v>
      </c>
      <c r="E114" s="19" t="s">
        <v>139</v>
      </c>
      <c r="F114" s="281">
        <v>165</v>
      </c>
      <c r="G114" s="36"/>
      <c r="H114" s="41"/>
    </row>
    <row r="115" spans="1:8" s="2" customFormat="1" ht="16.899999999999999" customHeight="1">
      <c r="A115" s="36"/>
      <c r="B115" s="41"/>
      <c r="C115" s="280" t="s">
        <v>302</v>
      </c>
      <c r="D115" s="280" t="s">
        <v>2962</v>
      </c>
      <c r="E115" s="19" t="s">
        <v>139</v>
      </c>
      <c r="F115" s="281">
        <v>247.5</v>
      </c>
      <c r="G115" s="36"/>
      <c r="H115" s="41"/>
    </row>
    <row r="116" spans="1:8" s="2" customFormat="1" ht="16.899999999999999" customHeight="1">
      <c r="A116" s="36"/>
      <c r="B116" s="41"/>
      <c r="C116" s="280" t="s">
        <v>312</v>
      </c>
      <c r="D116" s="280" t="s">
        <v>2963</v>
      </c>
      <c r="E116" s="19" t="s">
        <v>139</v>
      </c>
      <c r="F116" s="281">
        <v>247.5</v>
      </c>
      <c r="G116" s="36"/>
      <c r="H116" s="41"/>
    </row>
    <row r="117" spans="1:8" s="2" customFormat="1" ht="16.899999999999999" customHeight="1">
      <c r="A117" s="36"/>
      <c r="B117" s="41"/>
      <c r="C117" s="280" t="s">
        <v>435</v>
      </c>
      <c r="D117" s="280" t="s">
        <v>2964</v>
      </c>
      <c r="E117" s="19" t="s">
        <v>139</v>
      </c>
      <c r="F117" s="281">
        <v>2914.1790000000001</v>
      </c>
      <c r="G117" s="36"/>
      <c r="H117" s="41"/>
    </row>
    <row r="118" spans="1:8" s="2" customFormat="1" ht="16.899999999999999" customHeight="1">
      <c r="A118" s="36"/>
      <c r="B118" s="41"/>
      <c r="C118" s="276" t="s">
        <v>152</v>
      </c>
      <c r="D118" s="277" t="s">
        <v>153</v>
      </c>
      <c r="E118" s="278" t="s">
        <v>139</v>
      </c>
      <c r="F118" s="279">
        <v>2193.5720000000001</v>
      </c>
      <c r="G118" s="36"/>
      <c r="H118" s="41"/>
    </row>
    <row r="119" spans="1:8" s="2" customFormat="1" ht="16.899999999999999" customHeight="1">
      <c r="A119" s="36"/>
      <c r="B119" s="41"/>
      <c r="C119" s="280" t="s">
        <v>19</v>
      </c>
      <c r="D119" s="280" t="s">
        <v>423</v>
      </c>
      <c r="E119" s="19" t="s">
        <v>19</v>
      </c>
      <c r="F119" s="281">
        <v>1512.5329999999999</v>
      </c>
      <c r="G119" s="36"/>
      <c r="H119" s="41"/>
    </row>
    <row r="120" spans="1:8" s="2" customFormat="1" ht="16.899999999999999" customHeight="1">
      <c r="A120" s="36"/>
      <c r="B120" s="41"/>
      <c r="C120" s="280" t="s">
        <v>19</v>
      </c>
      <c r="D120" s="280" t="s">
        <v>424</v>
      </c>
      <c r="E120" s="19" t="s">
        <v>19</v>
      </c>
      <c r="F120" s="281">
        <v>133.59</v>
      </c>
      <c r="G120" s="36"/>
      <c r="H120" s="41"/>
    </row>
    <row r="121" spans="1:8" s="2" customFormat="1" ht="16.899999999999999" customHeight="1">
      <c r="A121" s="36"/>
      <c r="B121" s="41"/>
      <c r="C121" s="280" t="s">
        <v>19</v>
      </c>
      <c r="D121" s="280" t="s">
        <v>426</v>
      </c>
      <c r="E121" s="19" t="s">
        <v>19</v>
      </c>
      <c r="F121" s="281">
        <v>547.44899999999996</v>
      </c>
      <c r="G121" s="36"/>
      <c r="H121" s="41"/>
    </row>
    <row r="122" spans="1:8" s="2" customFormat="1" ht="16.899999999999999" customHeight="1">
      <c r="A122" s="36"/>
      <c r="B122" s="41"/>
      <c r="C122" s="280" t="s">
        <v>152</v>
      </c>
      <c r="D122" s="280" t="s">
        <v>288</v>
      </c>
      <c r="E122" s="19" t="s">
        <v>19</v>
      </c>
      <c r="F122" s="281">
        <v>2193.5720000000001</v>
      </c>
      <c r="G122" s="36"/>
      <c r="H122" s="41"/>
    </row>
    <row r="123" spans="1:8" s="2" customFormat="1" ht="16.899999999999999" customHeight="1">
      <c r="A123" s="36"/>
      <c r="B123" s="41"/>
      <c r="C123" s="282" t="s">
        <v>2932</v>
      </c>
      <c r="D123" s="36"/>
      <c r="E123" s="36"/>
      <c r="F123" s="36"/>
      <c r="G123" s="36"/>
      <c r="H123" s="41"/>
    </row>
    <row r="124" spans="1:8" s="2" customFormat="1" ht="16.899999999999999" customHeight="1">
      <c r="A124" s="36"/>
      <c r="B124" s="41"/>
      <c r="C124" s="280" t="s">
        <v>419</v>
      </c>
      <c r="D124" s="280" t="s">
        <v>2941</v>
      </c>
      <c r="E124" s="19" t="s">
        <v>139</v>
      </c>
      <c r="F124" s="281">
        <v>2193.5720000000001</v>
      </c>
      <c r="G124" s="36"/>
      <c r="H124" s="41"/>
    </row>
    <row r="125" spans="1:8" s="2" customFormat="1" ht="16.899999999999999" customHeight="1">
      <c r="A125" s="36"/>
      <c r="B125" s="41"/>
      <c r="C125" s="280" t="s">
        <v>402</v>
      </c>
      <c r="D125" s="280" t="s">
        <v>2965</v>
      </c>
      <c r="E125" s="19" t="s">
        <v>139</v>
      </c>
      <c r="F125" s="281">
        <v>1820.0419999999999</v>
      </c>
      <c r="G125" s="36"/>
      <c r="H125" s="41"/>
    </row>
    <row r="126" spans="1:8" s="2" customFormat="1" ht="16.899999999999999" customHeight="1">
      <c r="A126" s="36"/>
      <c r="B126" s="41"/>
      <c r="C126" s="280" t="s">
        <v>435</v>
      </c>
      <c r="D126" s="280" t="s">
        <v>2964</v>
      </c>
      <c r="E126" s="19" t="s">
        <v>139</v>
      </c>
      <c r="F126" s="281">
        <v>2914.1790000000001</v>
      </c>
      <c r="G126" s="36"/>
      <c r="H126" s="41"/>
    </row>
    <row r="127" spans="1:8" s="2" customFormat="1" ht="16.899999999999999" customHeight="1">
      <c r="A127" s="36"/>
      <c r="B127" s="41"/>
      <c r="C127" s="276" t="s">
        <v>177</v>
      </c>
      <c r="D127" s="277" t="s">
        <v>178</v>
      </c>
      <c r="E127" s="278" t="s">
        <v>139</v>
      </c>
      <c r="F127" s="279">
        <v>3735.3020000000001</v>
      </c>
      <c r="G127" s="36"/>
      <c r="H127" s="41"/>
    </row>
    <row r="128" spans="1:8" s="2" customFormat="1" ht="16.899999999999999" customHeight="1">
      <c r="A128" s="36"/>
      <c r="B128" s="41"/>
      <c r="C128" s="280" t="s">
        <v>19</v>
      </c>
      <c r="D128" s="280" t="s">
        <v>293</v>
      </c>
      <c r="E128" s="19" t="s">
        <v>19</v>
      </c>
      <c r="F128" s="281">
        <v>7.2</v>
      </c>
      <c r="G128" s="36"/>
      <c r="H128" s="41"/>
    </row>
    <row r="129" spans="1:8" s="2" customFormat="1" ht="16.899999999999999" customHeight="1">
      <c r="A129" s="36"/>
      <c r="B129" s="41"/>
      <c r="C129" s="280" t="s">
        <v>19</v>
      </c>
      <c r="D129" s="280" t="s">
        <v>294</v>
      </c>
      <c r="E129" s="19" t="s">
        <v>19</v>
      </c>
      <c r="F129" s="281">
        <v>3103.1</v>
      </c>
      <c r="G129" s="36"/>
      <c r="H129" s="41"/>
    </row>
    <row r="130" spans="1:8" s="2" customFormat="1" ht="16.899999999999999" customHeight="1">
      <c r="A130" s="36"/>
      <c r="B130" s="41"/>
      <c r="C130" s="280" t="s">
        <v>19</v>
      </c>
      <c r="D130" s="280" t="s">
        <v>295</v>
      </c>
      <c r="E130" s="19" t="s">
        <v>19</v>
      </c>
      <c r="F130" s="281">
        <v>800</v>
      </c>
      <c r="G130" s="36"/>
      <c r="H130" s="41"/>
    </row>
    <row r="131" spans="1:8" s="2" customFormat="1" ht="16.899999999999999" customHeight="1">
      <c r="A131" s="36"/>
      <c r="B131" s="41"/>
      <c r="C131" s="280" t="s">
        <v>19</v>
      </c>
      <c r="D131" s="280" t="s">
        <v>296</v>
      </c>
      <c r="E131" s="19" t="s">
        <v>19</v>
      </c>
      <c r="F131" s="281">
        <v>0</v>
      </c>
      <c r="G131" s="36"/>
      <c r="H131" s="41"/>
    </row>
    <row r="132" spans="1:8" s="2" customFormat="1" ht="16.899999999999999" customHeight="1">
      <c r="A132" s="36"/>
      <c r="B132" s="41"/>
      <c r="C132" s="280" t="s">
        <v>19</v>
      </c>
      <c r="D132" s="280" t="s">
        <v>297</v>
      </c>
      <c r="E132" s="19" t="s">
        <v>19</v>
      </c>
      <c r="F132" s="281">
        <v>52.25</v>
      </c>
      <c r="G132" s="36"/>
      <c r="H132" s="41"/>
    </row>
    <row r="133" spans="1:8" s="2" customFormat="1" ht="16.899999999999999" customHeight="1">
      <c r="A133" s="36"/>
      <c r="B133" s="41"/>
      <c r="C133" s="280" t="s">
        <v>19</v>
      </c>
      <c r="D133" s="280" t="s">
        <v>298</v>
      </c>
      <c r="E133" s="19" t="s">
        <v>19</v>
      </c>
      <c r="F133" s="281">
        <v>6.75</v>
      </c>
      <c r="G133" s="36"/>
      <c r="H133" s="41"/>
    </row>
    <row r="134" spans="1:8" s="2" customFormat="1" ht="16.899999999999999" customHeight="1">
      <c r="A134" s="36"/>
      <c r="B134" s="41"/>
      <c r="C134" s="280" t="s">
        <v>19</v>
      </c>
      <c r="D134" s="280" t="s">
        <v>299</v>
      </c>
      <c r="E134" s="19" t="s">
        <v>19</v>
      </c>
      <c r="F134" s="281">
        <v>0</v>
      </c>
      <c r="G134" s="36"/>
      <c r="H134" s="41"/>
    </row>
    <row r="135" spans="1:8" s="2" customFormat="1" ht="16.899999999999999" customHeight="1">
      <c r="A135" s="36"/>
      <c r="B135" s="41"/>
      <c r="C135" s="280" t="s">
        <v>19</v>
      </c>
      <c r="D135" s="280" t="s">
        <v>300</v>
      </c>
      <c r="E135" s="19" t="s">
        <v>19</v>
      </c>
      <c r="F135" s="281">
        <v>-157.16300000000001</v>
      </c>
      <c r="G135" s="36"/>
      <c r="H135" s="41"/>
    </row>
    <row r="136" spans="1:8" s="2" customFormat="1" ht="16.899999999999999" customHeight="1">
      <c r="A136" s="36"/>
      <c r="B136" s="41"/>
      <c r="C136" s="280" t="s">
        <v>19</v>
      </c>
      <c r="D136" s="280" t="s">
        <v>301</v>
      </c>
      <c r="E136" s="19" t="s">
        <v>19</v>
      </c>
      <c r="F136" s="281">
        <v>-76.834999999999994</v>
      </c>
      <c r="G136" s="36"/>
      <c r="H136" s="41"/>
    </row>
    <row r="137" spans="1:8" s="2" customFormat="1" ht="16.899999999999999" customHeight="1">
      <c r="A137" s="36"/>
      <c r="B137" s="41"/>
      <c r="C137" s="280" t="s">
        <v>177</v>
      </c>
      <c r="D137" s="280" t="s">
        <v>288</v>
      </c>
      <c r="E137" s="19" t="s">
        <v>19</v>
      </c>
      <c r="F137" s="281">
        <v>3735.3020000000001</v>
      </c>
      <c r="G137" s="36"/>
      <c r="H137" s="41"/>
    </row>
    <row r="138" spans="1:8" s="2" customFormat="1" ht="16.899999999999999" customHeight="1">
      <c r="A138" s="36"/>
      <c r="B138" s="41"/>
      <c r="C138" s="282" t="s">
        <v>2932</v>
      </c>
      <c r="D138" s="36"/>
      <c r="E138" s="36"/>
      <c r="F138" s="36"/>
      <c r="G138" s="36"/>
      <c r="H138" s="41"/>
    </row>
    <row r="139" spans="1:8" s="2" customFormat="1" ht="16.899999999999999" customHeight="1">
      <c r="A139" s="36"/>
      <c r="B139" s="41"/>
      <c r="C139" s="280" t="s">
        <v>290</v>
      </c>
      <c r="D139" s="280" t="s">
        <v>2938</v>
      </c>
      <c r="E139" s="19" t="s">
        <v>139</v>
      </c>
      <c r="F139" s="281">
        <v>747.06</v>
      </c>
      <c r="G139" s="36"/>
      <c r="H139" s="41"/>
    </row>
    <row r="140" spans="1:8" s="2" customFormat="1" ht="16.899999999999999" customHeight="1">
      <c r="A140" s="36"/>
      <c r="B140" s="41"/>
      <c r="C140" s="280" t="s">
        <v>277</v>
      </c>
      <c r="D140" s="280" t="s">
        <v>2966</v>
      </c>
      <c r="E140" s="19" t="s">
        <v>139</v>
      </c>
      <c r="F140" s="281">
        <v>747.06</v>
      </c>
      <c r="G140" s="36"/>
      <c r="H140" s="41"/>
    </row>
    <row r="141" spans="1:8" s="2" customFormat="1" ht="16.899999999999999" customHeight="1">
      <c r="A141" s="36"/>
      <c r="B141" s="41"/>
      <c r="C141" s="280" t="s">
        <v>307</v>
      </c>
      <c r="D141" s="280" t="s">
        <v>2967</v>
      </c>
      <c r="E141" s="19" t="s">
        <v>139</v>
      </c>
      <c r="F141" s="281">
        <v>1120.5909999999999</v>
      </c>
      <c r="G141" s="36"/>
      <c r="H141" s="41"/>
    </row>
    <row r="142" spans="1:8" s="2" customFormat="1" ht="16.899999999999999" customHeight="1">
      <c r="A142" s="36"/>
      <c r="B142" s="41"/>
      <c r="C142" s="280" t="s">
        <v>316</v>
      </c>
      <c r="D142" s="280" t="s">
        <v>2968</v>
      </c>
      <c r="E142" s="19" t="s">
        <v>139</v>
      </c>
      <c r="F142" s="281">
        <v>747.06</v>
      </c>
      <c r="G142" s="36"/>
      <c r="H142" s="41"/>
    </row>
    <row r="143" spans="1:8" s="2" customFormat="1" ht="16.899999999999999" customHeight="1">
      <c r="A143" s="36"/>
      <c r="B143" s="41"/>
      <c r="C143" s="280" t="s">
        <v>320</v>
      </c>
      <c r="D143" s="280" t="s">
        <v>2969</v>
      </c>
      <c r="E143" s="19" t="s">
        <v>139</v>
      </c>
      <c r="F143" s="281">
        <v>373.53</v>
      </c>
      <c r="G143" s="36"/>
      <c r="H143" s="41"/>
    </row>
    <row r="144" spans="1:8" s="2" customFormat="1" ht="16.899999999999999" customHeight="1">
      <c r="A144" s="36"/>
      <c r="B144" s="41"/>
      <c r="C144" s="280" t="s">
        <v>408</v>
      </c>
      <c r="D144" s="280" t="s">
        <v>2970</v>
      </c>
      <c r="E144" s="19" t="s">
        <v>139</v>
      </c>
      <c r="F144" s="281">
        <v>373.53</v>
      </c>
      <c r="G144" s="36"/>
      <c r="H144" s="41"/>
    </row>
    <row r="145" spans="1:8" s="2" customFormat="1" ht="16.899999999999999" customHeight="1">
      <c r="A145" s="36"/>
      <c r="B145" s="41"/>
      <c r="C145" s="280" t="s">
        <v>435</v>
      </c>
      <c r="D145" s="280" t="s">
        <v>2964</v>
      </c>
      <c r="E145" s="19" t="s">
        <v>139</v>
      </c>
      <c r="F145" s="281">
        <v>2914.1790000000001</v>
      </c>
      <c r="G145" s="36"/>
      <c r="H145" s="41"/>
    </row>
    <row r="146" spans="1:8" s="2" customFormat="1" ht="16.899999999999999" customHeight="1">
      <c r="A146" s="36"/>
      <c r="B146" s="41"/>
      <c r="C146" s="276" t="s">
        <v>155</v>
      </c>
      <c r="D146" s="277" t="s">
        <v>156</v>
      </c>
      <c r="E146" s="278" t="s">
        <v>139</v>
      </c>
      <c r="F146" s="279">
        <v>547.44899999999996</v>
      </c>
      <c r="G146" s="36"/>
      <c r="H146" s="41"/>
    </row>
    <row r="147" spans="1:8" s="2" customFormat="1" ht="16.899999999999999" customHeight="1">
      <c r="A147" s="36"/>
      <c r="B147" s="41"/>
      <c r="C147" s="280" t="s">
        <v>19</v>
      </c>
      <c r="D147" s="280" t="s">
        <v>426</v>
      </c>
      <c r="E147" s="19" t="s">
        <v>19</v>
      </c>
      <c r="F147" s="281">
        <v>547.44899999999996</v>
      </c>
      <c r="G147" s="36"/>
      <c r="H147" s="41"/>
    </row>
    <row r="148" spans="1:8" s="2" customFormat="1" ht="16.899999999999999" customHeight="1">
      <c r="A148" s="36"/>
      <c r="B148" s="41"/>
      <c r="C148" s="280" t="s">
        <v>155</v>
      </c>
      <c r="D148" s="280" t="s">
        <v>425</v>
      </c>
      <c r="E148" s="19" t="s">
        <v>19</v>
      </c>
      <c r="F148" s="281">
        <v>547.44899999999996</v>
      </c>
      <c r="G148" s="36"/>
      <c r="H148" s="41"/>
    </row>
    <row r="149" spans="1:8" s="2" customFormat="1" ht="16.899999999999999" customHeight="1">
      <c r="A149" s="36"/>
      <c r="B149" s="41"/>
      <c r="C149" s="282" t="s">
        <v>2932</v>
      </c>
      <c r="D149" s="36"/>
      <c r="E149" s="36"/>
      <c r="F149" s="36"/>
      <c r="G149" s="36"/>
      <c r="H149" s="41"/>
    </row>
    <row r="150" spans="1:8" s="2" customFormat="1" ht="16.899999999999999" customHeight="1">
      <c r="A150" s="36"/>
      <c r="B150" s="41"/>
      <c r="C150" s="280" t="s">
        <v>419</v>
      </c>
      <c r="D150" s="280" t="s">
        <v>2941</v>
      </c>
      <c r="E150" s="19" t="s">
        <v>139</v>
      </c>
      <c r="F150" s="281">
        <v>2193.5720000000001</v>
      </c>
      <c r="G150" s="36"/>
      <c r="H150" s="41"/>
    </row>
    <row r="151" spans="1:8" s="2" customFormat="1" ht="16.899999999999999" customHeight="1">
      <c r="A151" s="36"/>
      <c r="B151" s="41"/>
      <c r="C151" s="280" t="s">
        <v>435</v>
      </c>
      <c r="D151" s="280" t="s">
        <v>2964</v>
      </c>
      <c r="E151" s="19" t="s">
        <v>139</v>
      </c>
      <c r="F151" s="281">
        <v>2914.1790000000001</v>
      </c>
      <c r="G151" s="36"/>
      <c r="H151" s="41"/>
    </row>
    <row r="152" spans="1:8" s="2" customFormat="1" ht="16.899999999999999" customHeight="1">
      <c r="A152" s="36"/>
      <c r="B152" s="41"/>
      <c r="C152" s="280" t="s">
        <v>443</v>
      </c>
      <c r="D152" s="280" t="s">
        <v>444</v>
      </c>
      <c r="E152" s="19" t="s">
        <v>430</v>
      </c>
      <c r="F152" s="281">
        <v>985.40800000000002</v>
      </c>
      <c r="G152" s="36"/>
      <c r="H152" s="41"/>
    </row>
    <row r="153" spans="1:8" s="2" customFormat="1" ht="26.45" customHeight="1">
      <c r="A153" s="36"/>
      <c r="B153" s="41"/>
      <c r="C153" s="275" t="s">
        <v>2971</v>
      </c>
      <c r="D153" s="275" t="s">
        <v>87</v>
      </c>
      <c r="E153" s="36"/>
      <c r="F153" s="36"/>
      <c r="G153" s="36"/>
      <c r="H153" s="41"/>
    </row>
    <row r="154" spans="1:8" s="2" customFormat="1" ht="16.899999999999999" customHeight="1">
      <c r="A154" s="36"/>
      <c r="B154" s="41"/>
      <c r="C154" s="276" t="s">
        <v>2972</v>
      </c>
      <c r="D154" s="277" t="s">
        <v>2973</v>
      </c>
      <c r="E154" s="278" t="s">
        <v>147</v>
      </c>
      <c r="F154" s="279">
        <v>6.4</v>
      </c>
      <c r="G154" s="36"/>
      <c r="H154" s="41"/>
    </row>
    <row r="155" spans="1:8" s="2" customFormat="1" ht="16.899999999999999" customHeight="1">
      <c r="A155" s="36"/>
      <c r="B155" s="41"/>
      <c r="C155" s="276" t="s">
        <v>137</v>
      </c>
      <c r="D155" s="277" t="s">
        <v>138</v>
      </c>
      <c r="E155" s="278" t="s">
        <v>139</v>
      </c>
      <c r="F155" s="279">
        <v>30.564</v>
      </c>
      <c r="G155" s="36"/>
      <c r="H155" s="41"/>
    </row>
    <row r="156" spans="1:8" s="2" customFormat="1" ht="16.899999999999999" customHeight="1">
      <c r="A156" s="36"/>
      <c r="B156" s="41"/>
      <c r="C156" s="280" t="s">
        <v>19</v>
      </c>
      <c r="D156" s="280" t="s">
        <v>1053</v>
      </c>
      <c r="E156" s="19" t="s">
        <v>19</v>
      </c>
      <c r="F156" s="281">
        <v>8.0820000000000007</v>
      </c>
      <c r="G156" s="36"/>
      <c r="H156" s="41"/>
    </row>
    <row r="157" spans="1:8" s="2" customFormat="1" ht="16.899999999999999" customHeight="1">
      <c r="A157" s="36"/>
      <c r="B157" s="41"/>
      <c r="C157" s="280" t="s">
        <v>19</v>
      </c>
      <c r="D157" s="280" t="s">
        <v>1054</v>
      </c>
      <c r="E157" s="19" t="s">
        <v>19</v>
      </c>
      <c r="F157" s="281">
        <v>22.481999999999999</v>
      </c>
      <c r="G157" s="36"/>
      <c r="H157" s="41"/>
    </row>
    <row r="158" spans="1:8" s="2" customFormat="1" ht="16.899999999999999" customHeight="1">
      <c r="A158" s="36"/>
      <c r="B158" s="41"/>
      <c r="C158" s="280" t="s">
        <v>137</v>
      </c>
      <c r="D158" s="280" t="s">
        <v>288</v>
      </c>
      <c r="E158" s="19" t="s">
        <v>19</v>
      </c>
      <c r="F158" s="281">
        <v>30.564</v>
      </c>
      <c r="G158" s="36"/>
      <c r="H158" s="41"/>
    </row>
    <row r="159" spans="1:8" s="2" customFormat="1" ht="16.899999999999999" customHeight="1">
      <c r="A159" s="36"/>
      <c r="B159" s="41"/>
      <c r="C159" s="282" t="s">
        <v>2932</v>
      </c>
      <c r="D159" s="36"/>
      <c r="E159" s="36"/>
      <c r="F159" s="36"/>
      <c r="G159" s="36"/>
      <c r="H159" s="41"/>
    </row>
    <row r="160" spans="1:8" s="2" customFormat="1" ht="16.899999999999999" customHeight="1">
      <c r="A160" s="36"/>
      <c r="B160" s="41"/>
      <c r="C160" s="280" t="s">
        <v>503</v>
      </c>
      <c r="D160" s="280" t="s">
        <v>2949</v>
      </c>
      <c r="E160" s="19" t="s">
        <v>139</v>
      </c>
      <c r="F160" s="281">
        <v>30.564</v>
      </c>
      <c r="G160" s="36"/>
      <c r="H160" s="41"/>
    </row>
    <row r="161" spans="1:8" s="2" customFormat="1" ht="16.899999999999999" customHeight="1">
      <c r="A161" s="36"/>
      <c r="B161" s="41"/>
      <c r="C161" s="280" t="s">
        <v>419</v>
      </c>
      <c r="D161" s="280" t="s">
        <v>2941</v>
      </c>
      <c r="E161" s="19" t="s">
        <v>139</v>
      </c>
      <c r="F161" s="281">
        <v>179.34299999999999</v>
      </c>
      <c r="G161" s="36"/>
      <c r="H161" s="41"/>
    </row>
    <row r="162" spans="1:8" s="2" customFormat="1" ht="16.899999999999999" customHeight="1">
      <c r="A162" s="36"/>
      <c r="B162" s="41"/>
      <c r="C162" s="276" t="s">
        <v>167</v>
      </c>
      <c r="D162" s="277" t="s">
        <v>168</v>
      </c>
      <c r="E162" s="278" t="s">
        <v>147</v>
      </c>
      <c r="F162" s="279">
        <v>298</v>
      </c>
      <c r="G162" s="36"/>
      <c r="H162" s="41"/>
    </row>
    <row r="163" spans="1:8" s="2" customFormat="1" ht="16.899999999999999" customHeight="1">
      <c r="A163" s="36"/>
      <c r="B163" s="41"/>
      <c r="C163" s="280" t="s">
        <v>19</v>
      </c>
      <c r="D163" s="280" t="s">
        <v>479</v>
      </c>
      <c r="E163" s="19" t="s">
        <v>19</v>
      </c>
      <c r="F163" s="281">
        <v>0</v>
      </c>
      <c r="G163" s="36"/>
      <c r="H163" s="41"/>
    </row>
    <row r="164" spans="1:8" s="2" customFormat="1" ht="16.899999999999999" customHeight="1">
      <c r="A164" s="36"/>
      <c r="B164" s="41"/>
      <c r="C164" s="280" t="s">
        <v>19</v>
      </c>
      <c r="D164" s="280" t="s">
        <v>1043</v>
      </c>
      <c r="E164" s="19" t="s">
        <v>19</v>
      </c>
      <c r="F164" s="281">
        <v>618</v>
      </c>
      <c r="G164" s="36"/>
      <c r="H164" s="41"/>
    </row>
    <row r="165" spans="1:8" s="2" customFormat="1" ht="16.899999999999999" customHeight="1">
      <c r="A165" s="36"/>
      <c r="B165" s="41"/>
      <c r="C165" s="280" t="s">
        <v>19</v>
      </c>
      <c r="D165" s="280" t="s">
        <v>1044</v>
      </c>
      <c r="E165" s="19" t="s">
        <v>19</v>
      </c>
      <c r="F165" s="281">
        <v>-90</v>
      </c>
      <c r="G165" s="36"/>
      <c r="H165" s="41"/>
    </row>
    <row r="166" spans="1:8" s="2" customFormat="1" ht="16.899999999999999" customHeight="1">
      <c r="A166" s="36"/>
      <c r="B166" s="41"/>
      <c r="C166" s="280" t="s">
        <v>19</v>
      </c>
      <c r="D166" s="280" t="s">
        <v>1045</v>
      </c>
      <c r="E166" s="19" t="s">
        <v>19</v>
      </c>
      <c r="F166" s="281">
        <v>-230</v>
      </c>
      <c r="G166" s="36"/>
      <c r="H166" s="41"/>
    </row>
    <row r="167" spans="1:8" s="2" customFormat="1" ht="16.899999999999999" customHeight="1">
      <c r="A167" s="36"/>
      <c r="B167" s="41"/>
      <c r="C167" s="280" t="s">
        <v>167</v>
      </c>
      <c r="D167" s="280" t="s">
        <v>425</v>
      </c>
      <c r="E167" s="19" t="s">
        <v>19</v>
      </c>
      <c r="F167" s="281">
        <v>298</v>
      </c>
      <c r="G167" s="36"/>
      <c r="H167" s="41"/>
    </row>
    <row r="168" spans="1:8" s="2" customFormat="1" ht="16.899999999999999" customHeight="1">
      <c r="A168" s="36"/>
      <c r="B168" s="41"/>
      <c r="C168" s="282" t="s">
        <v>2932</v>
      </c>
      <c r="D168" s="36"/>
      <c r="E168" s="36"/>
      <c r="F168" s="36"/>
      <c r="G168" s="36"/>
      <c r="H168" s="41"/>
    </row>
    <row r="169" spans="1:8" s="2" customFormat="1" ht="16.899999999999999" customHeight="1">
      <c r="A169" s="36"/>
      <c r="B169" s="41"/>
      <c r="C169" s="280" t="s">
        <v>475</v>
      </c>
      <c r="D169" s="280" t="s">
        <v>476</v>
      </c>
      <c r="E169" s="19" t="s">
        <v>228</v>
      </c>
      <c r="F169" s="281">
        <v>268.2</v>
      </c>
      <c r="G169" s="36"/>
      <c r="H169" s="41"/>
    </row>
    <row r="170" spans="1:8" s="2" customFormat="1" ht="16.899999999999999" customHeight="1">
      <c r="A170" s="36"/>
      <c r="B170" s="41"/>
      <c r="C170" s="280" t="s">
        <v>260</v>
      </c>
      <c r="D170" s="280" t="s">
        <v>2950</v>
      </c>
      <c r="E170" s="19" t="s">
        <v>228</v>
      </c>
      <c r="F170" s="281">
        <v>268.2</v>
      </c>
      <c r="G170" s="36"/>
      <c r="H170" s="41"/>
    </row>
    <row r="171" spans="1:8" s="2" customFormat="1" ht="16.899999999999999" customHeight="1">
      <c r="A171" s="36"/>
      <c r="B171" s="41"/>
      <c r="C171" s="280" t="s">
        <v>960</v>
      </c>
      <c r="D171" s="280" t="s">
        <v>2974</v>
      </c>
      <c r="E171" s="19" t="s">
        <v>139</v>
      </c>
      <c r="F171" s="281">
        <v>110.366</v>
      </c>
      <c r="G171" s="36"/>
      <c r="H171" s="41"/>
    </row>
    <row r="172" spans="1:8" s="2" customFormat="1" ht="16.899999999999999" customHeight="1">
      <c r="A172" s="36"/>
      <c r="B172" s="41"/>
      <c r="C172" s="276" t="s">
        <v>141</v>
      </c>
      <c r="D172" s="277" t="s">
        <v>142</v>
      </c>
      <c r="E172" s="278" t="s">
        <v>139</v>
      </c>
      <c r="F172" s="279">
        <v>140.33600000000001</v>
      </c>
      <c r="G172" s="36"/>
      <c r="H172" s="41"/>
    </row>
    <row r="173" spans="1:8" s="2" customFormat="1" ht="16.899999999999999" customHeight="1">
      <c r="A173" s="36"/>
      <c r="B173" s="41"/>
      <c r="C173" s="280" t="s">
        <v>19</v>
      </c>
      <c r="D173" s="280" t="s">
        <v>1035</v>
      </c>
      <c r="E173" s="19" t="s">
        <v>19</v>
      </c>
      <c r="F173" s="281">
        <v>36.369</v>
      </c>
      <c r="G173" s="36"/>
      <c r="H173" s="41"/>
    </row>
    <row r="174" spans="1:8" s="2" customFormat="1" ht="16.899999999999999" customHeight="1">
      <c r="A174" s="36"/>
      <c r="B174" s="41"/>
      <c r="C174" s="280" t="s">
        <v>19</v>
      </c>
      <c r="D174" s="280" t="s">
        <v>1036</v>
      </c>
      <c r="E174" s="19" t="s">
        <v>19</v>
      </c>
      <c r="F174" s="281">
        <v>112.41</v>
      </c>
      <c r="G174" s="36"/>
      <c r="H174" s="41"/>
    </row>
    <row r="175" spans="1:8" s="2" customFormat="1" ht="16.899999999999999" customHeight="1">
      <c r="A175" s="36"/>
      <c r="B175" s="41"/>
      <c r="C175" s="280" t="s">
        <v>19</v>
      </c>
      <c r="D175" s="280" t="s">
        <v>1037</v>
      </c>
      <c r="E175" s="19" t="s">
        <v>19</v>
      </c>
      <c r="F175" s="281">
        <v>-8.4429999999999996</v>
      </c>
      <c r="G175" s="36"/>
      <c r="H175" s="41"/>
    </row>
    <row r="176" spans="1:8" s="2" customFormat="1" ht="16.899999999999999" customHeight="1">
      <c r="A176" s="36"/>
      <c r="B176" s="41"/>
      <c r="C176" s="280" t="s">
        <v>141</v>
      </c>
      <c r="D176" s="280" t="s">
        <v>288</v>
      </c>
      <c r="E176" s="19" t="s">
        <v>19</v>
      </c>
      <c r="F176" s="281">
        <v>140.33600000000001</v>
      </c>
      <c r="G176" s="36"/>
      <c r="H176" s="41"/>
    </row>
    <row r="177" spans="1:8" s="2" customFormat="1" ht="16.899999999999999" customHeight="1">
      <c r="A177" s="36"/>
      <c r="B177" s="41"/>
      <c r="C177" s="282" t="s">
        <v>2932</v>
      </c>
      <c r="D177" s="36"/>
      <c r="E177" s="36"/>
      <c r="F177" s="36"/>
      <c r="G177" s="36"/>
      <c r="H177" s="41"/>
    </row>
    <row r="178" spans="1:8" s="2" customFormat="1" ht="16.899999999999999" customHeight="1">
      <c r="A178" s="36"/>
      <c r="B178" s="41"/>
      <c r="C178" s="280" t="s">
        <v>449</v>
      </c>
      <c r="D178" s="280" t="s">
        <v>2951</v>
      </c>
      <c r="E178" s="19" t="s">
        <v>139</v>
      </c>
      <c r="F178" s="281">
        <v>140.33600000000001</v>
      </c>
      <c r="G178" s="36"/>
      <c r="H178" s="41"/>
    </row>
    <row r="179" spans="1:8" s="2" customFormat="1" ht="16.899999999999999" customHeight="1">
      <c r="A179" s="36"/>
      <c r="B179" s="41"/>
      <c r="C179" s="280" t="s">
        <v>419</v>
      </c>
      <c r="D179" s="280" t="s">
        <v>2941</v>
      </c>
      <c r="E179" s="19" t="s">
        <v>139</v>
      </c>
      <c r="F179" s="281">
        <v>179.34299999999999</v>
      </c>
      <c r="G179" s="36"/>
      <c r="H179" s="41"/>
    </row>
    <row r="180" spans="1:8" s="2" customFormat="1" ht="16.899999999999999" customHeight="1">
      <c r="A180" s="36"/>
      <c r="B180" s="41"/>
      <c r="C180" s="276" t="s">
        <v>145</v>
      </c>
      <c r="D180" s="277" t="s">
        <v>146</v>
      </c>
      <c r="E180" s="278" t="s">
        <v>147</v>
      </c>
      <c r="F180" s="279">
        <v>191.2</v>
      </c>
      <c r="G180" s="36"/>
      <c r="H180" s="41"/>
    </row>
    <row r="181" spans="1:8" s="2" customFormat="1" ht="16.899999999999999" customHeight="1">
      <c r="A181" s="36"/>
      <c r="B181" s="41"/>
      <c r="C181" s="280" t="s">
        <v>19</v>
      </c>
      <c r="D181" s="280" t="s">
        <v>1088</v>
      </c>
      <c r="E181" s="19" t="s">
        <v>19</v>
      </c>
      <c r="F181" s="281">
        <v>149.19999999999999</v>
      </c>
      <c r="G181" s="36"/>
      <c r="H181" s="41"/>
    </row>
    <row r="182" spans="1:8" s="2" customFormat="1" ht="16.899999999999999" customHeight="1">
      <c r="A182" s="36"/>
      <c r="B182" s="41"/>
      <c r="C182" s="280" t="s">
        <v>19</v>
      </c>
      <c r="D182" s="280" t="s">
        <v>1089</v>
      </c>
      <c r="E182" s="19" t="s">
        <v>19</v>
      </c>
      <c r="F182" s="281">
        <v>42</v>
      </c>
      <c r="G182" s="36"/>
      <c r="H182" s="41"/>
    </row>
    <row r="183" spans="1:8" s="2" customFormat="1" ht="16.899999999999999" customHeight="1">
      <c r="A183" s="36"/>
      <c r="B183" s="41"/>
      <c r="C183" s="280" t="s">
        <v>145</v>
      </c>
      <c r="D183" s="280" t="s">
        <v>288</v>
      </c>
      <c r="E183" s="19" t="s">
        <v>19</v>
      </c>
      <c r="F183" s="281">
        <v>191.2</v>
      </c>
      <c r="G183" s="36"/>
      <c r="H183" s="41"/>
    </row>
    <row r="184" spans="1:8" s="2" customFormat="1" ht="16.899999999999999" customHeight="1">
      <c r="A184" s="36"/>
      <c r="B184" s="41"/>
      <c r="C184" s="282" t="s">
        <v>2932</v>
      </c>
      <c r="D184" s="36"/>
      <c r="E184" s="36"/>
      <c r="F184" s="36"/>
      <c r="G184" s="36"/>
      <c r="H184" s="41"/>
    </row>
    <row r="185" spans="1:8" s="2" customFormat="1" ht="16.899999999999999" customHeight="1">
      <c r="A185" s="36"/>
      <c r="B185" s="41"/>
      <c r="C185" s="280" t="s">
        <v>629</v>
      </c>
      <c r="D185" s="280" t="s">
        <v>2952</v>
      </c>
      <c r="E185" s="19" t="s">
        <v>147</v>
      </c>
      <c r="F185" s="281">
        <v>191.2</v>
      </c>
      <c r="G185" s="36"/>
      <c r="H185" s="41"/>
    </row>
    <row r="186" spans="1:8" s="2" customFormat="1" ht="16.899999999999999" customHeight="1">
      <c r="A186" s="36"/>
      <c r="B186" s="41"/>
      <c r="C186" s="280" t="s">
        <v>960</v>
      </c>
      <c r="D186" s="280" t="s">
        <v>2974</v>
      </c>
      <c r="E186" s="19" t="s">
        <v>139</v>
      </c>
      <c r="F186" s="281">
        <v>110.366</v>
      </c>
      <c r="G186" s="36"/>
      <c r="H186" s="41"/>
    </row>
    <row r="187" spans="1:8" s="2" customFormat="1" ht="16.899999999999999" customHeight="1">
      <c r="A187" s="36"/>
      <c r="B187" s="41"/>
      <c r="C187" s="280" t="s">
        <v>337</v>
      </c>
      <c r="D187" s="280" t="s">
        <v>2953</v>
      </c>
      <c r="E187" s="19" t="s">
        <v>228</v>
      </c>
      <c r="F187" s="281">
        <v>1222.56</v>
      </c>
      <c r="G187" s="36"/>
      <c r="H187" s="41"/>
    </row>
    <row r="188" spans="1:8" s="2" customFormat="1" ht="16.899999999999999" customHeight="1">
      <c r="A188" s="36"/>
      <c r="B188" s="41"/>
      <c r="C188" s="280" t="s">
        <v>449</v>
      </c>
      <c r="D188" s="280" t="s">
        <v>2951</v>
      </c>
      <c r="E188" s="19" t="s">
        <v>139</v>
      </c>
      <c r="F188" s="281">
        <v>140.33600000000001</v>
      </c>
      <c r="G188" s="36"/>
      <c r="H188" s="41"/>
    </row>
    <row r="189" spans="1:8" s="2" customFormat="1" ht="16.899999999999999" customHeight="1">
      <c r="A189" s="36"/>
      <c r="B189" s="41"/>
      <c r="C189" s="280" t="s">
        <v>503</v>
      </c>
      <c r="D189" s="280" t="s">
        <v>2949</v>
      </c>
      <c r="E189" s="19" t="s">
        <v>139</v>
      </c>
      <c r="F189" s="281">
        <v>30.564</v>
      </c>
      <c r="G189" s="36"/>
      <c r="H189" s="41"/>
    </row>
    <row r="190" spans="1:8" s="2" customFormat="1" ht="16.899999999999999" customHeight="1">
      <c r="A190" s="36"/>
      <c r="B190" s="41"/>
      <c r="C190" s="280" t="s">
        <v>1163</v>
      </c>
      <c r="D190" s="280" t="s">
        <v>2975</v>
      </c>
      <c r="E190" s="19" t="s">
        <v>147</v>
      </c>
      <c r="F190" s="281">
        <v>677.4</v>
      </c>
      <c r="G190" s="36"/>
      <c r="H190" s="41"/>
    </row>
    <row r="191" spans="1:8" s="2" customFormat="1" ht="16.899999999999999" customHeight="1">
      <c r="A191" s="36"/>
      <c r="B191" s="41"/>
      <c r="C191" s="276" t="s">
        <v>932</v>
      </c>
      <c r="D191" s="277" t="s">
        <v>933</v>
      </c>
      <c r="E191" s="278" t="s">
        <v>147</v>
      </c>
      <c r="F191" s="279">
        <v>486.2</v>
      </c>
      <c r="G191" s="36"/>
      <c r="H191" s="41"/>
    </row>
    <row r="192" spans="1:8" s="2" customFormat="1" ht="16.899999999999999" customHeight="1">
      <c r="A192" s="36"/>
      <c r="B192" s="41"/>
      <c r="C192" s="280" t="s">
        <v>19</v>
      </c>
      <c r="D192" s="280" t="s">
        <v>1095</v>
      </c>
      <c r="E192" s="19" t="s">
        <v>19</v>
      </c>
      <c r="F192" s="281">
        <v>486.2</v>
      </c>
      <c r="G192" s="36"/>
      <c r="H192" s="41"/>
    </row>
    <row r="193" spans="1:8" s="2" customFormat="1" ht="16.899999999999999" customHeight="1">
      <c r="A193" s="36"/>
      <c r="B193" s="41"/>
      <c r="C193" s="280" t="s">
        <v>932</v>
      </c>
      <c r="D193" s="280" t="s">
        <v>288</v>
      </c>
      <c r="E193" s="19" t="s">
        <v>19</v>
      </c>
      <c r="F193" s="281">
        <v>486.2</v>
      </c>
      <c r="G193" s="36"/>
      <c r="H193" s="41"/>
    </row>
    <row r="194" spans="1:8" s="2" customFormat="1" ht="16.899999999999999" customHeight="1">
      <c r="A194" s="36"/>
      <c r="B194" s="41"/>
      <c r="C194" s="282" t="s">
        <v>2932</v>
      </c>
      <c r="D194" s="36"/>
      <c r="E194" s="36"/>
      <c r="F194" s="36"/>
      <c r="G194" s="36"/>
      <c r="H194" s="41"/>
    </row>
    <row r="195" spans="1:8" s="2" customFormat="1" ht="16.899999999999999" customHeight="1">
      <c r="A195" s="36"/>
      <c r="B195" s="41"/>
      <c r="C195" s="280" t="s">
        <v>1092</v>
      </c>
      <c r="D195" s="280" t="s">
        <v>2976</v>
      </c>
      <c r="E195" s="19" t="s">
        <v>147</v>
      </c>
      <c r="F195" s="281">
        <v>486.2</v>
      </c>
      <c r="G195" s="36"/>
      <c r="H195" s="41"/>
    </row>
    <row r="196" spans="1:8" s="2" customFormat="1" ht="16.899999999999999" customHeight="1">
      <c r="A196" s="36"/>
      <c r="B196" s="41"/>
      <c r="C196" s="280" t="s">
        <v>960</v>
      </c>
      <c r="D196" s="280" t="s">
        <v>2974</v>
      </c>
      <c r="E196" s="19" t="s">
        <v>139</v>
      </c>
      <c r="F196" s="281">
        <v>110.366</v>
      </c>
      <c r="G196" s="36"/>
      <c r="H196" s="41"/>
    </row>
    <row r="197" spans="1:8" s="2" customFormat="1" ht="16.899999999999999" customHeight="1">
      <c r="A197" s="36"/>
      <c r="B197" s="41"/>
      <c r="C197" s="280" t="s">
        <v>337</v>
      </c>
      <c r="D197" s="280" t="s">
        <v>2953</v>
      </c>
      <c r="E197" s="19" t="s">
        <v>228</v>
      </c>
      <c r="F197" s="281">
        <v>1222.56</v>
      </c>
      <c r="G197" s="36"/>
      <c r="H197" s="41"/>
    </row>
    <row r="198" spans="1:8" s="2" customFormat="1" ht="16.899999999999999" customHeight="1">
      <c r="A198" s="36"/>
      <c r="B198" s="41"/>
      <c r="C198" s="280" t="s">
        <v>419</v>
      </c>
      <c r="D198" s="280" t="s">
        <v>2941</v>
      </c>
      <c r="E198" s="19" t="s">
        <v>139</v>
      </c>
      <c r="F198" s="281">
        <v>179.34299999999999</v>
      </c>
      <c r="G198" s="36"/>
      <c r="H198" s="41"/>
    </row>
    <row r="199" spans="1:8" s="2" customFormat="1" ht="16.899999999999999" customHeight="1">
      <c r="A199" s="36"/>
      <c r="B199" s="41"/>
      <c r="C199" s="280" t="s">
        <v>449</v>
      </c>
      <c r="D199" s="280" t="s">
        <v>2951</v>
      </c>
      <c r="E199" s="19" t="s">
        <v>139</v>
      </c>
      <c r="F199" s="281">
        <v>140.33600000000001</v>
      </c>
      <c r="G199" s="36"/>
      <c r="H199" s="41"/>
    </row>
    <row r="200" spans="1:8" s="2" customFormat="1" ht="16.899999999999999" customHeight="1">
      <c r="A200" s="36"/>
      <c r="B200" s="41"/>
      <c r="C200" s="280" t="s">
        <v>503</v>
      </c>
      <c r="D200" s="280" t="s">
        <v>2949</v>
      </c>
      <c r="E200" s="19" t="s">
        <v>139</v>
      </c>
      <c r="F200" s="281">
        <v>30.564</v>
      </c>
      <c r="G200" s="36"/>
      <c r="H200" s="41"/>
    </row>
    <row r="201" spans="1:8" s="2" customFormat="1" ht="16.899999999999999" customHeight="1">
      <c r="A201" s="36"/>
      <c r="B201" s="41"/>
      <c r="C201" s="280" t="s">
        <v>1163</v>
      </c>
      <c r="D201" s="280" t="s">
        <v>2975</v>
      </c>
      <c r="E201" s="19" t="s">
        <v>147</v>
      </c>
      <c r="F201" s="281">
        <v>677.4</v>
      </c>
      <c r="G201" s="36"/>
      <c r="H201" s="41"/>
    </row>
    <row r="202" spans="1:8" s="2" customFormat="1" ht="16.899999999999999" customHeight="1">
      <c r="A202" s="36"/>
      <c r="B202" s="41"/>
      <c r="C202" s="276" t="s">
        <v>939</v>
      </c>
      <c r="D202" s="277" t="s">
        <v>940</v>
      </c>
      <c r="E202" s="278" t="s">
        <v>147</v>
      </c>
      <c r="F202" s="279">
        <v>90</v>
      </c>
      <c r="G202" s="36"/>
      <c r="H202" s="41"/>
    </row>
    <row r="203" spans="1:8" s="2" customFormat="1" ht="16.899999999999999" customHeight="1">
      <c r="A203" s="36"/>
      <c r="B203" s="41"/>
      <c r="C203" s="280" t="s">
        <v>19</v>
      </c>
      <c r="D203" s="280" t="s">
        <v>991</v>
      </c>
      <c r="E203" s="19" t="s">
        <v>19</v>
      </c>
      <c r="F203" s="281">
        <v>0</v>
      </c>
      <c r="G203" s="36"/>
      <c r="H203" s="41"/>
    </row>
    <row r="204" spans="1:8" s="2" customFormat="1" ht="16.899999999999999" customHeight="1">
      <c r="A204" s="36"/>
      <c r="B204" s="41"/>
      <c r="C204" s="280" t="s">
        <v>19</v>
      </c>
      <c r="D204" s="280" t="s">
        <v>685</v>
      </c>
      <c r="E204" s="19" t="s">
        <v>19</v>
      </c>
      <c r="F204" s="281">
        <v>90</v>
      </c>
      <c r="G204" s="36"/>
      <c r="H204" s="41"/>
    </row>
    <row r="205" spans="1:8" s="2" customFormat="1" ht="16.899999999999999" customHeight="1">
      <c r="A205" s="36"/>
      <c r="B205" s="41"/>
      <c r="C205" s="280" t="s">
        <v>939</v>
      </c>
      <c r="D205" s="280" t="s">
        <v>288</v>
      </c>
      <c r="E205" s="19" t="s">
        <v>19</v>
      </c>
      <c r="F205" s="281">
        <v>90</v>
      </c>
      <c r="G205" s="36"/>
      <c r="H205" s="41"/>
    </row>
    <row r="206" spans="1:8" s="2" customFormat="1" ht="16.899999999999999" customHeight="1">
      <c r="A206" s="36"/>
      <c r="B206" s="41"/>
      <c r="C206" s="282" t="s">
        <v>2932</v>
      </c>
      <c r="D206" s="36"/>
      <c r="E206" s="36"/>
      <c r="F206" s="36"/>
      <c r="G206" s="36"/>
      <c r="H206" s="41"/>
    </row>
    <row r="207" spans="1:8" s="2" customFormat="1" ht="16.899999999999999" customHeight="1">
      <c r="A207" s="36"/>
      <c r="B207" s="41"/>
      <c r="C207" s="280" t="s">
        <v>988</v>
      </c>
      <c r="D207" s="280" t="s">
        <v>2977</v>
      </c>
      <c r="E207" s="19" t="s">
        <v>147</v>
      </c>
      <c r="F207" s="281">
        <v>90</v>
      </c>
      <c r="G207" s="36"/>
      <c r="H207" s="41"/>
    </row>
    <row r="208" spans="1:8" s="2" customFormat="1" ht="16.899999999999999" customHeight="1">
      <c r="A208" s="36"/>
      <c r="B208" s="41"/>
      <c r="C208" s="280" t="s">
        <v>960</v>
      </c>
      <c r="D208" s="280" t="s">
        <v>2974</v>
      </c>
      <c r="E208" s="19" t="s">
        <v>139</v>
      </c>
      <c r="F208" s="281">
        <v>110.366</v>
      </c>
      <c r="G208" s="36"/>
      <c r="H208" s="41"/>
    </row>
    <row r="209" spans="1:8" s="2" customFormat="1" ht="16.899999999999999" customHeight="1">
      <c r="A209" s="36"/>
      <c r="B209" s="41"/>
      <c r="C209" s="280" t="s">
        <v>337</v>
      </c>
      <c r="D209" s="280" t="s">
        <v>2953</v>
      </c>
      <c r="E209" s="19" t="s">
        <v>228</v>
      </c>
      <c r="F209" s="281">
        <v>1222.56</v>
      </c>
      <c r="G209" s="36"/>
      <c r="H209" s="41"/>
    </row>
    <row r="210" spans="1:8" s="2" customFormat="1" ht="16.899999999999999" customHeight="1">
      <c r="A210" s="36"/>
      <c r="B210" s="41"/>
      <c r="C210" s="280" t="s">
        <v>449</v>
      </c>
      <c r="D210" s="280" t="s">
        <v>2951</v>
      </c>
      <c r="E210" s="19" t="s">
        <v>139</v>
      </c>
      <c r="F210" s="281">
        <v>140.33600000000001</v>
      </c>
      <c r="G210" s="36"/>
      <c r="H210" s="41"/>
    </row>
    <row r="211" spans="1:8" s="2" customFormat="1" ht="16.899999999999999" customHeight="1">
      <c r="A211" s="36"/>
      <c r="B211" s="41"/>
      <c r="C211" s="280" t="s">
        <v>475</v>
      </c>
      <c r="D211" s="280" t="s">
        <v>476</v>
      </c>
      <c r="E211" s="19" t="s">
        <v>228</v>
      </c>
      <c r="F211" s="281">
        <v>268.2</v>
      </c>
      <c r="G211" s="36"/>
      <c r="H211" s="41"/>
    </row>
    <row r="212" spans="1:8" s="2" customFormat="1" ht="16.899999999999999" customHeight="1">
      <c r="A212" s="36"/>
      <c r="B212" s="41"/>
      <c r="C212" s="280" t="s">
        <v>503</v>
      </c>
      <c r="D212" s="280" t="s">
        <v>2949</v>
      </c>
      <c r="E212" s="19" t="s">
        <v>139</v>
      </c>
      <c r="F212" s="281">
        <v>30.564</v>
      </c>
      <c r="G212" s="36"/>
      <c r="H212" s="41"/>
    </row>
    <row r="213" spans="1:8" s="2" customFormat="1" ht="16.899999999999999" customHeight="1">
      <c r="A213" s="36"/>
      <c r="B213" s="41"/>
      <c r="C213" s="276" t="s">
        <v>945</v>
      </c>
      <c r="D213" s="277" t="s">
        <v>946</v>
      </c>
      <c r="E213" s="278" t="s">
        <v>147</v>
      </c>
      <c r="F213" s="279">
        <v>230</v>
      </c>
      <c r="G213" s="36"/>
      <c r="H213" s="41"/>
    </row>
    <row r="214" spans="1:8" s="2" customFormat="1" ht="16.899999999999999" customHeight="1">
      <c r="A214" s="36"/>
      <c r="B214" s="41"/>
      <c r="C214" s="280" t="s">
        <v>19</v>
      </c>
      <c r="D214" s="280" t="s">
        <v>995</v>
      </c>
      <c r="E214" s="19" t="s">
        <v>19</v>
      </c>
      <c r="F214" s="281">
        <v>0</v>
      </c>
      <c r="G214" s="36"/>
      <c r="H214" s="41"/>
    </row>
    <row r="215" spans="1:8" s="2" customFormat="1" ht="16.899999999999999" customHeight="1">
      <c r="A215" s="36"/>
      <c r="B215" s="41"/>
      <c r="C215" s="280" t="s">
        <v>19</v>
      </c>
      <c r="D215" s="280" t="s">
        <v>947</v>
      </c>
      <c r="E215" s="19" t="s">
        <v>19</v>
      </c>
      <c r="F215" s="281">
        <v>230</v>
      </c>
      <c r="G215" s="36"/>
      <c r="H215" s="41"/>
    </row>
    <row r="216" spans="1:8" s="2" customFormat="1" ht="16.899999999999999" customHeight="1">
      <c r="A216" s="36"/>
      <c r="B216" s="41"/>
      <c r="C216" s="280" t="s">
        <v>945</v>
      </c>
      <c r="D216" s="280" t="s">
        <v>288</v>
      </c>
      <c r="E216" s="19" t="s">
        <v>19</v>
      </c>
      <c r="F216" s="281">
        <v>230</v>
      </c>
      <c r="G216" s="36"/>
      <c r="H216" s="41"/>
    </row>
    <row r="217" spans="1:8" s="2" customFormat="1" ht="16.899999999999999" customHeight="1">
      <c r="A217" s="36"/>
      <c r="B217" s="41"/>
      <c r="C217" s="282" t="s">
        <v>2932</v>
      </c>
      <c r="D217" s="36"/>
      <c r="E217" s="36"/>
      <c r="F217" s="36"/>
      <c r="G217" s="36"/>
      <c r="H217" s="41"/>
    </row>
    <row r="218" spans="1:8" s="2" customFormat="1" ht="16.899999999999999" customHeight="1">
      <c r="A218" s="36"/>
      <c r="B218" s="41"/>
      <c r="C218" s="280" t="s">
        <v>992</v>
      </c>
      <c r="D218" s="280" t="s">
        <v>2978</v>
      </c>
      <c r="E218" s="19" t="s">
        <v>147</v>
      </c>
      <c r="F218" s="281">
        <v>230</v>
      </c>
      <c r="G218" s="36"/>
      <c r="H218" s="41"/>
    </row>
    <row r="219" spans="1:8" s="2" customFormat="1" ht="16.899999999999999" customHeight="1">
      <c r="A219" s="36"/>
      <c r="B219" s="41"/>
      <c r="C219" s="280" t="s">
        <v>960</v>
      </c>
      <c r="D219" s="280" t="s">
        <v>2974</v>
      </c>
      <c r="E219" s="19" t="s">
        <v>139</v>
      </c>
      <c r="F219" s="281">
        <v>110.366</v>
      </c>
      <c r="G219" s="36"/>
      <c r="H219" s="41"/>
    </row>
    <row r="220" spans="1:8" s="2" customFormat="1" ht="16.899999999999999" customHeight="1">
      <c r="A220" s="36"/>
      <c r="B220" s="41"/>
      <c r="C220" s="280" t="s">
        <v>337</v>
      </c>
      <c r="D220" s="280" t="s">
        <v>2953</v>
      </c>
      <c r="E220" s="19" t="s">
        <v>228</v>
      </c>
      <c r="F220" s="281">
        <v>1222.56</v>
      </c>
      <c r="G220" s="36"/>
      <c r="H220" s="41"/>
    </row>
    <row r="221" spans="1:8" s="2" customFormat="1" ht="16.899999999999999" customHeight="1">
      <c r="A221" s="36"/>
      <c r="B221" s="41"/>
      <c r="C221" s="280" t="s">
        <v>419</v>
      </c>
      <c r="D221" s="280" t="s">
        <v>2941</v>
      </c>
      <c r="E221" s="19" t="s">
        <v>139</v>
      </c>
      <c r="F221" s="281">
        <v>179.34299999999999</v>
      </c>
      <c r="G221" s="36"/>
      <c r="H221" s="41"/>
    </row>
    <row r="222" spans="1:8" s="2" customFormat="1" ht="16.899999999999999" customHeight="1">
      <c r="A222" s="36"/>
      <c r="B222" s="41"/>
      <c r="C222" s="280" t="s">
        <v>449</v>
      </c>
      <c r="D222" s="280" t="s">
        <v>2951</v>
      </c>
      <c r="E222" s="19" t="s">
        <v>139</v>
      </c>
      <c r="F222" s="281">
        <v>140.33600000000001</v>
      </c>
      <c r="G222" s="36"/>
      <c r="H222" s="41"/>
    </row>
    <row r="223" spans="1:8" s="2" customFormat="1" ht="16.899999999999999" customHeight="1">
      <c r="A223" s="36"/>
      <c r="B223" s="41"/>
      <c r="C223" s="280" t="s">
        <v>475</v>
      </c>
      <c r="D223" s="280" t="s">
        <v>476</v>
      </c>
      <c r="E223" s="19" t="s">
        <v>228</v>
      </c>
      <c r="F223" s="281">
        <v>268.2</v>
      </c>
      <c r="G223" s="36"/>
      <c r="H223" s="41"/>
    </row>
    <row r="224" spans="1:8" s="2" customFormat="1" ht="16.899999999999999" customHeight="1">
      <c r="A224" s="36"/>
      <c r="B224" s="41"/>
      <c r="C224" s="280" t="s">
        <v>503</v>
      </c>
      <c r="D224" s="280" t="s">
        <v>2949</v>
      </c>
      <c r="E224" s="19" t="s">
        <v>139</v>
      </c>
      <c r="F224" s="281">
        <v>30.564</v>
      </c>
      <c r="G224" s="36"/>
      <c r="H224" s="41"/>
    </row>
    <row r="225" spans="1:8" s="2" customFormat="1" ht="16.899999999999999" customHeight="1">
      <c r="A225" s="36"/>
      <c r="B225" s="41"/>
      <c r="C225" s="276" t="s">
        <v>174</v>
      </c>
      <c r="D225" s="277" t="s">
        <v>941</v>
      </c>
      <c r="E225" s="278" t="s">
        <v>147</v>
      </c>
      <c r="F225" s="279">
        <v>11.4</v>
      </c>
      <c r="G225" s="36"/>
      <c r="H225" s="41"/>
    </row>
    <row r="226" spans="1:8" s="2" customFormat="1" ht="16.899999999999999" customHeight="1">
      <c r="A226" s="36"/>
      <c r="B226" s="41"/>
      <c r="C226" s="280" t="s">
        <v>19</v>
      </c>
      <c r="D226" s="280" t="s">
        <v>983</v>
      </c>
      <c r="E226" s="19" t="s">
        <v>19</v>
      </c>
      <c r="F226" s="281">
        <v>11.4</v>
      </c>
      <c r="G226" s="36"/>
      <c r="H226" s="41"/>
    </row>
    <row r="227" spans="1:8" s="2" customFormat="1" ht="16.899999999999999" customHeight="1">
      <c r="A227" s="36"/>
      <c r="B227" s="41"/>
      <c r="C227" s="280" t="s">
        <v>174</v>
      </c>
      <c r="D227" s="280" t="s">
        <v>288</v>
      </c>
      <c r="E227" s="19" t="s">
        <v>19</v>
      </c>
      <c r="F227" s="281">
        <v>11.4</v>
      </c>
      <c r="G227" s="36"/>
      <c r="H227" s="41"/>
    </row>
    <row r="228" spans="1:8" s="2" customFormat="1" ht="16.899999999999999" customHeight="1">
      <c r="A228" s="36"/>
      <c r="B228" s="41"/>
      <c r="C228" s="282" t="s">
        <v>2932</v>
      </c>
      <c r="D228" s="36"/>
      <c r="E228" s="36"/>
      <c r="F228" s="36"/>
      <c r="G228" s="36"/>
      <c r="H228" s="41"/>
    </row>
    <row r="229" spans="1:8" s="2" customFormat="1" ht="16.899999999999999" customHeight="1">
      <c r="A229" s="36"/>
      <c r="B229" s="41"/>
      <c r="C229" s="280" t="s">
        <v>980</v>
      </c>
      <c r="D229" s="280" t="s">
        <v>2979</v>
      </c>
      <c r="E229" s="19" t="s">
        <v>147</v>
      </c>
      <c r="F229" s="281">
        <v>11.4</v>
      </c>
      <c r="G229" s="36"/>
      <c r="H229" s="41"/>
    </row>
    <row r="230" spans="1:8" s="2" customFormat="1" ht="16.899999999999999" customHeight="1">
      <c r="A230" s="36"/>
      <c r="B230" s="41"/>
      <c r="C230" s="280" t="s">
        <v>960</v>
      </c>
      <c r="D230" s="280" t="s">
        <v>2974</v>
      </c>
      <c r="E230" s="19" t="s">
        <v>139</v>
      </c>
      <c r="F230" s="281">
        <v>110.366</v>
      </c>
      <c r="G230" s="36"/>
      <c r="H230" s="41"/>
    </row>
    <row r="231" spans="1:8" s="2" customFormat="1" ht="16.899999999999999" customHeight="1">
      <c r="A231" s="36"/>
      <c r="B231" s="41"/>
      <c r="C231" s="280" t="s">
        <v>337</v>
      </c>
      <c r="D231" s="280" t="s">
        <v>2953</v>
      </c>
      <c r="E231" s="19" t="s">
        <v>228</v>
      </c>
      <c r="F231" s="281">
        <v>1222.56</v>
      </c>
      <c r="G231" s="36"/>
      <c r="H231" s="41"/>
    </row>
    <row r="232" spans="1:8" s="2" customFormat="1" ht="16.899999999999999" customHeight="1">
      <c r="A232" s="36"/>
      <c r="B232" s="41"/>
      <c r="C232" s="280" t="s">
        <v>449</v>
      </c>
      <c r="D232" s="280" t="s">
        <v>2951</v>
      </c>
      <c r="E232" s="19" t="s">
        <v>139</v>
      </c>
      <c r="F232" s="281">
        <v>140.33600000000001</v>
      </c>
      <c r="G232" s="36"/>
      <c r="H232" s="41"/>
    </row>
    <row r="233" spans="1:8" s="2" customFormat="1" ht="16.899999999999999" customHeight="1">
      <c r="A233" s="36"/>
      <c r="B233" s="41"/>
      <c r="C233" s="280" t="s">
        <v>1189</v>
      </c>
      <c r="D233" s="280" t="s">
        <v>2980</v>
      </c>
      <c r="E233" s="19" t="s">
        <v>147</v>
      </c>
      <c r="F233" s="281">
        <v>11.4</v>
      </c>
      <c r="G233" s="36"/>
      <c r="H233" s="41"/>
    </row>
    <row r="234" spans="1:8" s="2" customFormat="1" ht="16.899999999999999" customHeight="1">
      <c r="A234" s="36"/>
      <c r="B234" s="41"/>
      <c r="C234" s="280" t="s">
        <v>503</v>
      </c>
      <c r="D234" s="280" t="s">
        <v>2949</v>
      </c>
      <c r="E234" s="19" t="s">
        <v>139</v>
      </c>
      <c r="F234" s="281">
        <v>30.564</v>
      </c>
      <c r="G234" s="36"/>
      <c r="H234" s="41"/>
    </row>
    <row r="235" spans="1:8" s="2" customFormat="1" ht="16.899999999999999" customHeight="1">
      <c r="A235" s="36"/>
      <c r="B235" s="41"/>
      <c r="C235" s="276" t="s">
        <v>936</v>
      </c>
      <c r="D235" s="277" t="s">
        <v>937</v>
      </c>
      <c r="E235" s="278" t="s">
        <v>147</v>
      </c>
      <c r="F235" s="279">
        <v>6.4</v>
      </c>
      <c r="G235" s="36"/>
      <c r="H235" s="41"/>
    </row>
    <row r="236" spans="1:8" s="2" customFormat="1" ht="16.899999999999999" customHeight="1">
      <c r="A236" s="36"/>
      <c r="B236" s="41"/>
      <c r="C236" s="280" t="s">
        <v>19</v>
      </c>
      <c r="D236" s="280" t="s">
        <v>987</v>
      </c>
      <c r="E236" s="19" t="s">
        <v>19</v>
      </c>
      <c r="F236" s="281">
        <v>6.4</v>
      </c>
      <c r="G236" s="36"/>
      <c r="H236" s="41"/>
    </row>
    <row r="237" spans="1:8" s="2" customFormat="1" ht="16.899999999999999" customHeight="1">
      <c r="A237" s="36"/>
      <c r="B237" s="41"/>
      <c r="C237" s="280" t="s">
        <v>936</v>
      </c>
      <c r="D237" s="280" t="s">
        <v>288</v>
      </c>
      <c r="E237" s="19" t="s">
        <v>19</v>
      </c>
      <c r="F237" s="281">
        <v>6.4</v>
      </c>
      <c r="G237" s="36"/>
      <c r="H237" s="41"/>
    </row>
    <row r="238" spans="1:8" s="2" customFormat="1" ht="16.899999999999999" customHeight="1">
      <c r="A238" s="36"/>
      <c r="B238" s="41"/>
      <c r="C238" s="282" t="s">
        <v>2932</v>
      </c>
      <c r="D238" s="36"/>
      <c r="E238" s="36"/>
      <c r="F238" s="36"/>
      <c r="G238" s="36"/>
      <c r="H238" s="41"/>
    </row>
    <row r="239" spans="1:8" s="2" customFormat="1" ht="16.899999999999999" customHeight="1">
      <c r="A239" s="36"/>
      <c r="B239" s="41"/>
      <c r="C239" s="280" t="s">
        <v>984</v>
      </c>
      <c r="D239" s="280" t="s">
        <v>2981</v>
      </c>
      <c r="E239" s="19" t="s">
        <v>147</v>
      </c>
      <c r="F239" s="281">
        <v>6.4</v>
      </c>
      <c r="G239" s="36"/>
      <c r="H239" s="41"/>
    </row>
    <row r="240" spans="1:8" s="2" customFormat="1" ht="16.899999999999999" customHeight="1">
      <c r="A240" s="36"/>
      <c r="B240" s="41"/>
      <c r="C240" s="280" t="s">
        <v>960</v>
      </c>
      <c r="D240" s="280" t="s">
        <v>2974</v>
      </c>
      <c r="E240" s="19" t="s">
        <v>139</v>
      </c>
      <c r="F240" s="281">
        <v>110.366</v>
      </c>
      <c r="G240" s="36"/>
      <c r="H240" s="41"/>
    </row>
    <row r="241" spans="1:8" s="2" customFormat="1" ht="16.899999999999999" customHeight="1">
      <c r="A241" s="36"/>
      <c r="B241" s="41"/>
      <c r="C241" s="280" t="s">
        <v>337</v>
      </c>
      <c r="D241" s="280" t="s">
        <v>2953</v>
      </c>
      <c r="E241" s="19" t="s">
        <v>228</v>
      </c>
      <c r="F241" s="281">
        <v>1222.56</v>
      </c>
      <c r="G241" s="36"/>
      <c r="H241" s="41"/>
    </row>
    <row r="242" spans="1:8" s="2" customFormat="1" ht="16.899999999999999" customHeight="1">
      <c r="A242" s="36"/>
      <c r="B242" s="41"/>
      <c r="C242" s="280" t="s">
        <v>419</v>
      </c>
      <c r="D242" s="280" t="s">
        <v>2941</v>
      </c>
      <c r="E242" s="19" t="s">
        <v>139</v>
      </c>
      <c r="F242" s="281">
        <v>179.34299999999999</v>
      </c>
      <c r="G242" s="36"/>
      <c r="H242" s="41"/>
    </row>
    <row r="243" spans="1:8" s="2" customFormat="1" ht="16.899999999999999" customHeight="1">
      <c r="A243" s="36"/>
      <c r="B243" s="41"/>
      <c r="C243" s="280" t="s">
        <v>449</v>
      </c>
      <c r="D243" s="280" t="s">
        <v>2951</v>
      </c>
      <c r="E243" s="19" t="s">
        <v>139</v>
      </c>
      <c r="F243" s="281">
        <v>140.33600000000001</v>
      </c>
      <c r="G243" s="36"/>
      <c r="H243" s="41"/>
    </row>
    <row r="244" spans="1:8" s="2" customFormat="1" ht="16.899999999999999" customHeight="1">
      <c r="A244" s="36"/>
      <c r="B244" s="41"/>
      <c r="C244" s="280" t="s">
        <v>1192</v>
      </c>
      <c r="D244" s="280" t="s">
        <v>2982</v>
      </c>
      <c r="E244" s="19" t="s">
        <v>147</v>
      </c>
      <c r="F244" s="281">
        <v>6.4</v>
      </c>
      <c r="G244" s="36"/>
      <c r="H244" s="41"/>
    </row>
    <row r="245" spans="1:8" s="2" customFormat="1" ht="16.899999999999999" customHeight="1">
      <c r="A245" s="36"/>
      <c r="B245" s="41"/>
      <c r="C245" s="280" t="s">
        <v>503</v>
      </c>
      <c r="D245" s="280" t="s">
        <v>2949</v>
      </c>
      <c r="E245" s="19" t="s">
        <v>139</v>
      </c>
      <c r="F245" s="281">
        <v>30.564</v>
      </c>
      <c r="G245" s="36"/>
      <c r="H245" s="41"/>
    </row>
    <row r="246" spans="1:8" s="2" customFormat="1" ht="16.899999999999999" customHeight="1">
      <c r="A246" s="36"/>
      <c r="B246" s="41"/>
      <c r="C246" s="280" t="s">
        <v>640</v>
      </c>
      <c r="D246" s="280" t="s">
        <v>2955</v>
      </c>
      <c r="E246" s="19" t="s">
        <v>147</v>
      </c>
      <c r="F246" s="281">
        <v>6.4</v>
      </c>
      <c r="G246" s="36"/>
      <c r="H246" s="41"/>
    </row>
    <row r="247" spans="1:8" s="2" customFormat="1" ht="16.899999999999999" customHeight="1">
      <c r="A247" s="36"/>
      <c r="B247" s="41"/>
      <c r="C247" s="276" t="s">
        <v>152</v>
      </c>
      <c r="D247" s="277" t="s">
        <v>153</v>
      </c>
      <c r="E247" s="278" t="s">
        <v>139</v>
      </c>
      <c r="F247" s="279">
        <v>179.34299999999999</v>
      </c>
      <c r="G247" s="36"/>
      <c r="H247" s="41"/>
    </row>
    <row r="248" spans="1:8" s="2" customFormat="1" ht="16.899999999999999" customHeight="1">
      <c r="A248" s="36"/>
      <c r="B248" s="41"/>
      <c r="C248" s="280" t="s">
        <v>19</v>
      </c>
      <c r="D248" s="280" t="s">
        <v>423</v>
      </c>
      <c r="E248" s="19" t="s">
        <v>19</v>
      </c>
      <c r="F248" s="281">
        <v>170.9</v>
      </c>
      <c r="G248" s="36"/>
      <c r="H248" s="41"/>
    </row>
    <row r="249" spans="1:8" s="2" customFormat="1" ht="16.899999999999999" customHeight="1">
      <c r="A249" s="36"/>
      <c r="B249" s="41"/>
      <c r="C249" s="280" t="s">
        <v>19</v>
      </c>
      <c r="D249" s="280" t="s">
        <v>1029</v>
      </c>
      <c r="E249" s="19" t="s">
        <v>19</v>
      </c>
      <c r="F249" s="281">
        <v>8.4429999999999996</v>
      </c>
      <c r="G249" s="36"/>
      <c r="H249" s="41"/>
    </row>
    <row r="250" spans="1:8" s="2" customFormat="1" ht="16.899999999999999" customHeight="1">
      <c r="A250" s="36"/>
      <c r="B250" s="41"/>
      <c r="C250" s="280" t="s">
        <v>152</v>
      </c>
      <c r="D250" s="280" t="s">
        <v>288</v>
      </c>
      <c r="E250" s="19" t="s">
        <v>19</v>
      </c>
      <c r="F250" s="281">
        <v>179.34299999999999</v>
      </c>
      <c r="G250" s="36"/>
      <c r="H250" s="41"/>
    </row>
    <row r="251" spans="1:8" s="2" customFormat="1" ht="16.899999999999999" customHeight="1">
      <c r="A251" s="36"/>
      <c r="B251" s="41"/>
      <c r="C251" s="282" t="s">
        <v>2932</v>
      </c>
      <c r="D251" s="36"/>
      <c r="E251" s="36"/>
      <c r="F251" s="36"/>
      <c r="G251" s="36"/>
      <c r="H251" s="41"/>
    </row>
    <row r="252" spans="1:8" s="2" customFormat="1" ht="16.899999999999999" customHeight="1">
      <c r="A252" s="36"/>
      <c r="B252" s="41"/>
      <c r="C252" s="280" t="s">
        <v>419</v>
      </c>
      <c r="D252" s="280" t="s">
        <v>2941</v>
      </c>
      <c r="E252" s="19" t="s">
        <v>139</v>
      </c>
      <c r="F252" s="281">
        <v>179.34299999999999</v>
      </c>
      <c r="G252" s="36"/>
      <c r="H252" s="41"/>
    </row>
    <row r="253" spans="1:8" s="2" customFormat="1" ht="16.899999999999999" customHeight="1">
      <c r="A253" s="36"/>
      <c r="B253" s="41"/>
      <c r="C253" s="280" t="s">
        <v>402</v>
      </c>
      <c r="D253" s="280" t="s">
        <v>2965</v>
      </c>
      <c r="E253" s="19" t="s">
        <v>139</v>
      </c>
      <c r="F253" s="281">
        <v>124.16</v>
      </c>
      <c r="G253" s="36"/>
      <c r="H253" s="41"/>
    </row>
    <row r="254" spans="1:8" s="2" customFormat="1" ht="16.899999999999999" customHeight="1">
      <c r="A254" s="36"/>
      <c r="B254" s="41"/>
      <c r="C254" s="280" t="s">
        <v>435</v>
      </c>
      <c r="D254" s="280" t="s">
        <v>2964</v>
      </c>
      <c r="E254" s="19" t="s">
        <v>139</v>
      </c>
      <c r="F254" s="281">
        <v>372.48899999999998</v>
      </c>
      <c r="G254" s="36"/>
      <c r="H254" s="41"/>
    </row>
    <row r="255" spans="1:8" s="2" customFormat="1" ht="16.899999999999999" customHeight="1">
      <c r="A255" s="36"/>
      <c r="B255" s="41"/>
      <c r="C255" s="276" t="s">
        <v>49</v>
      </c>
      <c r="D255" s="277" t="s">
        <v>178</v>
      </c>
      <c r="E255" s="278" t="s">
        <v>139</v>
      </c>
      <c r="F255" s="279">
        <v>551.83199999999999</v>
      </c>
      <c r="G255" s="36"/>
      <c r="H255" s="41"/>
    </row>
    <row r="256" spans="1:8" s="2" customFormat="1" ht="16.899999999999999" customHeight="1">
      <c r="A256" s="36"/>
      <c r="B256" s="41"/>
      <c r="C256" s="280" t="s">
        <v>19</v>
      </c>
      <c r="D256" s="280" t="s">
        <v>963</v>
      </c>
      <c r="E256" s="19" t="s">
        <v>19</v>
      </c>
      <c r="F256" s="281">
        <v>145.476</v>
      </c>
      <c r="G256" s="36"/>
      <c r="H256" s="41"/>
    </row>
    <row r="257" spans="1:8" s="2" customFormat="1" ht="16.899999999999999" customHeight="1">
      <c r="A257" s="36"/>
      <c r="B257" s="41"/>
      <c r="C257" s="280" t="s">
        <v>19</v>
      </c>
      <c r="D257" s="280" t="s">
        <v>964</v>
      </c>
      <c r="E257" s="19" t="s">
        <v>19</v>
      </c>
      <c r="F257" s="281">
        <v>404.67599999999999</v>
      </c>
      <c r="G257" s="36"/>
      <c r="H257" s="41"/>
    </row>
    <row r="258" spans="1:8" s="2" customFormat="1" ht="16.899999999999999" customHeight="1">
      <c r="A258" s="36"/>
      <c r="B258" s="41"/>
      <c r="C258" s="280" t="s">
        <v>19</v>
      </c>
      <c r="D258" s="280" t="s">
        <v>965</v>
      </c>
      <c r="E258" s="19" t="s">
        <v>19</v>
      </c>
      <c r="F258" s="281">
        <v>0</v>
      </c>
      <c r="G258" s="36"/>
      <c r="H258" s="41"/>
    </row>
    <row r="259" spans="1:8" s="2" customFormat="1" ht="16.899999999999999" customHeight="1">
      <c r="A259" s="36"/>
      <c r="B259" s="41"/>
      <c r="C259" s="280" t="s">
        <v>19</v>
      </c>
      <c r="D259" s="280" t="s">
        <v>966</v>
      </c>
      <c r="E259" s="19" t="s">
        <v>19</v>
      </c>
      <c r="F259" s="281">
        <v>24</v>
      </c>
      <c r="G259" s="36"/>
      <c r="H259" s="41"/>
    </row>
    <row r="260" spans="1:8" s="2" customFormat="1" ht="16.899999999999999" customHeight="1">
      <c r="A260" s="36"/>
      <c r="B260" s="41"/>
      <c r="C260" s="280" t="s">
        <v>19</v>
      </c>
      <c r="D260" s="280" t="s">
        <v>967</v>
      </c>
      <c r="E260" s="19" t="s">
        <v>19</v>
      </c>
      <c r="F260" s="281">
        <v>4.5</v>
      </c>
      <c r="G260" s="36"/>
      <c r="H260" s="41"/>
    </row>
    <row r="261" spans="1:8" s="2" customFormat="1" ht="16.899999999999999" customHeight="1">
      <c r="A261" s="36"/>
      <c r="B261" s="41"/>
      <c r="C261" s="280" t="s">
        <v>19</v>
      </c>
      <c r="D261" s="280" t="s">
        <v>299</v>
      </c>
      <c r="E261" s="19" t="s">
        <v>19</v>
      </c>
      <c r="F261" s="281">
        <v>0</v>
      </c>
      <c r="G261" s="36"/>
      <c r="H261" s="41"/>
    </row>
    <row r="262" spans="1:8" s="2" customFormat="1" ht="16.899999999999999" customHeight="1">
      <c r="A262" s="36"/>
      <c r="B262" s="41"/>
      <c r="C262" s="280" t="s">
        <v>19</v>
      </c>
      <c r="D262" s="280" t="s">
        <v>968</v>
      </c>
      <c r="E262" s="19" t="s">
        <v>19</v>
      </c>
      <c r="F262" s="281">
        <v>-26.82</v>
      </c>
      <c r="G262" s="36"/>
      <c r="H262" s="41"/>
    </row>
    <row r="263" spans="1:8" s="2" customFormat="1" ht="16.899999999999999" customHeight="1">
      <c r="A263" s="36"/>
      <c r="B263" s="41"/>
      <c r="C263" s="280" t="s">
        <v>49</v>
      </c>
      <c r="D263" s="280" t="s">
        <v>288</v>
      </c>
      <c r="E263" s="19" t="s">
        <v>19</v>
      </c>
      <c r="F263" s="281">
        <v>551.83199999999999</v>
      </c>
      <c r="G263" s="36"/>
      <c r="H263" s="41"/>
    </row>
    <row r="264" spans="1:8" s="2" customFormat="1" ht="16.899999999999999" customHeight="1">
      <c r="A264" s="36"/>
      <c r="B264" s="41"/>
      <c r="C264" s="282" t="s">
        <v>2932</v>
      </c>
      <c r="D264" s="36"/>
      <c r="E264" s="36"/>
      <c r="F264" s="36"/>
      <c r="G264" s="36"/>
      <c r="H264" s="41"/>
    </row>
    <row r="265" spans="1:8" s="2" customFormat="1" ht="16.899999999999999" customHeight="1">
      <c r="A265" s="36"/>
      <c r="B265" s="41"/>
      <c r="C265" s="280" t="s">
        <v>960</v>
      </c>
      <c r="D265" s="280" t="s">
        <v>2974</v>
      </c>
      <c r="E265" s="19" t="s">
        <v>139</v>
      </c>
      <c r="F265" s="281">
        <v>110.366</v>
      </c>
      <c r="G265" s="36"/>
      <c r="H265" s="41"/>
    </row>
    <row r="266" spans="1:8" s="2" customFormat="1" ht="16.899999999999999" customHeight="1">
      <c r="A266" s="36"/>
      <c r="B266" s="41"/>
      <c r="C266" s="280" t="s">
        <v>956</v>
      </c>
      <c r="D266" s="280" t="s">
        <v>2983</v>
      </c>
      <c r="E266" s="19" t="s">
        <v>139</v>
      </c>
      <c r="F266" s="281">
        <v>110.366</v>
      </c>
      <c r="G266" s="36"/>
      <c r="H266" s="41"/>
    </row>
    <row r="267" spans="1:8" s="2" customFormat="1" ht="16.899999999999999" customHeight="1">
      <c r="A267" s="36"/>
      <c r="B267" s="41"/>
      <c r="C267" s="280" t="s">
        <v>969</v>
      </c>
      <c r="D267" s="280" t="s">
        <v>2984</v>
      </c>
      <c r="E267" s="19" t="s">
        <v>139</v>
      </c>
      <c r="F267" s="281">
        <v>165.55</v>
      </c>
      <c r="G267" s="36"/>
      <c r="H267" s="41"/>
    </row>
    <row r="268" spans="1:8" s="2" customFormat="1" ht="16.899999999999999" customHeight="1">
      <c r="A268" s="36"/>
      <c r="B268" s="41"/>
      <c r="C268" s="280" t="s">
        <v>973</v>
      </c>
      <c r="D268" s="280" t="s">
        <v>2985</v>
      </c>
      <c r="E268" s="19" t="s">
        <v>139</v>
      </c>
      <c r="F268" s="281">
        <v>110.366</v>
      </c>
      <c r="G268" s="36"/>
      <c r="H268" s="41"/>
    </row>
    <row r="269" spans="1:8" s="2" customFormat="1" ht="16.899999999999999" customHeight="1">
      <c r="A269" s="36"/>
      <c r="B269" s="41"/>
      <c r="C269" s="280" t="s">
        <v>976</v>
      </c>
      <c r="D269" s="280" t="s">
        <v>2986</v>
      </c>
      <c r="E269" s="19" t="s">
        <v>139</v>
      </c>
      <c r="F269" s="281">
        <v>55.183</v>
      </c>
      <c r="G269" s="36"/>
      <c r="H269" s="41"/>
    </row>
    <row r="270" spans="1:8" s="2" customFormat="1" ht="16.899999999999999" customHeight="1">
      <c r="A270" s="36"/>
      <c r="B270" s="41"/>
      <c r="C270" s="280" t="s">
        <v>402</v>
      </c>
      <c r="D270" s="280" t="s">
        <v>2965</v>
      </c>
      <c r="E270" s="19" t="s">
        <v>139</v>
      </c>
      <c r="F270" s="281">
        <v>124.16</v>
      </c>
      <c r="G270" s="36"/>
      <c r="H270" s="41"/>
    </row>
    <row r="271" spans="1:8" s="2" customFormat="1" ht="16.899999999999999" customHeight="1">
      <c r="A271" s="36"/>
      <c r="B271" s="41"/>
      <c r="C271" s="280" t="s">
        <v>408</v>
      </c>
      <c r="D271" s="280" t="s">
        <v>2970</v>
      </c>
      <c r="E271" s="19" t="s">
        <v>139</v>
      </c>
      <c r="F271" s="281">
        <v>55.183</v>
      </c>
      <c r="G271" s="36"/>
      <c r="H271" s="41"/>
    </row>
    <row r="272" spans="1:8" s="2" customFormat="1" ht="16.899999999999999" customHeight="1">
      <c r="A272" s="36"/>
      <c r="B272" s="41"/>
      <c r="C272" s="280" t="s">
        <v>435</v>
      </c>
      <c r="D272" s="280" t="s">
        <v>2964</v>
      </c>
      <c r="E272" s="19" t="s">
        <v>139</v>
      </c>
      <c r="F272" s="281">
        <v>372.48899999999998</v>
      </c>
      <c r="G272" s="36"/>
      <c r="H272" s="41"/>
    </row>
    <row r="273" spans="1:8" s="2" customFormat="1" ht="16.899999999999999" customHeight="1">
      <c r="A273" s="36"/>
      <c r="B273" s="41"/>
      <c r="C273" s="276" t="s">
        <v>155</v>
      </c>
      <c r="D273" s="277" t="s">
        <v>156</v>
      </c>
      <c r="E273" s="278" t="s">
        <v>139</v>
      </c>
      <c r="F273" s="279">
        <v>336.37599999999998</v>
      </c>
      <c r="G273" s="36"/>
      <c r="H273" s="41"/>
    </row>
    <row r="274" spans="1:8" s="2" customFormat="1" ht="26.45" customHeight="1">
      <c r="A274" s="36"/>
      <c r="B274" s="41"/>
      <c r="C274" s="275" t="s">
        <v>2987</v>
      </c>
      <c r="D274" s="275" t="s">
        <v>90</v>
      </c>
      <c r="E274" s="36"/>
      <c r="F274" s="36"/>
      <c r="G274" s="36"/>
      <c r="H274" s="41"/>
    </row>
    <row r="275" spans="1:8" s="2" customFormat="1" ht="16.899999999999999" customHeight="1">
      <c r="A275" s="36"/>
      <c r="B275" s="41"/>
      <c r="C275" s="276" t="s">
        <v>137</v>
      </c>
      <c r="D275" s="277" t="s">
        <v>138</v>
      </c>
      <c r="E275" s="278" t="s">
        <v>139</v>
      </c>
      <c r="F275" s="279">
        <v>118.953</v>
      </c>
      <c r="G275" s="36"/>
      <c r="H275" s="41"/>
    </row>
    <row r="276" spans="1:8" s="2" customFormat="1" ht="16.899999999999999" customHeight="1">
      <c r="A276" s="36"/>
      <c r="B276" s="41"/>
      <c r="C276" s="280" t="s">
        <v>19</v>
      </c>
      <c r="D276" s="280" t="s">
        <v>1266</v>
      </c>
      <c r="E276" s="19" t="s">
        <v>19</v>
      </c>
      <c r="F276" s="281">
        <v>1.53</v>
      </c>
      <c r="G276" s="36"/>
      <c r="H276" s="41"/>
    </row>
    <row r="277" spans="1:8" s="2" customFormat="1" ht="16.899999999999999" customHeight="1">
      <c r="A277" s="36"/>
      <c r="B277" s="41"/>
      <c r="C277" s="280" t="s">
        <v>19</v>
      </c>
      <c r="D277" s="280" t="s">
        <v>1267</v>
      </c>
      <c r="E277" s="19" t="s">
        <v>19</v>
      </c>
      <c r="F277" s="281">
        <v>43.38</v>
      </c>
      <c r="G277" s="36"/>
      <c r="H277" s="41"/>
    </row>
    <row r="278" spans="1:8" s="2" customFormat="1" ht="16.899999999999999" customHeight="1">
      <c r="A278" s="36"/>
      <c r="B278" s="41"/>
      <c r="C278" s="280" t="s">
        <v>19</v>
      </c>
      <c r="D278" s="280" t="s">
        <v>1268</v>
      </c>
      <c r="E278" s="19" t="s">
        <v>19</v>
      </c>
      <c r="F278" s="281">
        <v>74.043000000000006</v>
      </c>
      <c r="G278" s="36"/>
      <c r="H278" s="41"/>
    </row>
    <row r="279" spans="1:8" s="2" customFormat="1" ht="16.899999999999999" customHeight="1">
      <c r="A279" s="36"/>
      <c r="B279" s="41"/>
      <c r="C279" s="280" t="s">
        <v>137</v>
      </c>
      <c r="D279" s="280" t="s">
        <v>288</v>
      </c>
      <c r="E279" s="19" t="s">
        <v>19</v>
      </c>
      <c r="F279" s="281">
        <v>118.953</v>
      </c>
      <c r="G279" s="36"/>
      <c r="H279" s="41"/>
    </row>
    <row r="280" spans="1:8" s="2" customFormat="1" ht="16.899999999999999" customHeight="1">
      <c r="A280" s="36"/>
      <c r="B280" s="41"/>
      <c r="C280" s="282" t="s">
        <v>2932</v>
      </c>
      <c r="D280" s="36"/>
      <c r="E280" s="36"/>
      <c r="F280" s="36"/>
      <c r="G280" s="36"/>
      <c r="H280" s="41"/>
    </row>
    <row r="281" spans="1:8" s="2" customFormat="1" ht="16.899999999999999" customHeight="1">
      <c r="A281" s="36"/>
      <c r="B281" s="41"/>
      <c r="C281" s="280" t="s">
        <v>503</v>
      </c>
      <c r="D281" s="280" t="s">
        <v>2949</v>
      </c>
      <c r="E281" s="19" t="s">
        <v>139</v>
      </c>
      <c r="F281" s="281">
        <v>118.953</v>
      </c>
      <c r="G281" s="36"/>
      <c r="H281" s="41"/>
    </row>
    <row r="282" spans="1:8" s="2" customFormat="1" ht="16.899999999999999" customHeight="1">
      <c r="A282" s="36"/>
      <c r="B282" s="41"/>
      <c r="C282" s="280" t="s">
        <v>419</v>
      </c>
      <c r="D282" s="280" t="s">
        <v>2941</v>
      </c>
      <c r="E282" s="19" t="s">
        <v>139</v>
      </c>
      <c r="F282" s="281">
        <v>690.49800000000005</v>
      </c>
      <c r="G282" s="36"/>
      <c r="H282" s="41"/>
    </row>
    <row r="283" spans="1:8" s="2" customFormat="1" ht="16.899999999999999" customHeight="1">
      <c r="A283" s="36"/>
      <c r="B283" s="41"/>
      <c r="C283" s="276" t="s">
        <v>167</v>
      </c>
      <c r="D283" s="277" t="s">
        <v>168</v>
      </c>
      <c r="E283" s="278" t="s">
        <v>147</v>
      </c>
      <c r="F283" s="279">
        <v>2562</v>
      </c>
      <c r="G283" s="36"/>
      <c r="H283" s="41"/>
    </row>
    <row r="284" spans="1:8" s="2" customFormat="1" ht="16.899999999999999" customHeight="1">
      <c r="A284" s="36"/>
      <c r="B284" s="41"/>
      <c r="C284" s="276" t="s">
        <v>141</v>
      </c>
      <c r="D284" s="277" t="s">
        <v>142</v>
      </c>
      <c r="E284" s="278" t="s">
        <v>139</v>
      </c>
      <c r="F284" s="279">
        <v>543.73800000000006</v>
      </c>
      <c r="G284" s="36"/>
      <c r="H284" s="41"/>
    </row>
    <row r="285" spans="1:8" s="2" customFormat="1" ht="16.899999999999999" customHeight="1">
      <c r="A285" s="36"/>
      <c r="B285" s="41"/>
      <c r="C285" s="280" t="s">
        <v>19</v>
      </c>
      <c r="D285" s="280" t="s">
        <v>1246</v>
      </c>
      <c r="E285" s="19" t="s">
        <v>19</v>
      </c>
      <c r="F285" s="281">
        <v>6.12</v>
      </c>
      <c r="G285" s="36"/>
      <c r="H285" s="41"/>
    </row>
    <row r="286" spans="1:8" s="2" customFormat="1" ht="16.899999999999999" customHeight="1">
      <c r="A286" s="36"/>
      <c r="B286" s="41"/>
      <c r="C286" s="280" t="s">
        <v>19</v>
      </c>
      <c r="D286" s="280" t="s">
        <v>1247</v>
      </c>
      <c r="E286" s="19" t="s">
        <v>19</v>
      </c>
      <c r="F286" s="281">
        <v>195.21</v>
      </c>
      <c r="G286" s="36"/>
      <c r="H286" s="41"/>
    </row>
    <row r="287" spans="1:8" s="2" customFormat="1" ht="16.899999999999999" customHeight="1">
      <c r="A287" s="36"/>
      <c r="B287" s="41"/>
      <c r="C287" s="280" t="s">
        <v>19</v>
      </c>
      <c r="D287" s="280" t="s">
        <v>1248</v>
      </c>
      <c r="E287" s="19" t="s">
        <v>19</v>
      </c>
      <c r="F287" s="281">
        <v>370.21499999999997</v>
      </c>
      <c r="G287" s="36"/>
      <c r="H287" s="41"/>
    </row>
    <row r="288" spans="1:8" s="2" customFormat="1" ht="16.899999999999999" customHeight="1">
      <c r="A288" s="36"/>
      <c r="B288" s="41"/>
      <c r="C288" s="280" t="s">
        <v>19</v>
      </c>
      <c r="D288" s="280" t="s">
        <v>1037</v>
      </c>
      <c r="E288" s="19" t="s">
        <v>19</v>
      </c>
      <c r="F288" s="281">
        <v>-27.806999999999999</v>
      </c>
      <c r="G288" s="36"/>
      <c r="H288" s="41"/>
    </row>
    <row r="289" spans="1:8" s="2" customFormat="1" ht="16.899999999999999" customHeight="1">
      <c r="A289" s="36"/>
      <c r="B289" s="41"/>
      <c r="C289" s="280" t="s">
        <v>141</v>
      </c>
      <c r="D289" s="280" t="s">
        <v>288</v>
      </c>
      <c r="E289" s="19" t="s">
        <v>19</v>
      </c>
      <c r="F289" s="281">
        <v>543.73800000000006</v>
      </c>
      <c r="G289" s="36"/>
      <c r="H289" s="41"/>
    </row>
    <row r="290" spans="1:8" s="2" customFormat="1" ht="16.899999999999999" customHeight="1">
      <c r="A290" s="36"/>
      <c r="B290" s="41"/>
      <c r="C290" s="282" t="s">
        <v>2932</v>
      </c>
      <c r="D290" s="36"/>
      <c r="E290" s="36"/>
      <c r="F290" s="36"/>
      <c r="G290" s="36"/>
      <c r="H290" s="41"/>
    </row>
    <row r="291" spans="1:8" s="2" customFormat="1" ht="16.899999999999999" customHeight="1">
      <c r="A291" s="36"/>
      <c r="B291" s="41"/>
      <c r="C291" s="280" t="s">
        <v>449</v>
      </c>
      <c r="D291" s="280" t="s">
        <v>2951</v>
      </c>
      <c r="E291" s="19" t="s">
        <v>139</v>
      </c>
      <c r="F291" s="281">
        <v>543.73800000000006</v>
      </c>
      <c r="G291" s="36"/>
      <c r="H291" s="41"/>
    </row>
    <row r="292" spans="1:8" s="2" customFormat="1" ht="16.899999999999999" customHeight="1">
      <c r="A292" s="36"/>
      <c r="B292" s="41"/>
      <c r="C292" s="280" t="s">
        <v>419</v>
      </c>
      <c r="D292" s="280" t="s">
        <v>2941</v>
      </c>
      <c r="E292" s="19" t="s">
        <v>139</v>
      </c>
      <c r="F292" s="281">
        <v>690.49800000000005</v>
      </c>
      <c r="G292" s="36"/>
      <c r="H292" s="41"/>
    </row>
    <row r="293" spans="1:8" s="2" customFormat="1" ht="16.899999999999999" customHeight="1">
      <c r="A293" s="36"/>
      <c r="B293" s="41"/>
      <c r="C293" s="276" t="s">
        <v>1197</v>
      </c>
      <c r="D293" s="277" t="s">
        <v>1198</v>
      </c>
      <c r="E293" s="278" t="s">
        <v>147</v>
      </c>
      <c r="F293" s="279">
        <v>1305</v>
      </c>
      <c r="G293" s="36"/>
      <c r="H293" s="41"/>
    </row>
    <row r="294" spans="1:8" s="2" customFormat="1" ht="16.899999999999999" customHeight="1">
      <c r="A294" s="36"/>
      <c r="B294" s="41"/>
      <c r="C294" s="280" t="s">
        <v>19</v>
      </c>
      <c r="D294" s="280" t="s">
        <v>1256</v>
      </c>
      <c r="E294" s="19" t="s">
        <v>19</v>
      </c>
      <c r="F294" s="281">
        <v>0</v>
      </c>
      <c r="G294" s="36"/>
      <c r="H294" s="41"/>
    </row>
    <row r="295" spans="1:8" s="2" customFormat="1" ht="16.899999999999999" customHeight="1">
      <c r="A295" s="36"/>
      <c r="B295" s="41"/>
      <c r="C295" s="280" t="s">
        <v>19</v>
      </c>
      <c r="D295" s="280" t="s">
        <v>1257</v>
      </c>
      <c r="E295" s="19" t="s">
        <v>19</v>
      </c>
      <c r="F295" s="281">
        <v>2545</v>
      </c>
      <c r="G295" s="36"/>
      <c r="H295" s="41"/>
    </row>
    <row r="296" spans="1:8" s="2" customFormat="1" ht="16.899999999999999" customHeight="1">
      <c r="A296" s="36"/>
      <c r="B296" s="41"/>
      <c r="C296" s="280" t="s">
        <v>19</v>
      </c>
      <c r="D296" s="280" t="s">
        <v>1044</v>
      </c>
      <c r="E296" s="19" t="s">
        <v>19</v>
      </c>
      <c r="F296" s="281">
        <v>-470</v>
      </c>
      <c r="G296" s="36"/>
      <c r="H296" s="41"/>
    </row>
    <row r="297" spans="1:8" s="2" customFormat="1" ht="16.899999999999999" customHeight="1">
      <c r="A297" s="36"/>
      <c r="B297" s="41"/>
      <c r="C297" s="280" t="s">
        <v>19</v>
      </c>
      <c r="D297" s="280" t="s">
        <v>1045</v>
      </c>
      <c r="E297" s="19" t="s">
        <v>19</v>
      </c>
      <c r="F297" s="281">
        <v>-770</v>
      </c>
      <c r="G297" s="36"/>
      <c r="H297" s="41"/>
    </row>
    <row r="298" spans="1:8" s="2" customFormat="1" ht="16.899999999999999" customHeight="1">
      <c r="A298" s="36"/>
      <c r="B298" s="41"/>
      <c r="C298" s="280" t="s">
        <v>1197</v>
      </c>
      <c r="D298" s="280" t="s">
        <v>288</v>
      </c>
      <c r="E298" s="19" t="s">
        <v>19</v>
      </c>
      <c r="F298" s="281">
        <v>1305</v>
      </c>
      <c r="G298" s="36"/>
      <c r="H298" s="41"/>
    </row>
    <row r="299" spans="1:8" s="2" customFormat="1" ht="16.899999999999999" customHeight="1">
      <c r="A299" s="36"/>
      <c r="B299" s="41"/>
      <c r="C299" s="282" t="s">
        <v>2932</v>
      </c>
      <c r="D299" s="36"/>
      <c r="E299" s="36"/>
      <c r="F299" s="36"/>
      <c r="G299" s="36"/>
      <c r="H299" s="41"/>
    </row>
    <row r="300" spans="1:8" s="2" customFormat="1" ht="16.899999999999999" customHeight="1">
      <c r="A300" s="36"/>
      <c r="B300" s="41"/>
      <c r="C300" s="280" t="s">
        <v>475</v>
      </c>
      <c r="D300" s="280" t="s">
        <v>476</v>
      </c>
      <c r="E300" s="19" t="s">
        <v>228</v>
      </c>
      <c r="F300" s="281">
        <v>1174.5</v>
      </c>
      <c r="G300" s="36"/>
      <c r="H300" s="41"/>
    </row>
    <row r="301" spans="1:8" s="2" customFormat="1" ht="16.899999999999999" customHeight="1">
      <c r="A301" s="36"/>
      <c r="B301" s="41"/>
      <c r="C301" s="280" t="s">
        <v>1209</v>
      </c>
      <c r="D301" s="280" t="s">
        <v>2988</v>
      </c>
      <c r="E301" s="19" t="s">
        <v>228</v>
      </c>
      <c r="F301" s="281">
        <v>1174.5</v>
      </c>
      <c r="G301" s="36"/>
      <c r="H301" s="41"/>
    </row>
    <row r="302" spans="1:8" s="2" customFormat="1" ht="16.899999999999999" customHeight="1">
      <c r="A302" s="36"/>
      <c r="B302" s="41"/>
      <c r="C302" s="280" t="s">
        <v>290</v>
      </c>
      <c r="D302" s="280" t="s">
        <v>2938</v>
      </c>
      <c r="E302" s="19" t="s">
        <v>139</v>
      </c>
      <c r="F302" s="281">
        <v>360.86599999999999</v>
      </c>
      <c r="G302" s="36"/>
      <c r="H302" s="41"/>
    </row>
    <row r="303" spans="1:8" s="2" customFormat="1" ht="16.899999999999999" customHeight="1">
      <c r="A303" s="36"/>
      <c r="B303" s="41"/>
      <c r="C303" s="276" t="s">
        <v>1200</v>
      </c>
      <c r="D303" s="277" t="s">
        <v>1201</v>
      </c>
      <c r="E303" s="278" t="s">
        <v>147</v>
      </c>
      <c r="F303" s="279">
        <v>17</v>
      </c>
      <c r="G303" s="36"/>
      <c r="H303" s="41"/>
    </row>
    <row r="304" spans="1:8" s="2" customFormat="1" ht="16.899999999999999" customHeight="1">
      <c r="A304" s="36"/>
      <c r="B304" s="41"/>
      <c r="C304" s="280" t="s">
        <v>19</v>
      </c>
      <c r="D304" s="280" t="s">
        <v>1287</v>
      </c>
      <c r="E304" s="19" t="s">
        <v>19</v>
      </c>
      <c r="F304" s="281">
        <v>17</v>
      </c>
      <c r="G304" s="36"/>
      <c r="H304" s="41"/>
    </row>
    <row r="305" spans="1:8" s="2" customFormat="1" ht="16.899999999999999" customHeight="1">
      <c r="A305" s="36"/>
      <c r="B305" s="41"/>
      <c r="C305" s="280" t="s">
        <v>1200</v>
      </c>
      <c r="D305" s="280" t="s">
        <v>288</v>
      </c>
      <c r="E305" s="19" t="s">
        <v>19</v>
      </c>
      <c r="F305" s="281">
        <v>17</v>
      </c>
      <c r="G305" s="36"/>
      <c r="H305" s="41"/>
    </row>
    <row r="306" spans="1:8" s="2" customFormat="1" ht="16.899999999999999" customHeight="1">
      <c r="A306" s="36"/>
      <c r="B306" s="41"/>
      <c r="C306" s="282" t="s">
        <v>2932</v>
      </c>
      <c r="D306" s="36"/>
      <c r="E306" s="36"/>
      <c r="F306" s="36"/>
      <c r="G306" s="36"/>
      <c r="H306" s="41"/>
    </row>
    <row r="307" spans="1:8" s="2" customFormat="1" ht="16.899999999999999" customHeight="1">
      <c r="A307" s="36"/>
      <c r="B307" s="41"/>
      <c r="C307" s="280" t="s">
        <v>1284</v>
      </c>
      <c r="D307" s="280" t="s">
        <v>2989</v>
      </c>
      <c r="E307" s="19" t="s">
        <v>147</v>
      </c>
      <c r="F307" s="281">
        <v>17</v>
      </c>
      <c r="G307" s="36"/>
      <c r="H307" s="41"/>
    </row>
    <row r="308" spans="1:8" s="2" customFormat="1" ht="16.899999999999999" customHeight="1">
      <c r="A308" s="36"/>
      <c r="B308" s="41"/>
      <c r="C308" s="280" t="s">
        <v>290</v>
      </c>
      <c r="D308" s="280" t="s">
        <v>2938</v>
      </c>
      <c r="E308" s="19" t="s">
        <v>139</v>
      </c>
      <c r="F308" s="281">
        <v>360.86599999999999</v>
      </c>
      <c r="G308" s="36"/>
      <c r="H308" s="41"/>
    </row>
    <row r="309" spans="1:8" s="2" customFormat="1" ht="16.899999999999999" customHeight="1">
      <c r="A309" s="36"/>
      <c r="B309" s="41"/>
      <c r="C309" s="280" t="s">
        <v>337</v>
      </c>
      <c r="D309" s="280" t="s">
        <v>2953</v>
      </c>
      <c r="E309" s="19" t="s">
        <v>228</v>
      </c>
      <c r="F309" s="281">
        <v>4758.12</v>
      </c>
      <c r="G309" s="36"/>
      <c r="H309" s="41"/>
    </row>
    <row r="310" spans="1:8" s="2" customFormat="1" ht="16.899999999999999" customHeight="1">
      <c r="A310" s="36"/>
      <c r="B310" s="41"/>
      <c r="C310" s="280" t="s">
        <v>449</v>
      </c>
      <c r="D310" s="280" t="s">
        <v>2951</v>
      </c>
      <c r="E310" s="19" t="s">
        <v>139</v>
      </c>
      <c r="F310" s="281">
        <v>543.73800000000006</v>
      </c>
      <c r="G310" s="36"/>
      <c r="H310" s="41"/>
    </row>
    <row r="311" spans="1:8" s="2" customFormat="1" ht="16.899999999999999" customHeight="1">
      <c r="A311" s="36"/>
      <c r="B311" s="41"/>
      <c r="C311" s="280" t="s">
        <v>503</v>
      </c>
      <c r="D311" s="280" t="s">
        <v>2949</v>
      </c>
      <c r="E311" s="19" t="s">
        <v>139</v>
      </c>
      <c r="F311" s="281">
        <v>118.953</v>
      </c>
      <c r="G311" s="36"/>
      <c r="H311" s="41"/>
    </row>
    <row r="312" spans="1:8" s="2" customFormat="1" ht="16.899999999999999" customHeight="1">
      <c r="A312" s="36"/>
      <c r="B312" s="41"/>
      <c r="C312" s="280" t="s">
        <v>777</v>
      </c>
      <c r="D312" s="280" t="s">
        <v>2954</v>
      </c>
      <c r="E312" s="19" t="s">
        <v>147</v>
      </c>
      <c r="F312" s="281">
        <v>17</v>
      </c>
      <c r="G312" s="36"/>
      <c r="H312" s="41"/>
    </row>
    <row r="313" spans="1:8" s="2" customFormat="1" ht="16.899999999999999" customHeight="1">
      <c r="A313" s="36"/>
      <c r="B313" s="41"/>
      <c r="C313" s="276" t="s">
        <v>145</v>
      </c>
      <c r="D313" s="277" t="s">
        <v>146</v>
      </c>
      <c r="E313" s="278" t="s">
        <v>147</v>
      </c>
      <c r="F313" s="279">
        <v>952</v>
      </c>
      <c r="G313" s="36"/>
      <c r="H313" s="41"/>
    </row>
    <row r="314" spans="1:8" s="2" customFormat="1" ht="16.899999999999999" customHeight="1">
      <c r="A314" s="36"/>
      <c r="B314" s="41"/>
      <c r="C314" s="280" t="s">
        <v>19</v>
      </c>
      <c r="D314" s="280" t="s">
        <v>1293</v>
      </c>
      <c r="E314" s="19" t="s">
        <v>19</v>
      </c>
      <c r="F314" s="281">
        <v>952</v>
      </c>
      <c r="G314" s="36"/>
      <c r="H314" s="41"/>
    </row>
    <row r="315" spans="1:8" s="2" customFormat="1" ht="16.899999999999999" customHeight="1">
      <c r="A315" s="36"/>
      <c r="B315" s="41"/>
      <c r="C315" s="280" t="s">
        <v>145</v>
      </c>
      <c r="D315" s="280" t="s">
        <v>288</v>
      </c>
      <c r="E315" s="19" t="s">
        <v>19</v>
      </c>
      <c r="F315" s="281">
        <v>952</v>
      </c>
      <c r="G315" s="36"/>
      <c r="H315" s="41"/>
    </row>
    <row r="316" spans="1:8" s="2" customFormat="1" ht="16.899999999999999" customHeight="1">
      <c r="A316" s="36"/>
      <c r="B316" s="41"/>
      <c r="C316" s="282" t="s">
        <v>2932</v>
      </c>
      <c r="D316" s="36"/>
      <c r="E316" s="36"/>
      <c r="F316" s="36"/>
      <c r="G316" s="36"/>
      <c r="H316" s="41"/>
    </row>
    <row r="317" spans="1:8" s="2" customFormat="1" ht="16.899999999999999" customHeight="1">
      <c r="A317" s="36"/>
      <c r="B317" s="41"/>
      <c r="C317" s="280" t="s">
        <v>629</v>
      </c>
      <c r="D317" s="280" t="s">
        <v>2952</v>
      </c>
      <c r="E317" s="19" t="s">
        <v>147</v>
      </c>
      <c r="F317" s="281">
        <v>952</v>
      </c>
      <c r="G317" s="36"/>
      <c r="H317" s="41"/>
    </row>
    <row r="318" spans="1:8" s="2" customFormat="1" ht="16.899999999999999" customHeight="1">
      <c r="A318" s="36"/>
      <c r="B318" s="41"/>
      <c r="C318" s="280" t="s">
        <v>290</v>
      </c>
      <c r="D318" s="280" t="s">
        <v>2938</v>
      </c>
      <c r="E318" s="19" t="s">
        <v>139</v>
      </c>
      <c r="F318" s="281">
        <v>360.86599999999999</v>
      </c>
      <c r="G318" s="36"/>
      <c r="H318" s="41"/>
    </row>
    <row r="319" spans="1:8" s="2" customFormat="1" ht="16.899999999999999" customHeight="1">
      <c r="A319" s="36"/>
      <c r="B319" s="41"/>
      <c r="C319" s="280" t="s">
        <v>337</v>
      </c>
      <c r="D319" s="280" t="s">
        <v>2953</v>
      </c>
      <c r="E319" s="19" t="s">
        <v>228</v>
      </c>
      <c r="F319" s="281">
        <v>4758.12</v>
      </c>
      <c r="G319" s="36"/>
      <c r="H319" s="41"/>
    </row>
    <row r="320" spans="1:8" s="2" customFormat="1" ht="16.899999999999999" customHeight="1">
      <c r="A320" s="36"/>
      <c r="B320" s="41"/>
      <c r="C320" s="280" t="s">
        <v>449</v>
      </c>
      <c r="D320" s="280" t="s">
        <v>2951</v>
      </c>
      <c r="E320" s="19" t="s">
        <v>139</v>
      </c>
      <c r="F320" s="281">
        <v>543.73800000000006</v>
      </c>
      <c r="G320" s="36"/>
      <c r="H320" s="41"/>
    </row>
    <row r="321" spans="1:8" s="2" customFormat="1" ht="16.899999999999999" customHeight="1">
      <c r="A321" s="36"/>
      <c r="B321" s="41"/>
      <c r="C321" s="280" t="s">
        <v>503</v>
      </c>
      <c r="D321" s="280" t="s">
        <v>2949</v>
      </c>
      <c r="E321" s="19" t="s">
        <v>139</v>
      </c>
      <c r="F321" s="281">
        <v>118.953</v>
      </c>
      <c r="G321" s="36"/>
      <c r="H321" s="41"/>
    </row>
    <row r="322" spans="1:8" s="2" customFormat="1" ht="16.899999999999999" customHeight="1">
      <c r="A322" s="36"/>
      <c r="B322" s="41"/>
      <c r="C322" s="280" t="s">
        <v>1163</v>
      </c>
      <c r="D322" s="280" t="s">
        <v>2975</v>
      </c>
      <c r="E322" s="19" t="s">
        <v>147</v>
      </c>
      <c r="F322" s="281">
        <v>2551.6999999999998</v>
      </c>
      <c r="G322" s="36"/>
      <c r="H322" s="41"/>
    </row>
    <row r="323" spans="1:8" s="2" customFormat="1" ht="16.899999999999999" customHeight="1">
      <c r="A323" s="36"/>
      <c r="B323" s="41"/>
      <c r="C323" s="276" t="s">
        <v>932</v>
      </c>
      <c r="D323" s="277" t="s">
        <v>933</v>
      </c>
      <c r="E323" s="278" t="s">
        <v>147</v>
      </c>
      <c r="F323" s="279">
        <v>1599.7</v>
      </c>
      <c r="G323" s="36"/>
      <c r="H323" s="41"/>
    </row>
    <row r="324" spans="1:8" s="2" customFormat="1" ht="16.899999999999999" customHeight="1">
      <c r="A324" s="36"/>
      <c r="B324" s="41"/>
      <c r="C324" s="280" t="s">
        <v>19</v>
      </c>
      <c r="D324" s="280" t="s">
        <v>1297</v>
      </c>
      <c r="E324" s="19" t="s">
        <v>19</v>
      </c>
      <c r="F324" s="281">
        <v>1599.7</v>
      </c>
      <c r="G324" s="36"/>
      <c r="H324" s="41"/>
    </row>
    <row r="325" spans="1:8" s="2" customFormat="1" ht="16.899999999999999" customHeight="1">
      <c r="A325" s="36"/>
      <c r="B325" s="41"/>
      <c r="C325" s="280" t="s">
        <v>932</v>
      </c>
      <c r="D325" s="280" t="s">
        <v>288</v>
      </c>
      <c r="E325" s="19" t="s">
        <v>19</v>
      </c>
      <c r="F325" s="281">
        <v>1599.7</v>
      </c>
      <c r="G325" s="36"/>
      <c r="H325" s="41"/>
    </row>
    <row r="326" spans="1:8" s="2" customFormat="1" ht="16.899999999999999" customHeight="1">
      <c r="A326" s="36"/>
      <c r="B326" s="41"/>
      <c r="C326" s="282" t="s">
        <v>2932</v>
      </c>
      <c r="D326" s="36"/>
      <c r="E326" s="36"/>
      <c r="F326" s="36"/>
      <c r="G326" s="36"/>
      <c r="H326" s="41"/>
    </row>
    <row r="327" spans="1:8" s="2" customFormat="1" ht="16.899999999999999" customHeight="1">
      <c r="A327" s="36"/>
      <c r="B327" s="41"/>
      <c r="C327" s="280" t="s">
        <v>1092</v>
      </c>
      <c r="D327" s="280" t="s">
        <v>2976</v>
      </c>
      <c r="E327" s="19" t="s">
        <v>147</v>
      </c>
      <c r="F327" s="281">
        <v>1599.7</v>
      </c>
      <c r="G327" s="36"/>
      <c r="H327" s="41"/>
    </row>
    <row r="328" spans="1:8" s="2" customFormat="1" ht="16.899999999999999" customHeight="1">
      <c r="A328" s="36"/>
      <c r="B328" s="41"/>
      <c r="C328" s="280" t="s">
        <v>290</v>
      </c>
      <c r="D328" s="280" t="s">
        <v>2938</v>
      </c>
      <c r="E328" s="19" t="s">
        <v>139</v>
      </c>
      <c r="F328" s="281">
        <v>360.86599999999999</v>
      </c>
      <c r="G328" s="36"/>
      <c r="H328" s="41"/>
    </row>
    <row r="329" spans="1:8" s="2" customFormat="1" ht="16.899999999999999" customHeight="1">
      <c r="A329" s="36"/>
      <c r="B329" s="41"/>
      <c r="C329" s="280" t="s">
        <v>337</v>
      </c>
      <c r="D329" s="280" t="s">
        <v>2953</v>
      </c>
      <c r="E329" s="19" t="s">
        <v>228</v>
      </c>
      <c r="F329" s="281">
        <v>4758.12</v>
      </c>
      <c r="G329" s="36"/>
      <c r="H329" s="41"/>
    </row>
    <row r="330" spans="1:8" s="2" customFormat="1" ht="16.899999999999999" customHeight="1">
      <c r="A330" s="36"/>
      <c r="B330" s="41"/>
      <c r="C330" s="280" t="s">
        <v>419</v>
      </c>
      <c r="D330" s="280" t="s">
        <v>2941</v>
      </c>
      <c r="E330" s="19" t="s">
        <v>139</v>
      </c>
      <c r="F330" s="281">
        <v>690.49800000000005</v>
      </c>
      <c r="G330" s="36"/>
      <c r="H330" s="41"/>
    </row>
    <row r="331" spans="1:8" s="2" customFormat="1" ht="16.899999999999999" customHeight="1">
      <c r="A331" s="36"/>
      <c r="B331" s="41"/>
      <c r="C331" s="280" t="s">
        <v>449</v>
      </c>
      <c r="D331" s="280" t="s">
        <v>2951</v>
      </c>
      <c r="E331" s="19" t="s">
        <v>139</v>
      </c>
      <c r="F331" s="281">
        <v>543.73800000000006</v>
      </c>
      <c r="G331" s="36"/>
      <c r="H331" s="41"/>
    </row>
    <row r="332" spans="1:8" s="2" customFormat="1" ht="16.899999999999999" customHeight="1">
      <c r="A332" s="36"/>
      <c r="B332" s="41"/>
      <c r="C332" s="280" t="s">
        <v>503</v>
      </c>
      <c r="D332" s="280" t="s">
        <v>2949</v>
      </c>
      <c r="E332" s="19" t="s">
        <v>139</v>
      </c>
      <c r="F332" s="281">
        <v>118.953</v>
      </c>
      <c r="G332" s="36"/>
      <c r="H332" s="41"/>
    </row>
    <row r="333" spans="1:8" s="2" customFormat="1" ht="16.899999999999999" customHeight="1">
      <c r="A333" s="36"/>
      <c r="B333" s="41"/>
      <c r="C333" s="280" t="s">
        <v>1163</v>
      </c>
      <c r="D333" s="280" t="s">
        <v>2975</v>
      </c>
      <c r="E333" s="19" t="s">
        <v>147</v>
      </c>
      <c r="F333" s="281">
        <v>2551.6999999999998</v>
      </c>
      <c r="G333" s="36"/>
      <c r="H333" s="41"/>
    </row>
    <row r="334" spans="1:8" s="2" customFormat="1" ht="16.899999999999999" customHeight="1">
      <c r="A334" s="36"/>
      <c r="B334" s="41"/>
      <c r="C334" s="276" t="s">
        <v>939</v>
      </c>
      <c r="D334" s="277" t="s">
        <v>940</v>
      </c>
      <c r="E334" s="278" t="s">
        <v>147</v>
      </c>
      <c r="F334" s="279">
        <v>470</v>
      </c>
      <c r="G334" s="36"/>
      <c r="H334" s="41"/>
    </row>
    <row r="335" spans="1:8" s="2" customFormat="1" ht="16.899999999999999" customHeight="1">
      <c r="A335" s="36"/>
      <c r="B335" s="41"/>
      <c r="C335" s="280" t="s">
        <v>19</v>
      </c>
      <c r="D335" s="280" t="s">
        <v>1227</v>
      </c>
      <c r="E335" s="19" t="s">
        <v>19</v>
      </c>
      <c r="F335" s="281">
        <v>0</v>
      </c>
      <c r="G335" s="36"/>
      <c r="H335" s="41"/>
    </row>
    <row r="336" spans="1:8" s="2" customFormat="1" ht="16.899999999999999" customHeight="1">
      <c r="A336" s="36"/>
      <c r="B336" s="41"/>
      <c r="C336" s="280" t="s">
        <v>19</v>
      </c>
      <c r="D336" s="280" t="s">
        <v>1207</v>
      </c>
      <c r="E336" s="19" t="s">
        <v>19</v>
      </c>
      <c r="F336" s="281">
        <v>470</v>
      </c>
      <c r="G336" s="36"/>
      <c r="H336" s="41"/>
    </row>
    <row r="337" spans="1:8" s="2" customFormat="1" ht="16.899999999999999" customHeight="1">
      <c r="A337" s="36"/>
      <c r="B337" s="41"/>
      <c r="C337" s="280" t="s">
        <v>939</v>
      </c>
      <c r="D337" s="280" t="s">
        <v>288</v>
      </c>
      <c r="E337" s="19" t="s">
        <v>19</v>
      </c>
      <c r="F337" s="281">
        <v>470</v>
      </c>
      <c r="G337" s="36"/>
      <c r="H337" s="41"/>
    </row>
    <row r="338" spans="1:8" s="2" customFormat="1" ht="16.899999999999999" customHeight="1">
      <c r="A338" s="36"/>
      <c r="B338" s="41"/>
      <c r="C338" s="282" t="s">
        <v>2932</v>
      </c>
      <c r="D338" s="36"/>
      <c r="E338" s="36"/>
      <c r="F338" s="36"/>
      <c r="G338" s="36"/>
      <c r="H338" s="41"/>
    </row>
    <row r="339" spans="1:8" s="2" customFormat="1" ht="16.899999999999999" customHeight="1">
      <c r="A339" s="36"/>
      <c r="B339" s="41"/>
      <c r="C339" s="280" t="s">
        <v>988</v>
      </c>
      <c r="D339" s="280" t="s">
        <v>2990</v>
      </c>
      <c r="E339" s="19" t="s">
        <v>147</v>
      </c>
      <c r="F339" s="281">
        <v>470</v>
      </c>
      <c r="G339" s="36"/>
      <c r="H339" s="41"/>
    </row>
    <row r="340" spans="1:8" s="2" customFormat="1" ht="16.899999999999999" customHeight="1">
      <c r="A340" s="36"/>
      <c r="B340" s="41"/>
      <c r="C340" s="280" t="s">
        <v>290</v>
      </c>
      <c r="D340" s="280" t="s">
        <v>2938</v>
      </c>
      <c r="E340" s="19" t="s">
        <v>139</v>
      </c>
      <c r="F340" s="281">
        <v>360.86599999999999</v>
      </c>
      <c r="G340" s="36"/>
      <c r="H340" s="41"/>
    </row>
    <row r="341" spans="1:8" s="2" customFormat="1" ht="16.899999999999999" customHeight="1">
      <c r="A341" s="36"/>
      <c r="B341" s="41"/>
      <c r="C341" s="280" t="s">
        <v>337</v>
      </c>
      <c r="D341" s="280" t="s">
        <v>2953</v>
      </c>
      <c r="E341" s="19" t="s">
        <v>228</v>
      </c>
      <c r="F341" s="281">
        <v>4758.12</v>
      </c>
      <c r="G341" s="36"/>
      <c r="H341" s="41"/>
    </row>
    <row r="342" spans="1:8" s="2" customFormat="1" ht="16.899999999999999" customHeight="1">
      <c r="A342" s="36"/>
      <c r="B342" s="41"/>
      <c r="C342" s="280" t="s">
        <v>449</v>
      </c>
      <c r="D342" s="280" t="s">
        <v>2951</v>
      </c>
      <c r="E342" s="19" t="s">
        <v>139</v>
      </c>
      <c r="F342" s="281">
        <v>543.73800000000006</v>
      </c>
      <c r="G342" s="36"/>
      <c r="H342" s="41"/>
    </row>
    <row r="343" spans="1:8" s="2" customFormat="1" ht="16.899999999999999" customHeight="1">
      <c r="A343" s="36"/>
      <c r="B343" s="41"/>
      <c r="C343" s="280" t="s">
        <v>475</v>
      </c>
      <c r="D343" s="280" t="s">
        <v>476</v>
      </c>
      <c r="E343" s="19" t="s">
        <v>228</v>
      </c>
      <c r="F343" s="281">
        <v>1174.5</v>
      </c>
      <c r="G343" s="36"/>
      <c r="H343" s="41"/>
    </row>
    <row r="344" spans="1:8" s="2" customFormat="1" ht="16.899999999999999" customHeight="1">
      <c r="A344" s="36"/>
      <c r="B344" s="41"/>
      <c r="C344" s="280" t="s">
        <v>503</v>
      </c>
      <c r="D344" s="280" t="s">
        <v>2949</v>
      </c>
      <c r="E344" s="19" t="s">
        <v>139</v>
      </c>
      <c r="F344" s="281">
        <v>118.953</v>
      </c>
      <c r="G344" s="36"/>
      <c r="H344" s="41"/>
    </row>
    <row r="345" spans="1:8" s="2" customFormat="1" ht="16.899999999999999" customHeight="1">
      <c r="A345" s="36"/>
      <c r="B345" s="41"/>
      <c r="C345" s="276" t="s">
        <v>945</v>
      </c>
      <c r="D345" s="277" t="s">
        <v>946</v>
      </c>
      <c r="E345" s="278" t="s">
        <v>147</v>
      </c>
      <c r="F345" s="279">
        <v>770</v>
      </c>
      <c r="G345" s="36"/>
      <c r="H345" s="41"/>
    </row>
    <row r="346" spans="1:8" s="2" customFormat="1" ht="16.899999999999999" customHeight="1">
      <c r="A346" s="36"/>
      <c r="B346" s="41"/>
      <c r="C346" s="280" t="s">
        <v>19</v>
      </c>
      <c r="D346" s="280" t="s">
        <v>1227</v>
      </c>
      <c r="E346" s="19" t="s">
        <v>19</v>
      </c>
      <c r="F346" s="281">
        <v>0</v>
      </c>
      <c r="G346" s="36"/>
      <c r="H346" s="41"/>
    </row>
    <row r="347" spans="1:8" s="2" customFormat="1" ht="16.899999999999999" customHeight="1">
      <c r="A347" s="36"/>
      <c r="B347" s="41"/>
      <c r="C347" s="280" t="s">
        <v>19</v>
      </c>
      <c r="D347" s="280" t="s">
        <v>1208</v>
      </c>
      <c r="E347" s="19" t="s">
        <v>19</v>
      </c>
      <c r="F347" s="281">
        <v>770</v>
      </c>
      <c r="G347" s="36"/>
      <c r="H347" s="41"/>
    </row>
    <row r="348" spans="1:8" s="2" customFormat="1" ht="16.899999999999999" customHeight="1">
      <c r="A348" s="36"/>
      <c r="B348" s="41"/>
      <c r="C348" s="280" t="s">
        <v>945</v>
      </c>
      <c r="D348" s="280" t="s">
        <v>288</v>
      </c>
      <c r="E348" s="19" t="s">
        <v>19</v>
      </c>
      <c r="F348" s="281">
        <v>770</v>
      </c>
      <c r="G348" s="36"/>
      <c r="H348" s="41"/>
    </row>
    <row r="349" spans="1:8" s="2" customFormat="1" ht="16.899999999999999" customHeight="1">
      <c r="A349" s="36"/>
      <c r="B349" s="41"/>
      <c r="C349" s="282" t="s">
        <v>2932</v>
      </c>
      <c r="D349" s="36"/>
      <c r="E349" s="36"/>
      <c r="F349" s="36"/>
      <c r="G349" s="36"/>
      <c r="H349" s="41"/>
    </row>
    <row r="350" spans="1:8" s="2" customFormat="1" ht="16.899999999999999" customHeight="1">
      <c r="A350" s="36"/>
      <c r="B350" s="41"/>
      <c r="C350" s="280" t="s">
        <v>992</v>
      </c>
      <c r="D350" s="280" t="s">
        <v>2991</v>
      </c>
      <c r="E350" s="19" t="s">
        <v>147</v>
      </c>
      <c r="F350" s="281">
        <v>770</v>
      </c>
      <c r="G350" s="36"/>
      <c r="H350" s="41"/>
    </row>
    <row r="351" spans="1:8" s="2" customFormat="1" ht="16.899999999999999" customHeight="1">
      <c r="A351" s="36"/>
      <c r="B351" s="41"/>
      <c r="C351" s="280" t="s">
        <v>290</v>
      </c>
      <c r="D351" s="280" t="s">
        <v>2938</v>
      </c>
      <c r="E351" s="19" t="s">
        <v>139</v>
      </c>
      <c r="F351" s="281">
        <v>360.86599999999999</v>
      </c>
      <c r="G351" s="36"/>
      <c r="H351" s="41"/>
    </row>
    <row r="352" spans="1:8" s="2" customFormat="1" ht="16.899999999999999" customHeight="1">
      <c r="A352" s="36"/>
      <c r="B352" s="41"/>
      <c r="C352" s="280" t="s">
        <v>337</v>
      </c>
      <c r="D352" s="280" t="s">
        <v>2953</v>
      </c>
      <c r="E352" s="19" t="s">
        <v>228</v>
      </c>
      <c r="F352" s="281">
        <v>4758.12</v>
      </c>
      <c r="G352" s="36"/>
      <c r="H352" s="41"/>
    </row>
    <row r="353" spans="1:8" s="2" customFormat="1" ht="16.899999999999999" customHeight="1">
      <c r="A353" s="36"/>
      <c r="B353" s="41"/>
      <c r="C353" s="280" t="s">
        <v>419</v>
      </c>
      <c r="D353" s="280" t="s">
        <v>2941</v>
      </c>
      <c r="E353" s="19" t="s">
        <v>139</v>
      </c>
      <c r="F353" s="281">
        <v>690.49800000000005</v>
      </c>
      <c r="G353" s="36"/>
      <c r="H353" s="41"/>
    </row>
    <row r="354" spans="1:8" s="2" customFormat="1" ht="16.899999999999999" customHeight="1">
      <c r="A354" s="36"/>
      <c r="B354" s="41"/>
      <c r="C354" s="280" t="s">
        <v>449</v>
      </c>
      <c r="D354" s="280" t="s">
        <v>2951</v>
      </c>
      <c r="E354" s="19" t="s">
        <v>139</v>
      </c>
      <c r="F354" s="281">
        <v>543.73800000000006</v>
      </c>
      <c r="G354" s="36"/>
      <c r="H354" s="41"/>
    </row>
    <row r="355" spans="1:8" s="2" customFormat="1" ht="16.899999999999999" customHeight="1">
      <c r="A355" s="36"/>
      <c r="B355" s="41"/>
      <c r="C355" s="280" t="s">
        <v>475</v>
      </c>
      <c r="D355" s="280" t="s">
        <v>476</v>
      </c>
      <c r="E355" s="19" t="s">
        <v>228</v>
      </c>
      <c r="F355" s="281">
        <v>1174.5</v>
      </c>
      <c r="G355" s="36"/>
      <c r="H355" s="41"/>
    </row>
    <row r="356" spans="1:8" s="2" customFormat="1" ht="16.899999999999999" customHeight="1">
      <c r="A356" s="36"/>
      <c r="B356" s="41"/>
      <c r="C356" s="280" t="s">
        <v>503</v>
      </c>
      <c r="D356" s="280" t="s">
        <v>2949</v>
      </c>
      <c r="E356" s="19" t="s">
        <v>139</v>
      </c>
      <c r="F356" s="281">
        <v>118.953</v>
      </c>
      <c r="G356" s="36"/>
      <c r="H356" s="41"/>
    </row>
    <row r="357" spans="1:8" s="2" customFormat="1" ht="16.899999999999999" customHeight="1">
      <c r="A357" s="36"/>
      <c r="B357" s="41"/>
      <c r="C357" s="276" t="s">
        <v>936</v>
      </c>
      <c r="D357" s="277" t="s">
        <v>937</v>
      </c>
      <c r="E357" s="278" t="s">
        <v>147</v>
      </c>
      <c r="F357" s="279">
        <v>7</v>
      </c>
      <c r="G357" s="36"/>
      <c r="H357" s="41"/>
    </row>
    <row r="358" spans="1:8" s="2" customFormat="1" ht="16.899999999999999" customHeight="1">
      <c r="A358" s="36"/>
      <c r="B358" s="41"/>
      <c r="C358" s="280" t="s">
        <v>19</v>
      </c>
      <c r="D358" s="280" t="s">
        <v>1224</v>
      </c>
      <c r="E358" s="19" t="s">
        <v>19</v>
      </c>
      <c r="F358" s="281">
        <v>7</v>
      </c>
      <c r="G358" s="36"/>
      <c r="H358" s="41"/>
    </row>
    <row r="359" spans="1:8" s="2" customFormat="1" ht="16.899999999999999" customHeight="1">
      <c r="A359" s="36"/>
      <c r="B359" s="41"/>
      <c r="C359" s="280" t="s">
        <v>936</v>
      </c>
      <c r="D359" s="280" t="s">
        <v>288</v>
      </c>
      <c r="E359" s="19" t="s">
        <v>19</v>
      </c>
      <c r="F359" s="281">
        <v>7</v>
      </c>
      <c r="G359" s="36"/>
      <c r="H359" s="41"/>
    </row>
    <row r="360" spans="1:8" s="2" customFormat="1" ht="16.899999999999999" customHeight="1">
      <c r="A360" s="36"/>
      <c r="B360" s="41"/>
      <c r="C360" s="282" t="s">
        <v>2932</v>
      </c>
      <c r="D360" s="36"/>
      <c r="E360" s="36"/>
      <c r="F360" s="36"/>
      <c r="G360" s="36"/>
      <c r="H360" s="41"/>
    </row>
    <row r="361" spans="1:8" s="2" customFormat="1" ht="16.899999999999999" customHeight="1">
      <c r="A361" s="36"/>
      <c r="B361" s="41"/>
      <c r="C361" s="280" t="s">
        <v>984</v>
      </c>
      <c r="D361" s="280" t="s">
        <v>2981</v>
      </c>
      <c r="E361" s="19" t="s">
        <v>147</v>
      </c>
      <c r="F361" s="281">
        <v>7</v>
      </c>
      <c r="G361" s="36"/>
      <c r="H361" s="41"/>
    </row>
    <row r="362" spans="1:8" s="2" customFormat="1" ht="16.899999999999999" customHeight="1">
      <c r="A362" s="36"/>
      <c r="B362" s="41"/>
      <c r="C362" s="280" t="s">
        <v>290</v>
      </c>
      <c r="D362" s="280" t="s">
        <v>2938</v>
      </c>
      <c r="E362" s="19" t="s">
        <v>139</v>
      </c>
      <c r="F362" s="281">
        <v>360.86599999999999</v>
      </c>
      <c r="G362" s="36"/>
      <c r="H362" s="41"/>
    </row>
    <row r="363" spans="1:8" s="2" customFormat="1" ht="16.899999999999999" customHeight="1">
      <c r="A363" s="36"/>
      <c r="B363" s="41"/>
      <c r="C363" s="280" t="s">
        <v>337</v>
      </c>
      <c r="D363" s="280" t="s">
        <v>2953</v>
      </c>
      <c r="E363" s="19" t="s">
        <v>228</v>
      </c>
      <c r="F363" s="281">
        <v>4758.12</v>
      </c>
      <c r="G363" s="36"/>
      <c r="H363" s="41"/>
    </row>
    <row r="364" spans="1:8" s="2" customFormat="1" ht="16.899999999999999" customHeight="1">
      <c r="A364" s="36"/>
      <c r="B364" s="41"/>
      <c r="C364" s="280" t="s">
        <v>419</v>
      </c>
      <c r="D364" s="280" t="s">
        <v>2941</v>
      </c>
      <c r="E364" s="19" t="s">
        <v>139</v>
      </c>
      <c r="F364" s="281">
        <v>690.49800000000005</v>
      </c>
      <c r="G364" s="36"/>
      <c r="H364" s="41"/>
    </row>
    <row r="365" spans="1:8" s="2" customFormat="1" ht="16.899999999999999" customHeight="1">
      <c r="A365" s="36"/>
      <c r="B365" s="41"/>
      <c r="C365" s="280" t="s">
        <v>449</v>
      </c>
      <c r="D365" s="280" t="s">
        <v>2951</v>
      </c>
      <c r="E365" s="19" t="s">
        <v>139</v>
      </c>
      <c r="F365" s="281">
        <v>543.73800000000006</v>
      </c>
      <c r="G365" s="36"/>
      <c r="H365" s="41"/>
    </row>
    <row r="366" spans="1:8" s="2" customFormat="1" ht="16.899999999999999" customHeight="1">
      <c r="A366" s="36"/>
      <c r="B366" s="41"/>
      <c r="C366" s="280" t="s">
        <v>1192</v>
      </c>
      <c r="D366" s="280" t="s">
        <v>2982</v>
      </c>
      <c r="E366" s="19" t="s">
        <v>147</v>
      </c>
      <c r="F366" s="281">
        <v>7</v>
      </c>
      <c r="G366" s="36"/>
      <c r="H366" s="41"/>
    </row>
    <row r="367" spans="1:8" s="2" customFormat="1" ht="16.899999999999999" customHeight="1">
      <c r="A367" s="36"/>
      <c r="B367" s="41"/>
      <c r="C367" s="280" t="s">
        <v>503</v>
      </c>
      <c r="D367" s="280" t="s">
        <v>2949</v>
      </c>
      <c r="E367" s="19" t="s">
        <v>139</v>
      </c>
      <c r="F367" s="281">
        <v>118.953</v>
      </c>
      <c r="G367" s="36"/>
      <c r="H367" s="41"/>
    </row>
    <row r="368" spans="1:8" s="2" customFormat="1" ht="16.899999999999999" customHeight="1">
      <c r="A368" s="36"/>
      <c r="B368" s="41"/>
      <c r="C368" s="280" t="s">
        <v>640</v>
      </c>
      <c r="D368" s="280" t="s">
        <v>2955</v>
      </c>
      <c r="E368" s="19" t="s">
        <v>147</v>
      </c>
      <c r="F368" s="281">
        <v>7</v>
      </c>
      <c r="G368" s="36"/>
      <c r="H368" s="41"/>
    </row>
    <row r="369" spans="1:8" s="2" customFormat="1" ht="16.899999999999999" customHeight="1">
      <c r="A369" s="36"/>
      <c r="B369" s="41"/>
      <c r="C369" s="276" t="s">
        <v>152</v>
      </c>
      <c r="D369" s="277" t="s">
        <v>153</v>
      </c>
      <c r="E369" s="278" t="s">
        <v>139</v>
      </c>
      <c r="F369" s="279">
        <v>690.49800000000005</v>
      </c>
      <c r="G369" s="36"/>
      <c r="H369" s="41"/>
    </row>
    <row r="370" spans="1:8" s="2" customFormat="1" ht="16.899999999999999" customHeight="1">
      <c r="A370" s="36"/>
      <c r="B370" s="41"/>
      <c r="C370" s="280" t="s">
        <v>19</v>
      </c>
      <c r="D370" s="280" t="s">
        <v>423</v>
      </c>
      <c r="E370" s="19" t="s">
        <v>19</v>
      </c>
      <c r="F370" s="281">
        <v>662.69100000000003</v>
      </c>
      <c r="G370" s="36"/>
      <c r="H370" s="41"/>
    </row>
    <row r="371" spans="1:8" s="2" customFormat="1" ht="16.899999999999999" customHeight="1">
      <c r="A371" s="36"/>
      <c r="B371" s="41"/>
      <c r="C371" s="280" t="s">
        <v>19</v>
      </c>
      <c r="D371" s="280" t="s">
        <v>1029</v>
      </c>
      <c r="E371" s="19" t="s">
        <v>19</v>
      </c>
      <c r="F371" s="281">
        <v>27.806999999999999</v>
      </c>
      <c r="G371" s="36"/>
      <c r="H371" s="41"/>
    </row>
    <row r="372" spans="1:8" s="2" customFormat="1" ht="16.899999999999999" customHeight="1">
      <c r="A372" s="36"/>
      <c r="B372" s="41"/>
      <c r="C372" s="280" t="s">
        <v>152</v>
      </c>
      <c r="D372" s="280" t="s">
        <v>288</v>
      </c>
      <c r="E372" s="19" t="s">
        <v>19</v>
      </c>
      <c r="F372" s="281">
        <v>690.49800000000005</v>
      </c>
      <c r="G372" s="36"/>
      <c r="H372" s="41"/>
    </row>
    <row r="373" spans="1:8" s="2" customFormat="1" ht="16.899999999999999" customHeight="1">
      <c r="A373" s="36"/>
      <c r="B373" s="41"/>
      <c r="C373" s="282" t="s">
        <v>2932</v>
      </c>
      <c r="D373" s="36"/>
      <c r="E373" s="36"/>
      <c r="F373" s="36"/>
      <c r="G373" s="36"/>
      <c r="H373" s="41"/>
    </row>
    <row r="374" spans="1:8" s="2" customFormat="1" ht="16.899999999999999" customHeight="1">
      <c r="A374" s="36"/>
      <c r="B374" s="41"/>
      <c r="C374" s="280" t="s">
        <v>419</v>
      </c>
      <c r="D374" s="280" t="s">
        <v>2941</v>
      </c>
      <c r="E374" s="19" t="s">
        <v>139</v>
      </c>
      <c r="F374" s="281">
        <v>690.49800000000005</v>
      </c>
      <c r="G374" s="36"/>
      <c r="H374" s="41"/>
    </row>
    <row r="375" spans="1:8" s="2" customFormat="1" ht="16.899999999999999" customHeight="1">
      <c r="A375" s="36"/>
      <c r="B375" s="41"/>
      <c r="C375" s="280" t="s">
        <v>402</v>
      </c>
      <c r="D375" s="280" t="s">
        <v>2965</v>
      </c>
      <c r="E375" s="19" t="s">
        <v>139</v>
      </c>
      <c r="F375" s="281">
        <v>510.065</v>
      </c>
      <c r="G375" s="36"/>
      <c r="H375" s="41"/>
    </row>
    <row r="376" spans="1:8" s="2" customFormat="1" ht="16.899999999999999" customHeight="1">
      <c r="A376" s="36"/>
      <c r="B376" s="41"/>
      <c r="C376" s="280" t="s">
        <v>435</v>
      </c>
      <c r="D376" s="280" t="s">
        <v>2964</v>
      </c>
      <c r="E376" s="19" t="s">
        <v>139</v>
      </c>
      <c r="F376" s="281">
        <v>1113.8309999999999</v>
      </c>
      <c r="G376" s="36"/>
      <c r="H376" s="41"/>
    </row>
    <row r="377" spans="1:8" s="2" customFormat="1" ht="16.899999999999999" customHeight="1">
      <c r="A377" s="36"/>
      <c r="B377" s="41"/>
      <c r="C377" s="276" t="s">
        <v>49</v>
      </c>
      <c r="D377" s="277" t="s">
        <v>178</v>
      </c>
      <c r="E377" s="278" t="s">
        <v>139</v>
      </c>
      <c r="F377" s="279">
        <v>1804.329</v>
      </c>
      <c r="G377" s="36"/>
      <c r="H377" s="41"/>
    </row>
    <row r="378" spans="1:8" s="2" customFormat="1" ht="16.899999999999999" customHeight="1">
      <c r="A378" s="36"/>
      <c r="B378" s="41"/>
      <c r="C378" s="280" t="s">
        <v>19</v>
      </c>
      <c r="D378" s="280" t="s">
        <v>1215</v>
      </c>
      <c r="E378" s="19" t="s">
        <v>19</v>
      </c>
      <c r="F378" s="281">
        <v>27.54</v>
      </c>
      <c r="G378" s="36"/>
      <c r="H378" s="41"/>
    </row>
    <row r="379" spans="1:8" s="2" customFormat="1" ht="16.899999999999999" customHeight="1">
      <c r="A379" s="36"/>
      <c r="B379" s="41"/>
      <c r="C379" s="280" t="s">
        <v>19</v>
      </c>
      <c r="D379" s="280" t="s">
        <v>1216</v>
      </c>
      <c r="E379" s="19" t="s">
        <v>19</v>
      </c>
      <c r="F379" s="281">
        <v>780.84</v>
      </c>
      <c r="G379" s="36"/>
      <c r="H379" s="41"/>
    </row>
    <row r="380" spans="1:8" s="2" customFormat="1" ht="16.899999999999999" customHeight="1">
      <c r="A380" s="36"/>
      <c r="B380" s="41"/>
      <c r="C380" s="280" t="s">
        <v>19</v>
      </c>
      <c r="D380" s="280" t="s">
        <v>964</v>
      </c>
      <c r="E380" s="19" t="s">
        <v>19</v>
      </c>
      <c r="F380" s="281">
        <v>1332.7739999999999</v>
      </c>
      <c r="G380" s="36"/>
      <c r="H380" s="41"/>
    </row>
    <row r="381" spans="1:8" s="2" customFormat="1" ht="16.899999999999999" customHeight="1">
      <c r="A381" s="36"/>
      <c r="B381" s="41"/>
      <c r="C381" s="280" t="s">
        <v>19</v>
      </c>
      <c r="D381" s="280" t="s">
        <v>296</v>
      </c>
      <c r="E381" s="19" t="s">
        <v>19</v>
      </c>
      <c r="F381" s="281">
        <v>0</v>
      </c>
      <c r="G381" s="36"/>
      <c r="H381" s="41"/>
    </row>
    <row r="382" spans="1:8" s="2" customFormat="1" ht="16.899999999999999" customHeight="1">
      <c r="A382" s="36"/>
      <c r="B382" s="41"/>
      <c r="C382" s="280" t="s">
        <v>19</v>
      </c>
      <c r="D382" s="280" t="s">
        <v>1217</v>
      </c>
      <c r="E382" s="19" t="s">
        <v>19</v>
      </c>
      <c r="F382" s="281">
        <v>12.96</v>
      </c>
      <c r="G382" s="36"/>
      <c r="H382" s="41"/>
    </row>
    <row r="383" spans="1:8" s="2" customFormat="1" ht="16.899999999999999" customHeight="1">
      <c r="A383" s="36"/>
      <c r="B383" s="41"/>
      <c r="C383" s="280" t="s">
        <v>19</v>
      </c>
      <c r="D383" s="280" t="s">
        <v>1218</v>
      </c>
      <c r="E383" s="19" t="s">
        <v>19</v>
      </c>
      <c r="F383" s="281">
        <v>2.5649999999999999</v>
      </c>
      <c r="G383" s="36"/>
      <c r="H383" s="41"/>
    </row>
    <row r="384" spans="1:8" s="2" customFormat="1" ht="16.899999999999999" customHeight="1">
      <c r="A384" s="36"/>
      <c r="B384" s="41"/>
      <c r="C384" s="280" t="s">
        <v>19</v>
      </c>
      <c r="D384" s="280" t="s">
        <v>299</v>
      </c>
      <c r="E384" s="19" t="s">
        <v>19</v>
      </c>
      <c r="F384" s="281">
        <v>0</v>
      </c>
      <c r="G384" s="36"/>
      <c r="H384" s="41"/>
    </row>
    <row r="385" spans="1:8" s="2" customFormat="1" ht="16.899999999999999" customHeight="1">
      <c r="A385" s="36"/>
      <c r="B385" s="41"/>
      <c r="C385" s="280" t="s">
        <v>19</v>
      </c>
      <c r="D385" s="280" t="s">
        <v>1219</v>
      </c>
      <c r="E385" s="19" t="s">
        <v>19</v>
      </c>
      <c r="F385" s="281">
        <v>-352.35</v>
      </c>
      <c r="G385" s="36"/>
      <c r="H385" s="41"/>
    </row>
    <row r="386" spans="1:8" s="2" customFormat="1" ht="16.899999999999999" customHeight="1">
      <c r="A386" s="36"/>
      <c r="B386" s="41"/>
      <c r="C386" s="280" t="s">
        <v>49</v>
      </c>
      <c r="D386" s="280" t="s">
        <v>288</v>
      </c>
      <c r="E386" s="19" t="s">
        <v>19</v>
      </c>
      <c r="F386" s="281">
        <v>1804.329</v>
      </c>
      <c r="G386" s="36"/>
      <c r="H386" s="41"/>
    </row>
    <row r="387" spans="1:8" s="2" customFormat="1" ht="16.899999999999999" customHeight="1">
      <c r="A387" s="36"/>
      <c r="B387" s="41"/>
      <c r="C387" s="282" t="s">
        <v>2932</v>
      </c>
      <c r="D387" s="36"/>
      <c r="E387" s="36"/>
      <c r="F387" s="36"/>
      <c r="G387" s="36"/>
      <c r="H387" s="41"/>
    </row>
    <row r="388" spans="1:8" s="2" customFormat="1" ht="16.899999999999999" customHeight="1">
      <c r="A388" s="36"/>
      <c r="B388" s="41"/>
      <c r="C388" s="280" t="s">
        <v>290</v>
      </c>
      <c r="D388" s="280" t="s">
        <v>2938</v>
      </c>
      <c r="E388" s="19" t="s">
        <v>139</v>
      </c>
      <c r="F388" s="281">
        <v>360.86599999999999</v>
      </c>
      <c r="G388" s="36"/>
      <c r="H388" s="41"/>
    </row>
    <row r="389" spans="1:8" s="2" customFormat="1" ht="16.899999999999999" customHeight="1">
      <c r="A389" s="36"/>
      <c r="B389" s="41"/>
      <c r="C389" s="280" t="s">
        <v>277</v>
      </c>
      <c r="D389" s="280" t="s">
        <v>2966</v>
      </c>
      <c r="E389" s="19" t="s">
        <v>139</v>
      </c>
      <c r="F389" s="281">
        <v>360.86599999999999</v>
      </c>
      <c r="G389" s="36"/>
      <c r="H389" s="41"/>
    </row>
    <row r="390" spans="1:8" s="2" customFormat="1" ht="16.899999999999999" customHeight="1">
      <c r="A390" s="36"/>
      <c r="B390" s="41"/>
      <c r="C390" s="280" t="s">
        <v>307</v>
      </c>
      <c r="D390" s="280" t="s">
        <v>2967</v>
      </c>
      <c r="E390" s="19" t="s">
        <v>139</v>
      </c>
      <c r="F390" s="281">
        <v>541.29899999999998</v>
      </c>
      <c r="G390" s="36"/>
      <c r="H390" s="41"/>
    </row>
    <row r="391" spans="1:8" s="2" customFormat="1" ht="16.899999999999999" customHeight="1">
      <c r="A391" s="36"/>
      <c r="B391" s="41"/>
      <c r="C391" s="280" t="s">
        <v>316</v>
      </c>
      <c r="D391" s="280" t="s">
        <v>2968</v>
      </c>
      <c r="E391" s="19" t="s">
        <v>139</v>
      </c>
      <c r="F391" s="281">
        <v>360.86599999999999</v>
      </c>
      <c r="G391" s="36"/>
      <c r="H391" s="41"/>
    </row>
    <row r="392" spans="1:8" s="2" customFormat="1" ht="16.899999999999999" customHeight="1">
      <c r="A392" s="36"/>
      <c r="B392" s="41"/>
      <c r="C392" s="280" t="s">
        <v>320</v>
      </c>
      <c r="D392" s="280" t="s">
        <v>2969</v>
      </c>
      <c r="E392" s="19" t="s">
        <v>139</v>
      </c>
      <c r="F392" s="281">
        <v>180.43299999999999</v>
      </c>
      <c r="G392" s="36"/>
      <c r="H392" s="41"/>
    </row>
    <row r="393" spans="1:8" s="2" customFormat="1" ht="16.899999999999999" customHeight="1">
      <c r="A393" s="36"/>
      <c r="B393" s="41"/>
      <c r="C393" s="280" t="s">
        <v>402</v>
      </c>
      <c r="D393" s="280" t="s">
        <v>2965</v>
      </c>
      <c r="E393" s="19" t="s">
        <v>139</v>
      </c>
      <c r="F393" s="281">
        <v>510.065</v>
      </c>
      <c r="G393" s="36"/>
      <c r="H393" s="41"/>
    </row>
    <row r="394" spans="1:8" s="2" customFormat="1" ht="16.899999999999999" customHeight="1">
      <c r="A394" s="36"/>
      <c r="B394" s="41"/>
      <c r="C394" s="280" t="s">
        <v>408</v>
      </c>
      <c r="D394" s="280" t="s">
        <v>2970</v>
      </c>
      <c r="E394" s="19" t="s">
        <v>139</v>
      </c>
      <c r="F394" s="281">
        <v>180.43299999999999</v>
      </c>
      <c r="G394" s="36"/>
      <c r="H394" s="41"/>
    </row>
    <row r="395" spans="1:8" s="2" customFormat="1" ht="16.899999999999999" customHeight="1">
      <c r="A395" s="36"/>
      <c r="B395" s="41"/>
      <c r="C395" s="280" t="s">
        <v>435</v>
      </c>
      <c r="D395" s="280" t="s">
        <v>2964</v>
      </c>
      <c r="E395" s="19" t="s">
        <v>139</v>
      </c>
      <c r="F395" s="281">
        <v>1113.8309999999999</v>
      </c>
      <c r="G395" s="36"/>
      <c r="H395" s="41"/>
    </row>
    <row r="396" spans="1:8" s="2" customFormat="1" ht="26.45" customHeight="1">
      <c r="A396" s="36"/>
      <c r="B396" s="41"/>
      <c r="C396" s="275" t="s">
        <v>2992</v>
      </c>
      <c r="D396" s="275" t="s">
        <v>92</v>
      </c>
      <c r="E396" s="36"/>
      <c r="F396" s="36"/>
      <c r="G396" s="36"/>
      <c r="H396" s="41"/>
    </row>
    <row r="397" spans="1:8" s="2" customFormat="1" ht="16.899999999999999" customHeight="1">
      <c r="A397" s="36"/>
      <c r="B397" s="41"/>
      <c r="C397" s="276" t="s">
        <v>1353</v>
      </c>
      <c r="D397" s="277" t="s">
        <v>1354</v>
      </c>
      <c r="E397" s="278" t="s">
        <v>228</v>
      </c>
      <c r="F397" s="279">
        <v>57.78</v>
      </c>
      <c r="G397" s="36"/>
      <c r="H397" s="41"/>
    </row>
    <row r="398" spans="1:8" s="2" customFormat="1" ht="16.899999999999999" customHeight="1">
      <c r="A398" s="36"/>
      <c r="B398" s="41"/>
      <c r="C398" s="280" t="s">
        <v>19</v>
      </c>
      <c r="D398" s="280" t="s">
        <v>1523</v>
      </c>
      <c r="E398" s="19" t="s">
        <v>19</v>
      </c>
      <c r="F398" s="281">
        <v>0</v>
      </c>
      <c r="G398" s="36"/>
      <c r="H398" s="41"/>
    </row>
    <row r="399" spans="1:8" s="2" customFormat="1" ht="16.899999999999999" customHeight="1">
      <c r="A399" s="36"/>
      <c r="B399" s="41"/>
      <c r="C399" s="280" t="s">
        <v>19</v>
      </c>
      <c r="D399" s="280" t="s">
        <v>1524</v>
      </c>
      <c r="E399" s="19" t="s">
        <v>19</v>
      </c>
      <c r="F399" s="281">
        <v>8.64</v>
      </c>
      <c r="G399" s="36"/>
      <c r="H399" s="41"/>
    </row>
    <row r="400" spans="1:8" s="2" customFormat="1" ht="16.899999999999999" customHeight="1">
      <c r="A400" s="36"/>
      <c r="B400" s="41"/>
      <c r="C400" s="280" t="s">
        <v>19</v>
      </c>
      <c r="D400" s="280" t="s">
        <v>1525</v>
      </c>
      <c r="E400" s="19" t="s">
        <v>19</v>
      </c>
      <c r="F400" s="281">
        <v>0</v>
      </c>
      <c r="G400" s="36"/>
      <c r="H400" s="41"/>
    </row>
    <row r="401" spans="1:8" s="2" customFormat="1" ht="16.899999999999999" customHeight="1">
      <c r="A401" s="36"/>
      <c r="B401" s="41"/>
      <c r="C401" s="280" t="s">
        <v>19</v>
      </c>
      <c r="D401" s="280" t="s">
        <v>1526</v>
      </c>
      <c r="E401" s="19" t="s">
        <v>19</v>
      </c>
      <c r="F401" s="281">
        <v>4.6399999999999997</v>
      </c>
      <c r="G401" s="36"/>
      <c r="H401" s="41"/>
    </row>
    <row r="402" spans="1:8" s="2" customFormat="1" ht="16.899999999999999" customHeight="1">
      <c r="A402" s="36"/>
      <c r="B402" s="41"/>
      <c r="C402" s="280" t="s">
        <v>19</v>
      </c>
      <c r="D402" s="280" t="s">
        <v>1527</v>
      </c>
      <c r="E402" s="19" t="s">
        <v>19</v>
      </c>
      <c r="F402" s="281">
        <v>44.5</v>
      </c>
      <c r="G402" s="36"/>
      <c r="H402" s="41"/>
    </row>
    <row r="403" spans="1:8" s="2" customFormat="1" ht="16.899999999999999" customHeight="1">
      <c r="A403" s="36"/>
      <c r="B403" s="41"/>
      <c r="C403" s="280" t="s">
        <v>1353</v>
      </c>
      <c r="D403" s="280" t="s">
        <v>288</v>
      </c>
      <c r="E403" s="19" t="s">
        <v>19</v>
      </c>
      <c r="F403" s="281">
        <v>57.78</v>
      </c>
      <c r="G403" s="36"/>
      <c r="H403" s="41"/>
    </row>
    <row r="404" spans="1:8" s="2" customFormat="1" ht="16.899999999999999" customHeight="1">
      <c r="A404" s="36"/>
      <c r="B404" s="41"/>
      <c r="C404" s="282" t="s">
        <v>2932</v>
      </c>
      <c r="D404" s="36"/>
      <c r="E404" s="36"/>
      <c r="F404" s="36"/>
      <c r="G404" s="36"/>
      <c r="H404" s="41"/>
    </row>
    <row r="405" spans="1:8" s="2" customFormat="1" ht="16.899999999999999" customHeight="1">
      <c r="A405" s="36"/>
      <c r="B405" s="41"/>
      <c r="C405" s="280" t="s">
        <v>1519</v>
      </c>
      <c r="D405" s="280" t="s">
        <v>2993</v>
      </c>
      <c r="E405" s="19" t="s">
        <v>228</v>
      </c>
      <c r="F405" s="281">
        <v>115.56</v>
      </c>
      <c r="G405" s="36"/>
      <c r="H405" s="41"/>
    </row>
    <row r="406" spans="1:8" s="2" customFormat="1" ht="16.899999999999999" customHeight="1">
      <c r="A406" s="36"/>
      <c r="B406" s="41"/>
      <c r="C406" s="276" t="s">
        <v>1356</v>
      </c>
      <c r="D406" s="277" t="s">
        <v>1357</v>
      </c>
      <c r="E406" s="278" t="s">
        <v>139</v>
      </c>
      <c r="F406" s="279">
        <v>252.57599999999999</v>
      </c>
      <c r="G406" s="36"/>
      <c r="H406" s="41"/>
    </row>
    <row r="407" spans="1:8" s="2" customFormat="1" ht="16.899999999999999" customHeight="1">
      <c r="A407" s="36"/>
      <c r="B407" s="41"/>
      <c r="C407" s="280" t="s">
        <v>19</v>
      </c>
      <c r="D407" s="280" t="s">
        <v>1429</v>
      </c>
      <c r="E407" s="19" t="s">
        <v>19</v>
      </c>
      <c r="F407" s="281">
        <v>0</v>
      </c>
      <c r="G407" s="36"/>
      <c r="H407" s="41"/>
    </row>
    <row r="408" spans="1:8" s="2" customFormat="1" ht="16.899999999999999" customHeight="1">
      <c r="A408" s="36"/>
      <c r="B408" s="41"/>
      <c r="C408" s="280" t="s">
        <v>19</v>
      </c>
      <c r="D408" s="280" t="s">
        <v>1430</v>
      </c>
      <c r="E408" s="19" t="s">
        <v>19</v>
      </c>
      <c r="F408" s="281">
        <v>252.57599999999999</v>
      </c>
      <c r="G408" s="36"/>
      <c r="H408" s="41"/>
    </row>
    <row r="409" spans="1:8" s="2" customFormat="1" ht="16.899999999999999" customHeight="1">
      <c r="A409" s="36"/>
      <c r="B409" s="41"/>
      <c r="C409" s="280" t="s">
        <v>1356</v>
      </c>
      <c r="D409" s="280" t="s">
        <v>288</v>
      </c>
      <c r="E409" s="19" t="s">
        <v>19</v>
      </c>
      <c r="F409" s="281">
        <v>252.57599999999999</v>
      </c>
      <c r="G409" s="36"/>
      <c r="H409" s="41"/>
    </row>
    <row r="410" spans="1:8" s="2" customFormat="1" ht="16.899999999999999" customHeight="1">
      <c r="A410" s="36"/>
      <c r="B410" s="41"/>
      <c r="C410" s="282" t="s">
        <v>2932</v>
      </c>
      <c r="D410" s="36"/>
      <c r="E410" s="36"/>
      <c r="F410" s="36"/>
      <c r="G410" s="36"/>
      <c r="H410" s="41"/>
    </row>
    <row r="411" spans="1:8" s="2" customFormat="1" ht="16.899999999999999" customHeight="1">
      <c r="A411" s="36"/>
      <c r="B411" s="41"/>
      <c r="C411" s="280" t="s">
        <v>1425</v>
      </c>
      <c r="D411" s="280" t="s">
        <v>2994</v>
      </c>
      <c r="E411" s="19" t="s">
        <v>139</v>
      </c>
      <c r="F411" s="281">
        <v>252.57599999999999</v>
      </c>
      <c r="G411" s="36"/>
      <c r="H411" s="41"/>
    </row>
    <row r="412" spans="1:8" s="2" customFormat="1" ht="16.899999999999999" customHeight="1">
      <c r="A412" s="36"/>
      <c r="B412" s="41"/>
      <c r="C412" s="280" t="s">
        <v>1415</v>
      </c>
      <c r="D412" s="280" t="s">
        <v>2995</v>
      </c>
      <c r="E412" s="19" t="s">
        <v>139</v>
      </c>
      <c r="F412" s="281">
        <v>237.97200000000001</v>
      </c>
      <c r="G412" s="36"/>
      <c r="H412" s="41"/>
    </row>
    <row r="413" spans="1:8" s="2" customFormat="1" ht="16.899999999999999" customHeight="1">
      <c r="A413" s="36"/>
      <c r="B413" s="41"/>
      <c r="C413" s="276" t="s">
        <v>1359</v>
      </c>
      <c r="D413" s="277" t="s">
        <v>1360</v>
      </c>
      <c r="E413" s="278" t="s">
        <v>139</v>
      </c>
      <c r="F413" s="279">
        <v>13.068</v>
      </c>
      <c r="G413" s="36"/>
      <c r="H413" s="41"/>
    </row>
    <row r="414" spans="1:8" s="2" customFormat="1" ht="16.899999999999999" customHeight="1">
      <c r="A414" s="36"/>
      <c r="B414" s="41"/>
      <c r="C414" s="280" t="s">
        <v>19</v>
      </c>
      <c r="D414" s="280" t="s">
        <v>1395</v>
      </c>
      <c r="E414" s="19" t="s">
        <v>19</v>
      </c>
      <c r="F414" s="281">
        <v>13.068</v>
      </c>
      <c r="G414" s="36"/>
      <c r="H414" s="41"/>
    </row>
    <row r="415" spans="1:8" s="2" customFormat="1" ht="16.899999999999999" customHeight="1">
      <c r="A415" s="36"/>
      <c r="B415" s="41"/>
      <c r="C415" s="280" t="s">
        <v>1359</v>
      </c>
      <c r="D415" s="280" t="s">
        <v>288</v>
      </c>
      <c r="E415" s="19" t="s">
        <v>19</v>
      </c>
      <c r="F415" s="281">
        <v>13.068</v>
      </c>
      <c r="G415" s="36"/>
      <c r="H415" s="41"/>
    </row>
    <row r="416" spans="1:8" s="2" customFormat="1" ht="16.899999999999999" customHeight="1">
      <c r="A416" s="36"/>
      <c r="B416" s="41"/>
      <c r="C416" s="282" t="s">
        <v>2932</v>
      </c>
      <c r="D416" s="36"/>
      <c r="E416" s="36"/>
      <c r="F416" s="36"/>
      <c r="G416" s="36"/>
      <c r="H416" s="41"/>
    </row>
    <row r="417" spans="1:8" s="2" customFormat="1" ht="16.899999999999999" customHeight="1">
      <c r="A417" s="36"/>
      <c r="B417" s="41"/>
      <c r="C417" s="280" t="s">
        <v>1392</v>
      </c>
      <c r="D417" s="280" t="s">
        <v>2996</v>
      </c>
      <c r="E417" s="19" t="s">
        <v>139</v>
      </c>
      <c r="F417" s="281">
        <v>6.5339999999999998</v>
      </c>
      <c r="G417" s="36"/>
      <c r="H417" s="41"/>
    </row>
    <row r="418" spans="1:8" s="2" customFormat="1" ht="16.899999999999999" customHeight="1">
      <c r="A418" s="36"/>
      <c r="B418" s="41"/>
      <c r="C418" s="280" t="s">
        <v>1401</v>
      </c>
      <c r="D418" s="280" t="s">
        <v>2997</v>
      </c>
      <c r="E418" s="19" t="s">
        <v>139</v>
      </c>
      <c r="F418" s="281">
        <v>6.5339999999999998</v>
      </c>
      <c r="G418" s="36"/>
      <c r="H418" s="41"/>
    </row>
    <row r="419" spans="1:8" s="2" customFormat="1" ht="16.899999999999999" customHeight="1">
      <c r="A419" s="36"/>
      <c r="B419" s="41"/>
      <c r="C419" s="276" t="s">
        <v>1362</v>
      </c>
      <c r="D419" s="277" t="s">
        <v>1363</v>
      </c>
      <c r="E419" s="278" t="s">
        <v>139</v>
      </c>
      <c r="F419" s="279">
        <v>2.31</v>
      </c>
      <c r="G419" s="36"/>
      <c r="H419" s="41"/>
    </row>
    <row r="420" spans="1:8" s="2" customFormat="1" ht="16.899999999999999" customHeight="1">
      <c r="A420" s="36"/>
      <c r="B420" s="41"/>
      <c r="C420" s="280" t="s">
        <v>19</v>
      </c>
      <c r="D420" s="280" t="s">
        <v>1438</v>
      </c>
      <c r="E420" s="19" t="s">
        <v>19</v>
      </c>
      <c r="F420" s="281">
        <v>0</v>
      </c>
      <c r="G420" s="36"/>
      <c r="H420" s="41"/>
    </row>
    <row r="421" spans="1:8" s="2" customFormat="1" ht="16.899999999999999" customHeight="1">
      <c r="A421" s="36"/>
      <c r="B421" s="41"/>
      <c r="C421" s="280" t="s">
        <v>19</v>
      </c>
      <c r="D421" s="280" t="s">
        <v>1439</v>
      </c>
      <c r="E421" s="19" t="s">
        <v>19</v>
      </c>
      <c r="F421" s="281">
        <v>2.31</v>
      </c>
      <c r="G421" s="36"/>
      <c r="H421" s="41"/>
    </row>
    <row r="422" spans="1:8" s="2" customFormat="1" ht="16.899999999999999" customHeight="1">
      <c r="A422" s="36"/>
      <c r="B422" s="41"/>
      <c r="C422" s="280" t="s">
        <v>1362</v>
      </c>
      <c r="D422" s="280" t="s">
        <v>288</v>
      </c>
      <c r="E422" s="19" t="s">
        <v>19</v>
      </c>
      <c r="F422" s="281">
        <v>2.31</v>
      </c>
      <c r="G422" s="36"/>
      <c r="H422" s="41"/>
    </row>
    <row r="423" spans="1:8" s="2" customFormat="1" ht="16.899999999999999" customHeight="1">
      <c r="A423" s="36"/>
      <c r="B423" s="41"/>
      <c r="C423" s="282" t="s">
        <v>2932</v>
      </c>
      <c r="D423" s="36"/>
      <c r="E423" s="36"/>
      <c r="F423" s="36"/>
      <c r="G423" s="36"/>
      <c r="H423" s="41"/>
    </row>
    <row r="424" spans="1:8" s="2" customFormat="1" ht="16.899999999999999" customHeight="1">
      <c r="A424" s="36"/>
      <c r="B424" s="41"/>
      <c r="C424" s="280" t="s">
        <v>1440</v>
      </c>
      <c r="D424" s="280" t="s">
        <v>2998</v>
      </c>
      <c r="E424" s="19" t="s">
        <v>139</v>
      </c>
      <c r="F424" s="281">
        <v>2.31</v>
      </c>
      <c r="G424" s="36"/>
      <c r="H424" s="41"/>
    </row>
    <row r="425" spans="1:8" s="2" customFormat="1" ht="16.899999999999999" customHeight="1">
      <c r="A425" s="36"/>
      <c r="B425" s="41"/>
      <c r="C425" s="280" t="s">
        <v>1415</v>
      </c>
      <c r="D425" s="280" t="s">
        <v>2995</v>
      </c>
      <c r="E425" s="19" t="s">
        <v>139</v>
      </c>
      <c r="F425" s="281">
        <v>237.97200000000001</v>
      </c>
      <c r="G425" s="36"/>
      <c r="H425" s="41"/>
    </row>
    <row r="426" spans="1:8" s="2" customFormat="1" ht="16.899999999999999" customHeight="1">
      <c r="A426" s="36"/>
      <c r="B426" s="41"/>
      <c r="C426" s="280" t="s">
        <v>435</v>
      </c>
      <c r="D426" s="280" t="s">
        <v>2964</v>
      </c>
      <c r="E426" s="19" t="s">
        <v>139</v>
      </c>
      <c r="F426" s="281">
        <v>13.042</v>
      </c>
      <c r="G426" s="36"/>
      <c r="H426" s="41"/>
    </row>
    <row r="427" spans="1:8" s="2" customFormat="1" ht="16.899999999999999" customHeight="1">
      <c r="A427" s="36"/>
      <c r="B427" s="41"/>
      <c r="C427" s="276" t="s">
        <v>1365</v>
      </c>
      <c r="D427" s="277" t="s">
        <v>1366</v>
      </c>
      <c r="E427" s="278" t="s">
        <v>139</v>
      </c>
      <c r="F427" s="279">
        <v>2.31</v>
      </c>
      <c r="G427" s="36"/>
      <c r="H427" s="41"/>
    </row>
    <row r="428" spans="1:8" s="2" customFormat="1" ht="16.899999999999999" customHeight="1">
      <c r="A428" s="36"/>
      <c r="B428" s="41"/>
      <c r="C428" s="280" t="s">
        <v>19</v>
      </c>
      <c r="D428" s="280" t="s">
        <v>1438</v>
      </c>
      <c r="E428" s="19" t="s">
        <v>19</v>
      </c>
      <c r="F428" s="281">
        <v>0</v>
      </c>
      <c r="G428" s="36"/>
      <c r="H428" s="41"/>
    </row>
    <row r="429" spans="1:8" s="2" customFormat="1" ht="16.899999999999999" customHeight="1">
      <c r="A429" s="36"/>
      <c r="B429" s="41"/>
      <c r="C429" s="280" t="s">
        <v>19</v>
      </c>
      <c r="D429" s="280" t="s">
        <v>1439</v>
      </c>
      <c r="E429" s="19" t="s">
        <v>19</v>
      </c>
      <c r="F429" s="281">
        <v>2.31</v>
      </c>
      <c r="G429" s="36"/>
      <c r="H429" s="41"/>
    </row>
    <row r="430" spans="1:8" s="2" customFormat="1" ht="16.899999999999999" customHeight="1">
      <c r="A430" s="36"/>
      <c r="B430" s="41"/>
      <c r="C430" s="280" t="s">
        <v>1365</v>
      </c>
      <c r="D430" s="280" t="s">
        <v>288</v>
      </c>
      <c r="E430" s="19" t="s">
        <v>19</v>
      </c>
      <c r="F430" s="281">
        <v>2.31</v>
      </c>
      <c r="G430" s="36"/>
      <c r="H430" s="41"/>
    </row>
    <row r="431" spans="1:8" s="2" customFormat="1" ht="16.899999999999999" customHeight="1">
      <c r="A431" s="36"/>
      <c r="B431" s="41"/>
      <c r="C431" s="282" t="s">
        <v>2932</v>
      </c>
      <c r="D431" s="36"/>
      <c r="E431" s="36"/>
      <c r="F431" s="36"/>
      <c r="G431" s="36"/>
      <c r="H431" s="41"/>
    </row>
    <row r="432" spans="1:8" s="2" customFormat="1" ht="16.899999999999999" customHeight="1">
      <c r="A432" s="36"/>
      <c r="B432" s="41"/>
      <c r="C432" s="280" t="s">
        <v>1434</v>
      </c>
      <c r="D432" s="280" t="s">
        <v>2999</v>
      </c>
      <c r="E432" s="19" t="s">
        <v>139</v>
      </c>
      <c r="F432" s="281">
        <v>2.31</v>
      </c>
      <c r="G432" s="36"/>
      <c r="H432" s="41"/>
    </row>
    <row r="433" spans="1:8" s="2" customFormat="1" ht="16.899999999999999" customHeight="1">
      <c r="A433" s="36"/>
      <c r="B433" s="41"/>
      <c r="C433" s="280" t="s">
        <v>1415</v>
      </c>
      <c r="D433" s="280" t="s">
        <v>2995</v>
      </c>
      <c r="E433" s="19" t="s">
        <v>139</v>
      </c>
      <c r="F433" s="281">
        <v>237.97200000000001</v>
      </c>
      <c r="G433" s="36"/>
      <c r="H433" s="41"/>
    </row>
    <row r="434" spans="1:8" s="2" customFormat="1" ht="16.899999999999999" customHeight="1">
      <c r="A434" s="36"/>
      <c r="B434" s="41"/>
      <c r="C434" s="280" t="s">
        <v>435</v>
      </c>
      <c r="D434" s="280" t="s">
        <v>2964</v>
      </c>
      <c r="E434" s="19" t="s">
        <v>139</v>
      </c>
      <c r="F434" s="281">
        <v>13.042</v>
      </c>
      <c r="G434" s="36"/>
      <c r="H434" s="41"/>
    </row>
    <row r="435" spans="1:8" s="2" customFormat="1" ht="16.899999999999999" customHeight="1">
      <c r="A435" s="36"/>
      <c r="B435" s="41"/>
      <c r="C435" s="276" t="s">
        <v>49</v>
      </c>
      <c r="D435" s="277" t="s">
        <v>1367</v>
      </c>
      <c r="E435" s="278" t="s">
        <v>139</v>
      </c>
      <c r="F435" s="279">
        <v>24.318000000000001</v>
      </c>
      <c r="G435" s="36"/>
      <c r="H435" s="41"/>
    </row>
    <row r="436" spans="1:8" s="2" customFormat="1" ht="16.899999999999999" customHeight="1">
      <c r="A436" s="36"/>
      <c r="B436" s="41"/>
      <c r="C436" s="280" t="s">
        <v>19</v>
      </c>
      <c r="D436" s="280" t="s">
        <v>1390</v>
      </c>
      <c r="E436" s="19" t="s">
        <v>19</v>
      </c>
      <c r="F436" s="281">
        <v>0</v>
      </c>
      <c r="G436" s="36"/>
      <c r="H436" s="41"/>
    </row>
    <row r="437" spans="1:8" s="2" customFormat="1" ht="16.899999999999999" customHeight="1">
      <c r="A437" s="36"/>
      <c r="B437" s="41"/>
      <c r="C437" s="280" t="s">
        <v>19</v>
      </c>
      <c r="D437" s="280" t="s">
        <v>1391</v>
      </c>
      <c r="E437" s="19" t="s">
        <v>19</v>
      </c>
      <c r="F437" s="281">
        <v>24.318000000000001</v>
      </c>
      <c r="G437" s="36"/>
      <c r="H437" s="41"/>
    </row>
    <row r="438" spans="1:8" s="2" customFormat="1" ht="16.899999999999999" customHeight="1">
      <c r="A438" s="36"/>
      <c r="B438" s="41"/>
      <c r="C438" s="280" t="s">
        <v>49</v>
      </c>
      <c r="D438" s="280" t="s">
        <v>288</v>
      </c>
      <c r="E438" s="19" t="s">
        <v>19</v>
      </c>
      <c r="F438" s="281">
        <v>24.318000000000001</v>
      </c>
      <c r="G438" s="36"/>
      <c r="H438" s="41"/>
    </row>
    <row r="439" spans="1:8" s="2" customFormat="1" ht="16.899999999999999" customHeight="1">
      <c r="A439" s="36"/>
      <c r="B439" s="41"/>
      <c r="C439" s="282" t="s">
        <v>2932</v>
      </c>
      <c r="D439" s="36"/>
      <c r="E439" s="36"/>
      <c r="F439" s="36"/>
      <c r="G439" s="36"/>
      <c r="H439" s="41"/>
    </row>
    <row r="440" spans="1:8" s="2" customFormat="1" ht="16.899999999999999" customHeight="1">
      <c r="A440" s="36"/>
      <c r="B440" s="41"/>
      <c r="C440" s="280" t="s">
        <v>1387</v>
      </c>
      <c r="D440" s="280" t="s">
        <v>3000</v>
      </c>
      <c r="E440" s="19" t="s">
        <v>139</v>
      </c>
      <c r="F440" s="281">
        <v>4.8639999999999999</v>
      </c>
      <c r="G440" s="36"/>
      <c r="H440" s="41"/>
    </row>
    <row r="441" spans="1:8" s="2" customFormat="1" ht="16.899999999999999" customHeight="1">
      <c r="A441" s="36"/>
      <c r="B441" s="41"/>
      <c r="C441" s="280" t="s">
        <v>1383</v>
      </c>
      <c r="D441" s="280" t="s">
        <v>3001</v>
      </c>
      <c r="E441" s="19" t="s">
        <v>139</v>
      </c>
      <c r="F441" s="281">
        <v>4.8639999999999999</v>
      </c>
      <c r="G441" s="36"/>
      <c r="H441" s="41"/>
    </row>
    <row r="442" spans="1:8" s="2" customFormat="1" ht="16.899999999999999" customHeight="1">
      <c r="A442" s="36"/>
      <c r="B442" s="41"/>
      <c r="C442" s="280" t="s">
        <v>1397</v>
      </c>
      <c r="D442" s="280" t="s">
        <v>3002</v>
      </c>
      <c r="E442" s="19" t="s">
        <v>139</v>
      </c>
      <c r="F442" s="281">
        <v>12.159000000000001</v>
      </c>
      <c r="G442" s="36"/>
      <c r="H442" s="41"/>
    </row>
    <row r="443" spans="1:8" s="2" customFormat="1" ht="16.899999999999999" customHeight="1">
      <c r="A443" s="36"/>
      <c r="B443" s="41"/>
      <c r="C443" s="280" t="s">
        <v>1404</v>
      </c>
      <c r="D443" s="280" t="s">
        <v>3003</v>
      </c>
      <c r="E443" s="19" t="s">
        <v>139</v>
      </c>
      <c r="F443" s="281">
        <v>2.4319999999999999</v>
      </c>
      <c r="G443" s="36"/>
      <c r="H443" s="41"/>
    </row>
    <row r="444" spans="1:8" s="2" customFormat="1" ht="16.899999999999999" customHeight="1">
      <c r="A444" s="36"/>
      <c r="B444" s="41"/>
      <c r="C444" s="280" t="s">
        <v>435</v>
      </c>
      <c r="D444" s="280" t="s">
        <v>2964</v>
      </c>
      <c r="E444" s="19" t="s">
        <v>139</v>
      </c>
      <c r="F444" s="281">
        <v>13.042</v>
      </c>
      <c r="G444" s="36"/>
      <c r="H444" s="41"/>
    </row>
    <row r="445" spans="1:8" s="2" customFormat="1" ht="16.899999999999999" customHeight="1">
      <c r="A445" s="36"/>
      <c r="B445" s="41"/>
      <c r="C445" s="276" t="s">
        <v>1369</v>
      </c>
      <c r="D445" s="277" t="s">
        <v>1370</v>
      </c>
      <c r="E445" s="278" t="s">
        <v>139</v>
      </c>
      <c r="F445" s="279">
        <v>0.86399999999999999</v>
      </c>
      <c r="G445" s="36"/>
      <c r="H445" s="41"/>
    </row>
    <row r="446" spans="1:8" s="2" customFormat="1" ht="16.899999999999999" customHeight="1">
      <c r="A446" s="36"/>
      <c r="B446" s="41"/>
      <c r="C446" s="280" t="s">
        <v>19</v>
      </c>
      <c r="D446" s="280" t="s">
        <v>1510</v>
      </c>
      <c r="E446" s="19" t="s">
        <v>19</v>
      </c>
      <c r="F446" s="281">
        <v>0</v>
      </c>
      <c r="G446" s="36"/>
      <c r="H446" s="41"/>
    </row>
    <row r="447" spans="1:8" s="2" customFormat="1" ht="16.899999999999999" customHeight="1">
      <c r="A447" s="36"/>
      <c r="B447" s="41"/>
      <c r="C447" s="280" t="s">
        <v>19</v>
      </c>
      <c r="D447" s="280" t="s">
        <v>1511</v>
      </c>
      <c r="E447" s="19" t="s">
        <v>19</v>
      </c>
      <c r="F447" s="281">
        <v>0.86399999999999999</v>
      </c>
      <c r="G447" s="36"/>
      <c r="H447" s="41"/>
    </row>
    <row r="448" spans="1:8" s="2" customFormat="1" ht="16.899999999999999" customHeight="1">
      <c r="A448" s="36"/>
      <c r="B448" s="41"/>
      <c r="C448" s="280" t="s">
        <v>1369</v>
      </c>
      <c r="D448" s="280" t="s">
        <v>288</v>
      </c>
      <c r="E448" s="19" t="s">
        <v>19</v>
      </c>
      <c r="F448" s="281">
        <v>0.86399999999999999</v>
      </c>
      <c r="G448" s="36"/>
      <c r="H448" s="41"/>
    </row>
    <row r="449" spans="1:8" s="2" customFormat="1" ht="16.899999999999999" customHeight="1">
      <c r="A449" s="36"/>
      <c r="B449" s="41"/>
      <c r="C449" s="282" t="s">
        <v>2932</v>
      </c>
      <c r="D449" s="36"/>
      <c r="E449" s="36"/>
      <c r="F449" s="36"/>
      <c r="G449" s="36"/>
      <c r="H449" s="41"/>
    </row>
    <row r="450" spans="1:8" s="2" customFormat="1" ht="16.899999999999999" customHeight="1">
      <c r="A450" s="36"/>
      <c r="B450" s="41"/>
      <c r="C450" s="280" t="s">
        <v>1506</v>
      </c>
      <c r="D450" s="280" t="s">
        <v>3004</v>
      </c>
      <c r="E450" s="19" t="s">
        <v>139</v>
      </c>
      <c r="F450" s="281">
        <v>1.728</v>
      </c>
      <c r="G450" s="36"/>
      <c r="H450" s="41"/>
    </row>
    <row r="451" spans="1:8" s="2" customFormat="1" ht="16.899999999999999" customHeight="1">
      <c r="A451" s="36"/>
      <c r="B451" s="41"/>
      <c r="C451" s="276" t="s">
        <v>1373</v>
      </c>
      <c r="D451" s="277" t="s">
        <v>1374</v>
      </c>
      <c r="E451" s="278" t="s">
        <v>139</v>
      </c>
      <c r="F451" s="279">
        <v>12.228</v>
      </c>
      <c r="G451" s="36"/>
      <c r="H451" s="41"/>
    </row>
    <row r="452" spans="1:8" s="2" customFormat="1" ht="16.899999999999999" customHeight="1">
      <c r="A452" s="36"/>
      <c r="B452" s="41"/>
      <c r="C452" s="280" t="s">
        <v>19</v>
      </c>
      <c r="D452" s="280" t="s">
        <v>1438</v>
      </c>
      <c r="E452" s="19" t="s">
        <v>19</v>
      </c>
      <c r="F452" s="281">
        <v>0</v>
      </c>
      <c r="G452" s="36"/>
      <c r="H452" s="41"/>
    </row>
    <row r="453" spans="1:8" s="2" customFormat="1" ht="16.899999999999999" customHeight="1">
      <c r="A453" s="36"/>
      <c r="B453" s="41"/>
      <c r="C453" s="280" t="s">
        <v>19</v>
      </c>
      <c r="D453" s="280" t="s">
        <v>1516</v>
      </c>
      <c r="E453" s="19" t="s">
        <v>19</v>
      </c>
      <c r="F453" s="281">
        <v>3.3279999999999998</v>
      </c>
      <c r="G453" s="36"/>
      <c r="H453" s="41"/>
    </row>
    <row r="454" spans="1:8" s="2" customFormat="1" ht="16.899999999999999" customHeight="1">
      <c r="A454" s="36"/>
      <c r="B454" s="41"/>
      <c r="C454" s="280" t="s">
        <v>19</v>
      </c>
      <c r="D454" s="280" t="s">
        <v>1517</v>
      </c>
      <c r="E454" s="19" t="s">
        <v>19</v>
      </c>
      <c r="F454" s="281">
        <v>8.9</v>
      </c>
      <c r="G454" s="36"/>
      <c r="H454" s="41"/>
    </row>
    <row r="455" spans="1:8" s="2" customFormat="1" ht="16.899999999999999" customHeight="1">
      <c r="A455" s="36"/>
      <c r="B455" s="41"/>
      <c r="C455" s="280" t="s">
        <v>1373</v>
      </c>
      <c r="D455" s="280" t="s">
        <v>425</v>
      </c>
      <c r="E455" s="19" t="s">
        <v>19</v>
      </c>
      <c r="F455" s="281">
        <v>12.228</v>
      </c>
      <c r="G455" s="36"/>
      <c r="H455" s="41"/>
    </row>
    <row r="456" spans="1:8" s="2" customFormat="1" ht="16.899999999999999" customHeight="1">
      <c r="A456" s="36"/>
      <c r="B456" s="41"/>
      <c r="C456" s="282" t="s">
        <v>2932</v>
      </c>
      <c r="D456" s="36"/>
      <c r="E456" s="36"/>
      <c r="F456" s="36"/>
      <c r="G456" s="36"/>
      <c r="H456" s="41"/>
    </row>
    <row r="457" spans="1:8" s="2" customFormat="1" ht="16.899999999999999" customHeight="1">
      <c r="A457" s="36"/>
      <c r="B457" s="41"/>
      <c r="C457" s="280" t="s">
        <v>1513</v>
      </c>
      <c r="D457" s="280" t="s">
        <v>3005</v>
      </c>
      <c r="E457" s="19" t="s">
        <v>139</v>
      </c>
      <c r="F457" s="281">
        <v>24.456</v>
      </c>
      <c r="G457" s="36"/>
      <c r="H457" s="41"/>
    </row>
    <row r="458" spans="1:8" s="2" customFormat="1" ht="26.45" customHeight="1">
      <c r="A458" s="36"/>
      <c r="B458" s="41"/>
      <c r="C458" s="275" t="s">
        <v>3006</v>
      </c>
      <c r="D458" s="275" t="s">
        <v>97</v>
      </c>
      <c r="E458" s="36"/>
      <c r="F458" s="36"/>
      <c r="G458" s="36"/>
      <c r="H458" s="41"/>
    </row>
    <row r="459" spans="1:8" s="2" customFormat="1" ht="16.899999999999999" customHeight="1">
      <c r="A459" s="36"/>
      <c r="B459" s="41"/>
      <c r="C459" s="276" t="s">
        <v>1832</v>
      </c>
      <c r="D459" s="277" t="s">
        <v>1833</v>
      </c>
      <c r="E459" s="278" t="s">
        <v>1834</v>
      </c>
      <c r="F459" s="279">
        <v>937</v>
      </c>
      <c r="G459" s="36"/>
      <c r="H459" s="41"/>
    </row>
    <row r="460" spans="1:8" s="2" customFormat="1" ht="16.899999999999999" customHeight="1">
      <c r="A460" s="36"/>
      <c r="B460" s="41"/>
      <c r="C460" s="280" t="s">
        <v>19</v>
      </c>
      <c r="D460" s="280" t="s">
        <v>1864</v>
      </c>
      <c r="E460" s="19" t="s">
        <v>19</v>
      </c>
      <c r="F460" s="281">
        <v>0</v>
      </c>
      <c r="G460" s="36"/>
      <c r="H460" s="41"/>
    </row>
    <row r="461" spans="1:8" s="2" customFormat="1" ht="16.899999999999999" customHeight="1">
      <c r="A461" s="36"/>
      <c r="B461" s="41"/>
      <c r="C461" s="280" t="s">
        <v>19</v>
      </c>
      <c r="D461" s="280" t="s">
        <v>1865</v>
      </c>
      <c r="E461" s="19" t="s">
        <v>19</v>
      </c>
      <c r="F461" s="281">
        <v>615</v>
      </c>
      <c r="G461" s="36"/>
      <c r="H461" s="41"/>
    </row>
    <row r="462" spans="1:8" s="2" customFormat="1" ht="16.899999999999999" customHeight="1">
      <c r="A462" s="36"/>
      <c r="B462" s="41"/>
      <c r="C462" s="280" t="s">
        <v>19</v>
      </c>
      <c r="D462" s="280" t="s">
        <v>1866</v>
      </c>
      <c r="E462" s="19" t="s">
        <v>19</v>
      </c>
      <c r="F462" s="281">
        <v>322</v>
      </c>
      <c r="G462" s="36"/>
      <c r="H462" s="41"/>
    </row>
    <row r="463" spans="1:8" s="2" customFormat="1" ht="16.899999999999999" customHeight="1">
      <c r="A463" s="36"/>
      <c r="B463" s="41"/>
      <c r="C463" s="280" t="s">
        <v>1832</v>
      </c>
      <c r="D463" s="280" t="s">
        <v>288</v>
      </c>
      <c r="E463" s="19" t="s">
        <v>19</v>
      </c>
      <c r="F463" s="281">
        <v>937</v>
      </c>
      <c r="G463" s="36"/>
      <c r="H463" s="41"/>
    </row>
    <row r="464" spans="1:8" s="2" customFormat="1" ht="16.899999999999999" customHeight="1">
      <c r="A464" s="36"/>
      <c r="B464" s="41"/>
      <c r="C464" s="282" t="s">
        <v>2932</v>
      </c>
      <c r="D464" s="36"/>
      <c r="E464" s="36"/>
      <c r="F464" s="36"/>
      <c r="G464" s="36"/>
      <c r="H464" s="41"/>
    </row>
    <row r="465" spans="1:8" s="2" customFormat="1" ht="16.899999999999999" customHeight="1">
      <c r="A465" s="36"/>
      <c r="B465" s="41"/>
      <c r="C465" s="280" t="s">
        <v>1860</v>
      </c>
      <c r="D465" s="280" t="s">
        <v>3007</v>
      </c>
      <c r="E465" s="19" t="s">
        <v>228</v>
      </c>
      <c r="F465" s="281">
        <v>937</v>
      </c>
      <c r="G465" s="36"/>
      <c r="H465" s="41"/>
    </row>
    <row r="466" spans="1:8" s="2" customFormat="1" ht="16.899999999999999" customHeight="1">
      <c r="A466" s="36"/>
      <c r="B466" s="41"/>
      <c r="C466" s="280" t="s">
        <v>1839</v>
      </c>
      <c r="D466" s="280" t="s">
        <v>3008</v>
      </c>
      <c r="E466" s="19" t="s">
        <v>228</v>
      </c>
      <c r="F466" s="281">
        <v>1236.8399999999999</v>
      </c>
      <c r="G466" s="36"/>
      <c r="H466" s="41"/>
    </row>
    <row r="467" spans="1:8" s="2" customFormat="1" ht="16.899999999999999" customHeight="1">
      <c r="A467" s="36"/>
      <c r="B467" s="41"/>
      <c r="C467" s="280" t="s">
        <v>1849</v>
      </c>
      <c r="D467" s="280" t="s">
        <v>3009</v>
      </c>
      <c r="E467" s="19" t="s">
        <v>228</v>
      </c>
      <c r="F467" s="281">
        <v>2361.2399999999998</v>
      </c>
      <c r="G467" s="36"/>
      <c r="H467" s="41"/>
    </row>
    <row r="468" spans="1:8" s="2" customFormat="1" ht="16.899999999999999" customHeight="1">
      <c r="A468" s="36"/>
      <c r="B468" s="41"/>
      <c r="C468" s="280" t="s">
        <v>1855</v>
      </c>
      <c r="D468" s="280" t="s">
        <v>3010</v>
      </c>
      <c r="E468" s="19" t="s">
        <v>228</v>
      </c>
      <c r="F468" s="281">
        <v>937</v>
      </c>
      <c r="G468" s="36"/>
      <c r="H468" s="41"/>
    </row>
    <row r="469" spans="1:8" s="2" customFormat="1" ht="16.899999999999999" customHeight="1">
      <c r="A469" s="36"/>
      <c r="B469" s="41"/>
      <c r="C469" s="280" t="s">
        <v>1868</v>
      </c>
      <c r="D469" s="280" t="s">
        <v>3011</v>
      </c>
      <c r="E469" s="19" t="s">
        <v>228</v>
      </c>
      <c r="F469" s="281">
        <v>1236.8399999999999</v>
      </c>
      <c r="G469" s="36"/>
      <c r="H469" s="41"/>
    </row>
    <row r="470" spans="1:8" s="2" customFormat="1" ht="26.45" customHeight="1">
      <c r="A470" s="36"/>
      <c r="B470" s="41"/>
      <c r="C470" s="275" t="s">
        <v>3012</v>
      </c>
      <c r="D470" s="275" t="s">
        <v>102</v>
      </c>
      <c r="E470" s="36"/>
      <c r="F470" s="36"/>
      <c r="G470" s="36"/>
      <c r="H470" s="41"/>
    </row>
    <row r="471" spans="1:8" s="2" customFormat="1" ht="16.899999999999999" customHeight="1">
      <c r="A471" s="36"/>
      <c r="B471" s="41"/>
      <c r="C471" s="276" t="s">
        <v>1362</v>
      </c>
      <c r="D471" s="277" t="s">
        <v>1363</v>
      </c>
      <c r="E471" s="278" t="s">
        <v>139</v>
      </c>
      <c r="F471" s="279">
        <v>0.92400000000000004</v>
      </c>
      <c r="G471" s="36"/>
      <c r="H471" s="41"/>
    </row>
    <row r="472" spans="1:8" s="2" customFormat="1" ht="16.899999999999999" customHeight="1">
      <c r="A472" s="36"/>
      <c r="B472" s="41"/>
      <c r="C472" s="280" t="s">
        <v>19</v>
      </c>
      <c r="D472" s="280" t="s">
        <v>1919</v>
      </c>
      <c r="E472" s="19" t="s">
        <v>19</v>
      </c>
      <c r="F472" s="281">
        <v>0.92400000000000004</v>
      </c>
      <c r="G472" s="36"/>
      <c r="H472" s="41"/>
    </row>
    <row r="473" spans="1:8" s="2" customFormat="1" ht="16.899999999999999" customHeight="1">
      <c r="A473" s="36"/>
      <c r="B473" s="41"/>
      <c r="C473" s="280" t="s">
        <v>1362</v>
      </c>
      <c r="D473" s="280" t="s">
        <v>288</v>
      </c>
      <c r="E473" s="19" t="s">
        <v>19</v>
      </c>
      <c r="F473" s="281">
        <v>0.92400000000000004</v>
      </c>
      <c r="G473" s="36"/>
      <c r="H473" s="41"/>
    </row>
    <row r="474" spans="1:8" s="2" customFormat="1" ht="16.899999999999999" customHeight="1">
      <c r="A474" s="36"/>
      <c r="B474" s="41"/>
      <c r="C474" s="282" t="s">
        <v>2932</v>
      </c>
      <c r="D474" s="36"/>
      <c r="E474" s="36"/>
      <c r="F474" s="36"/>
      <c r="G474" s="36"/>
      <c r="H474" s="41"/>
    </row>
    <row r="475" spans="1:8" s="2" customFormat="1" ht="16.899999999999999" customHeight="1">
      <c r="A475" s="36"/>
      <c r="B475" s="41"/>
      <c r="C475" s="280" t="s">
        <v>1440</v>
      </c>
      <c r="D475" s="280" t="s">
        <v>2998</v>
      </c>
      <c r="E475" s="19" t="s">
        <v>139</v>
      </c>
      <c r="F475" s="281">
        <v>0.92400000000000004</v>
      </c>
      <c r="G475" s="36"/>
      <c r="H475" s="41"/>
    </row>
    <row r="476" spans="1:8" s="2" customFormat="1" ht="16.899999999999999" customHeight="1">
      <c r="A476" s="36"/>
      <c r="B476" s="41"/>
      <c r="C476" s="280" t="s">
        <v>435</v>
      </c>
      <c r="D476" s="280" t="s">
        <v>2964</v>
      </c>
      <c r="E476" s="19" t="s">
        <v>139</v>
      </c>
      <c r="F476" s="281">
        <v>26.605</v>
      </c>
      <c r="G476" s="36"/>
      <c r="H476" s="41"/>
    </row>
    <row r="477" spans="1:8" s="2" customFormat="1" ht="16.899999999999999" customHeight="1">
      <c r="A477" s="36"/>
      <c r="B477" s="41"/>
      <c r="C477" s="276" t="s">
        <v>1365</v>
      </c>
      <c r="D477" s="277" t="s">
        <v>1366</v>
      </c>
      <c r="E477" s="278" t="s">
        <v>139</v>
      </c>
      <c r="F477" s="279">
        <v>1.109</v>
      </c>
      <c r="G477" s="36"/>
      <c r="H477" s="41"/>
    </row>
    <row r="478" spans="1:8" s="2" customFormat="1" ht="16.899999999999999" customHeight="1">
      <c r="A478" s="36"/>
      <c r="B478" s="41"/>
      <c r="C478" s="280" t="s">
        <v>19</v>
      </c>
      <c r="D478" s="280" t="s">
        <v>1917</v>
      </c>
      <c r="E478" s="19" t="s">
        <v>19</v>
      </c>
      <c r="F478" s="281">
        <v>1.109</v>
      </c>
      <c r="G478" s="36"/>
      <c r="H478" s="41"/>
    </row>
    <row r="479" spans="1:8" s="2" customFormat="1" ht="16.899999999999999" customHeight="1">
      <c r="A479" s="36"/>
      <c r="B479" s="41"/>
      <c r="C479" s="280" t="s">
        <v>1365</v>
      </c>
      <c r="D479" s="280" t="s">
        <v>288</v>
      </c>
      <c r="E479" s="19" t="s">
        <v>19</v>
      </c>
      <c r="F479" s="281">
        <v>1.109</v>
      </c>
      <c r="G479" s="36"/>
      <c r="H479" s="41"/>
    </row>
    <row r="480" spans="1:8" s="2" customFormat="1" ht="16.899999999999999" customHeight="1">
      <c r="A480" s="36"/>
      <c r="B480" s="41"/>
      <c r="C480" s="282" t="s">
        <v>2932</v>
      </c>
      <c r="D480" s="36"/>
      <c r="E480" s="36"/>
      <c r="F480" s="36"/>
      <c r="G480" s="36"/>
      <c r="H480" s="41"/>
    </row>
    <row r="481" spans="1:8" s="2" customFormat="1" ht="16.899999999999999" customHeight="1">
      <c r="A481" s="36"/>
      <c r="B481" s="41"/>
      <c r="C481" s="280" t="s">
        <v>1434</v>
      </c>
      <c r="D481" s="280" t="s">
        <v>2999</v>
      </c>
      <c r="E481" s="19" t="s">
        <v>139</v>
      </c>
      <c r="F481" s="281">
        <v>1.109</v>
      </c>
      <c r="G481" s="36"/>
      <c r="H481" s="41"/>
    </row>
    <row r="482" spans="1:8" s="2" customFormat="1" ht="16.899999999999999" customHeight="1">
      <c r="A482" s="36"/>
      <c r="B482" s="41"/>
      <c r="C482" s="280" t="s">
        <v>435</v>
      </c>
      <c r="D482" s="280" t="s">
        <v>2964</v>
      </c>
      <c r="E482" s="19" t="s">
        <v>139</v>
      </c>
      <c r="F482" s="281">
        <v>26.605</v>
      </c>
      <c r="G482" s="36"/>
      <c r="H482" s="41"/>
    </row>
    <row r="483" spans="1:8" s="2" customFormat="1" ht="16.899999999999999" customHeight="1">
      <c r="A483" s="36"/>
      <c r="B483" s="41"/>
      <c r="C483" s="276" t="s">
        <v>152</v>
      </c>
      <c r="D483" s="277" t="s">
        <v>153</v>
      </c>
      <c r="E483" s="278" t="s">
        <v>139</v>
      </c>
      <c r="F483" s="279">
        <v>21.594999999999999</v>
      </c>
      <c r="G483" s="36"/>
      <c r="H483" s="41"/>
    </row>
    <row r="484" spans="1:8" s="2" customFormat="1" ht="16.899999999999999" customHeight="1">
      <c r="A484" s="36"/>
      <c r="B484" s="41"/>
      <c r="C484" s="280" t="s">
        <v>19</v>
      </c>
      <c r="D484" s="280" t="s">
        <v>1908</v>
      </c>
      <c r="E484" s="19" t="s">
        <v>19</v>
      </c>
      <c r="F484" s="281">
        <v>48.2</v>
      </c>
      <c r="G484" s="36"/>
      <c r="H484" s="41"/>
    </row>
    <row r="485" spans="1:8" s="2" customFormat="1" ht="16.899999999999999" customHeight="1">
      <c r="A485" s="36"/>
      <c r="B485" s="41"/>
      <c r="C485" s="280" t="s">
        <v>19</v>
      </c>
      <c r="D485" s="280" t="s">
        <v>1909</v>
      </c>
      <c r="E485" s="19" t="s">
        <v>19</v>
      </c>
      <c r="F485" s="281">
        <v>-26.605</v>
      </c>
      <c r="G485" s="36"/>
      <c r="H485" s="41"/>
    </row>
    <row r="486" spans="1:8" s="2" customFormat="1" ht="16.899999999999999" customHeight="1">
      <c r="A486" s="36"/>
      <c r="B486" s="41"/>
      <c r="C486" s="280" t="s">
        <v>152</v>
      </c>
      <c r="D486" s="280" t="s">
        <v>288</v>
      </c>
      <c r="E486" s="19" t="s">
        <v>19</v>
      </c>
      <c r="F486" s="281">
        <v>21.594999999999999</v>
      </c>
      <c r="G486" s="36"/>
      <c r="H486" s="41"/>
    </row>
    <row r="487" spans="1:8" s="2" customFormat="1" ht="16.899999999999999" customHeight="1">
      <c r="A487" s="36"/>
      <c r="B487" s="41"/>
      <c r="C487" s="282" t="s">
        <v>2932</v>
      </c>
      <c r="D487" s="36"/>
      <c r="E487" s="36"/>
      <c r="F487" s="36"/>
      <c r="G487" s="36"/>
      <c r="H487" s="41"/>
    </row>
    <row r="488" spans="1:8" s="2" customFormat="1" ht="16.899999999999999" customHeight="1">
      <c r="A488" s="36"/>
      <c r="B488" s="41"/>
      <c r="C488" s="280" t="s">
        <v>419</v>
      </c>
      <c r="D488" s="280" t="s">
        <v>2941</v>
      </c>
      <c r="E488" s="19" t="s">
        <v>139</v>
      </c>
      <c r="F488" s="281">
        <v>21.594999999999999</v>
      </c>
      <c r="G488" s="36"/>
      <c r="H488" s="41"/>
    </row>
    <row r="489" spans="1:8" s="2" customFormat="1" ht="16.899999999999999" customHeight="1">
      <c r="A489" s="36"/>
      <c r="B489" s="41"/>
      <c r="C489" s="280" t="s">
        <v>402</v>
      </c>
      <c r="D489" s="280" t="s">
        <v>2965</v>
      </c>
      <c r="E489" s="19" t="s">
        <v>139</v>
      </c>
      <c r="F489" s="281">
        <v>16.774999999999999</v>
      </c>
      <c r="G489" s="36"/>
      <c r="H489" s="41"/>
    </row>
    <row r="490" spans="1:8" s="2" customFormat="1" ht="16.899999999999999" customHeight="1">
      <c r="A490" s="36"/>
      <c r="B490" s="41"/>
      <c r="C490" s="276" t="s">
        <v>49</v>
      </c>
      <c r="D490" s="277" t="s">
        <v>1883</v>
      </c>
      <c r="E490" s="278" t="s">
        <v>139</v>
      </c>
      <c r="F490" s="279">
        <v>48.2</v>
      </c>
      <c r="G490" s="36"/>
      <c r="H490" s="41"/>
    </row>
    <row r="491" spans="1:8" s="2" customFormat="1" ht="16.899999999999999" customHeight="1">
      <c r="A491" s="36"/>
      <c r="B491" s="41"/>
      <c r="C491" s="280" t="s">
        <v>19</v>
      </c>
      <c r="D491" s="280" t="s">
        <v>1894</v>
      </c>
      <c r="E491" s="19" t="s">
        <v>19</v>
      </c>
      <c r="F491" s="281">
        <v>48.2</v>
      </c>
      <c r="G491" s="36"/>
      <c r="H491" s="41"/>
    </row>
    <row r="492" spans="1:8" s="2" customFormat="1" ht="16.899999999999999" customHeight="1">
      <c r="A492" s="36"/>
      <c r="B492" s="41"/>
      <c r="C492" s="280" t="s">
        <v>49</v>
      </c>
      <c r="D492" s="280" t="s">
        <v>288</v>
      </c>
      <c r="E492" s="19" t="s">
        <v>19</v>
      </c>
      <c r="F492" s="281">
        <v>48.2</v>
      </c>
      <c r="G492" s="36"/>
      <c r="H492" s="41"/>
    </row>
    <row r="493" spans="1:8" s="2" customFormat="1" ht="16.899999999999999" customHeight="1">
      <c r="A493" s="36"/>
      <c r="B493" s="41"/>
      <c r="C493" s="282" t="s">
        <v>2932</v>
      </c>
      <c r="D493" s="36"/>
      <c r="E493" s="36"/>
      <c r="F493" s="36"/>
      <c r="G493" s="36"/>
      <c r="H493" s="41"/>
    </row>
    <row r="494" spans="1:8" s="2" customFormat="1" ht="16.899999999999999" customHeight="1">
      <c r="A494" s="36"/>
      <c r="B494" s="41"/>
      <c r="C494" s="280" t="s">
        <v>1891</v>
      </c>
      <c r="D494" s="280" t="s">
        <v>3013</v>
      </c>
      <c r="E494" s="19" t="s">
        <v>139</v>
      </c>
      <c r="F494" s="281">
        <v>9.64</v>
      </c>
      <c r="G494" s="36"/>
      <c r="H494" s="41"/>
    </row>
    <row r="495" spans="1:8" s="2" customFormat="1" ht="16.899999999999999" customHeight="1">
      <c r="A495" s="36"/>
      <c r="B495" s="41"/>
      <c r="C495" s="280" t="s">
        <v>1887</v>
      </c>
      <c r="D495" s="280" t="s">
        <v>3014</v>
      </c>
      <c r="E495" s="19" t="s">
        <v>139</v>
      </c>
      <c r="F495" s="281">
        <v>9.64</v>
      </c>
      <c r="G495" s="36"/>
      <c r="H495" s="41"/>
    </row>
    <row r="496" spans="1:8" s="2" customFormat="1" ht="16.899999999999999" customHeight="1">
      <c r="A496" s="36"/>
      <c r="B496" s="41"/>
      <c r="C496" s="280" t="s">
        <v>1895</v>
      </c>
      <c r="D496" s="280" t="s">
        <v>3015</v>
      </c>
      <c r="E496" s="19" t="s">
        <v>139</v>
      </c>
      <c r="F496" s="281">
        <v>14.46</v>
      </c>
      <c r="G496" s="36"/>
      <c r="H496" s="41"/>
    </row>
    <row r="497" spans="1:8" s="2" customFormat="1" ht="16.899999999999999" customHeight="1">
      <c r="A497" s="36"/>
      <c r="B497" s="41"/>
      <c r="C497" s="280" t="s">
        <v>1898</v>
      </c>
      <c r="D497" s="280" t="s">
        <v>3016</v>
      </c>
      <c r="E497" s="19" t="s">
        <v>139</v>
      </c>
      <c r="F497" s="281">
        <v>9.64</v>
      </c>
      <c r="G497" s="36"/>
      <c r="H497" s="41"/>
    </row>
    <row r="498" spans="1:8" s="2" customFormat="1" ht="16.899999999999999" customHeight="1">
      <c r="A498" s="36"/>
      <c r="B498" s="41"/>
      <c r="C498" s="280" t="s">
        <v>1901</v>
      </c>
      <c r="D498" s="280" t="s">
        <v>3017</v>
      </c>
      <c r="E498" s="19" t="s">
        <v>139</v>
      </c>
      <c r="F498" s="281">
        <v>4.82</v>
      </c>
      <c r="G498" s="36"/>
      <c r="H498" s="41"/>
    </row>
    <row r="499" spans="1:8" s="2" customFormat="1" ht="16.899999999999999" customHeight="1">
      <c r="A499" s="36"/>
      <c r="B499" s="41"/>
      <c r="C499" s="280" t="s">
        <v>402</v>
      </c>
      <c r="D499" s="280" t="s">
        <v>2965</v>
      </c>
      <c r="E499" s="19" t="s">
        <v>139</v>
      </c>
      <c r="F499" s="281">
        <v>16.774999999999999</v>
      </c>
      <c r="G499" s="36"/>
      <c r="H499" s="41"/>
    </row>
    <row r="500" spans="1:8" s="2" customFormat="1" ht="16.899999999999999" customHeight="1">
      <c r="A500" s="36"/>
      <c r="B500" s="41"/>
      <c r="C500" s="280" t="s">
        <v>408</v>
      </c>
      <c r="D500" s="280" t="s">
        <v>2970</v>
      </c>
      <c r="E500" s="19" t="s">
        <v>139</v>
      </c>
      <c r="F500" s="281">
        <v>4.82</v>
      </c>
      <c r="G500" s="36"/>
      <c r="H500" s="41"/>
    </row>
    <row r="501" spans="1:8" s="2" customFormat="1" ht="16.899999999999999" customHeight="1">
      <c r="A501" s="36"/>
      <c r="B501" s="41"/>
      <c r="C501" s="280" t="s">
        <v>419</v>
      </c>
      <c r="D501" s="280" t="s">
        <v>2941</v>
      </c>
      <c r="E501" s="19" t="s">
        <v>139</v>
      </c>
      <c r="F501" s="281">
        <v>21.594999999999999</v>
      </c>
      <c r="G501" s="36"/>
      <c r="H501" s="41"/>
    </row>
    <row r="502" spans="1:8" s="2" customFormat="1" ht="16.899999999999999" customHeight="1">
      <c r="A502" s="36"/>
      <c r="B502" s="41"/>
      <c r="C502" s="280" t="s">
        <v>435</v>
      </c>
      <c r="D502" s="280" t="s">
        <v>2964</v>
      </c>
      <c r="E502" s="19" t="s">
        <v>139</v>
      </c>
      <c r="F502" s="281">
        <v>26.605</v>
      </c>
      <c r="G502" s="36"/>
      <c r="H502" s="41"/>
    </row>
    <row r="503" spans="1:8" s="2" customFormat="1" ht="16.899999999999999" customHeight="1">
      <c r="A503" s="36"/>
      <c r="B503" s="41"/>
      <c r="C503" s="276" t="s">
        <v>1880</v>
      </c>
      <c r="D503" s="277" t="s">
        <v>1881</v>
      </c>
      <c r="E503" s="278" t="s">
        <v>139</v>
      </c>
      <c r="F503" s="279">
        <v>26.605</v>
      </c>
      <c r="G503" s="36"/>
      <c r="H503" s="41"/>
    </row>
    <row r="504" spans="1:8" s="2" customFormat="1" ht="16.899999999999999" customHeight="1">
      <c r="A504" s="36"/>
      <c r="B504" s="41"/>
      <c r="C504" s="280" t="s">
        <v>19</v>
      </c>
      <c r="D504" s="280" t="s">
        <v>1908</v>
      </c>
      <c r="E504" s="19" t="s">
        <v>19</v>
      </c>
      <c r="F504" s="281">
        <v>48.2</v>
      </c>
      <c r="G504" s="36"/>
      <c r="H504" s="41"/>
    </row>
    <row r="505" spans="1:8" s="2" customFormat="1" ht="16.899999999999999" customHeight="1">
      <c r="A505" s="36"/>
      <c r="B505" s="41"/>
      <c r="C505" s="280" t="s">
        <v>19</v>
      </c>
      <c r="D505" s="280" t="s">
        <v>1913</v>
      </c>
      <c r="E505" s="19" t="s">
        <v>19</v>
      </c>
      <c r="F505" s="281">
        <v>-2.0329999999999999</v>
      </c>
      <c r="G505" s="36"/>
      <c r="H505" s="41"/>
    </row>
    <row r="506" spans="1:8" s="2" customFormat="1" ht="16.899999999999999" customHeight="1">
      <c r="A506" s="36"/>
      <c r="B506" s="41"/>
      <c r="C506" s="280" t="s">
        <v>19</v>
      </c>
      <c r="D506" s="280" t="s">
        <v>1914</v>
      </c>
      <c r="E506" s="19" t="s">
        <v>19</v>
      </c>
      <c r="F506" s="281">
        <v>-18.792000000000002</v>
      </c>
      <c r="G506" s="36"/>
      <c r="H506" s="41"/>
    </row>
    <row r="507" spans="1:8" s="2" customFormat="1" ht="16.899999999999999" customHeight="1">
      <c r="A507" s="36"/>
      <c r="B507" s="41"/>
      <c r="C507" s="280" t="s">
        <v>19</v>
      </c>
      <c r="D507" s="280" t="s">
        <v>1915</v>
      </c>
      <c r="E507" s="19" t="s">
        <v>19</v>
      </c>
      <c r="F507" s="281">
        <v>-0.77</v>
      </c>
      <c r="G507" s="36"/>
      <c r="H507" s="41"/>
    </row>
    <row r="508" spans="1:8" s="2" customFormat="1" ht="16.899999999999999" customHeight="1">
      <c r="A508" s="36"/>
      <c r="B508" s="41"/>
      <c r="C508" s="280" t="s">
        <v>1880</v>
      </c>
      <c r="D508" s="280" t="s">
        <v>288</v>
      </c>
      <c r="E508" s="19" t="s">
        <v>19</v>
      </c>
      <c r="F508" s="281">
        <v>26.605</v>
      </c>
      <c r="G508" s="36"/>
      <c r="H508" s="41"/>
    </row>
    <row r="509" spans="1:8" s="2" customFormat="1" ht="16.899999999999999" customHeight="1">
      <c r="A509" s="36"/>
      <c r="B509" s="41"/>
      <c r="C509" s="282" t="s">
        <v>2932</v>
      </c>
      <c r="D509" s="36"/>
      <c r="E509" s="36"/>
      <c r="F509" s="36"/>
      <c r="G509" s="36"/>
      <c r="H509" s="41"/>
    </row>
    <row r="510" spans="1:8" s="2" customFormat="1" ht="16.899999999999999" customHeight="1">
      <c r="A510" s="36"/>
      <c r="B510" s="41"/>
      <c r="C510" s="280" t="s">
        <v>435</v>
      </c>
      <c r="D510" s="280" t="s">
        <v>2964</v>
      </c>
      <c r="E510" s="19" t="s">
        <v>139</v>
      </c>
      <c r="F510" s="281">
        <v>26.605</v>
      </c>
      <c r="G510" s="36"/>
      <c r="H510" s="41"/>
    </row>
    <row r="511" spans="1:8" s="2" customFormat="1" ht="16.899999999999999" customHeight="1">
      <c r="A511" s="36"/>
      <c r="B511" s="41"/>
      <c r="C511" s="280" t="s">
        <v>419</v>
      </c>
      <c r="D511" s="280" t="s">
        <v>2941</v>
      </c>
      <c r="E511" s="19" t="s">
        <v>139</v>
      </c>
      <c r="F511" s="281">
        <v>21.594999999999999</v>
      </c>
      <c r="G511" s="36"/>
      <c r="H511" s="41"/>
    </row>
    <row r="512" spans="1:8" s="2" customFormat="1" ht="26.45" customHeight="1">
      <c r="A512" s="36"/>
      <c r="B512" s="41"/>
      <c r="C512" s="275" t="s">
        <v>3018</v>
      </c>
      <c r="D512" s="275" t="s">
        <v>104</v>
      </c>
      <c r="E512" s="36"/>
      <c r="F512" s="36"/>
      <c r="G512" s="36"/>
      <c r="H512" s="41"/>
    </row>
    <row r="513" spans="1:8" s="2" customFormat="1" ht="16.899999999999999" customHeight="1">
      <c r="A513" s="36"/>
      <c r="B513" s="41"/>
      <c r="C513" s="276" t="s">
        <v>1356</v>
      </c>
      <c r="D513" s="277" t="s">
        <v>1357</v>
      </c>
      <c r="E513" s="278" t="s">
        <v>139</v>
      </c>
      <c r="F513" s="279">
        <v>30.46</v>
      </c>
      <c r="G513" s="36"/>
      <c r="H513" s="41"/>
    </row>
    <row r="514" spans="1:8" s="2" customFormat="1" ht="16.899999999999999" customHeight="1">
      <c r="A514" s="36"/>
      <c r="B514" s="41"/>
      <c r="C514" s="280" t="s">
        <v>19</v>
      </c>
      <c r="D514" s="280" t="s">
        <v>1977</v>
      </c>
      <c r="E514" s="19" t="s">
        <v>19</v>
      </c>
      <c r="F514" s="281">
        <v>32</v>
      </c>
      <c r="G514" s="36"/>
      <c r="H514" s="41"/>
    </row>
    <row r="515" spans="1:8" s="2" customFormat="1" ht="16.899999999999999" customHeight="1">
      <c r="A515" s="36"/>
      <c r="B515" s="41"/>
      <c r="C515" s="280" t="s">
        <v>19</v>
      </c>
      <c r="D515" s="280" t="s">
        <v>1978</v>
      </c>
      <c r="E515" s="19" t="s">
        <v>19</v>
      </c>
      <c r="F515" s="281">
        <v>-1.54</v>
      </c>
      <c r="G515" s="36"/>
      <c r="H515" s="41"/>
    </row>
    <row r="516" spans="1:8" s="2" customFormat="1" ht="16.899999999999999" customHeight="1">
      <c r="A516" s="36"/>
      <c r="B516" s="41"/>
      <c r="C516" s="280" t="s">
        <v>1356</v>
      </c>
      <c r="D516" s="280" t="s">
        <v>288</v>
      </c>
      <c r="E516" s="19" t="s">
        <v>19</v>
      </c>
      <c r="F516" s="281">
        <v>30.46</v>
      </c>
      <c r="G516" s="36"/>
      <c r="H516" s="41"/>
    </row>
    <row r="517" spans="1:8" s="2" customFormat="1" ht="16.899999999999999" customHeight="1">
      <c r="A517" s="36"/>
      <c r="B517" s="41"/>
      <c r="C517" s="282" t="s">
        <v>2932</v>
      </c>
      <c r="D517" s="36"/>
      <c r="E517" s="36"/>
      <c r="F517" s="36"/>
      <c r="G517" s="36"/>
      <c r="H517" s="41"/>
    </row>
    <row r="518" spans="1:8" s="2" customFormat="1" ht="16.899999999999999" customHeight="1">
      <c r="A518" s="36"/>
      <c r="B518" s="41"/>
      <c r="C518" s="280" t="s">
        <v>1425</v>
      </c>
      <c r="D518" s="280" t="s">
        <v>2994</v>
      </c>
      <c r="E518" s="19" t="s">
        <v>139</v>
      </c>
      <c r="F518" s="281">
        <v>30.46</v>
      </c>
      <c r="G518" s="36"/>
      <c r="H518" s="41"/>
    </row>
    <row r="519" spans="1:8" s="2" customFormat="1" ht="16.899999999999999" customHeight="1">
      <c r="A519" s="36"/>
      <c r="B519" s="41"/>
      <c r="C519" s="280" t="s">
        <v>419</v>
      </c>
      <c r="D519" s="280" t="s">
        <v>2941</v>
      </c>
      <c r="E519" s="19" t="s">
        <v>139</v>
      </c>
      <c r="F519" s="281">
        <v>123.861</v>
      </c>
      <c r="G519" s="36"/>
      <c r="H519" s="41"/>
    </row>
    <row r="520" spans="1:8" s="2" customFormat="1" ht="16.899999999999999" customHeight="1">
      <c r="A520" s="36"/>
      <c r="B520" s="41"/>
      <c r="C520" s="276" t="s">
        <v>1362</v>
      </c>
      <c r="D520" s="277" t="s">
        <v>1363</v>
      </c>
      <c r="E520" s="278" t="s">
        <v>139</v>
      </c>
      <c r="F520" s="279">
        <v>5.6959999999999997</v>
      </c>
      <c r="G520" s="36"/>
      <c r="H520" s="41"/>
    </row>
    <row r="521" spans="1:8" s="2" customFormat="1" ht="16.899999999999999" customHeight="1">
      <c r="A521" s="36"/>
      <c r="B521" s="41"/>
      <c r="C521" s="280" t="s">
        <v>19</v>
      </c>
      <c r="D521" s="280" t="s">
        <v>1990</v>
      </c>
      <c r="E521" s="19" t="s">
        <v>19</v>
      </c>
      <c r="F521" s="281">
        <v>5.6959999999999997</v>
      </c>
      <c r="G521" s="36"/>
      <c r="H521" s="41"/>
    </row>
    <row r="522" spans="1:8" s="2" customFormat="1" ht="16.899999999999999" customHeight="1">
      <c r="A522" s="36"/>
      <c r="B522" s="41"/>
      <c r="C522" s="280" t="s">
        <v>1362</v>
      </c>
      <c r="D522" s="280" t="s">
        <v>288</v>
      </c>
      <c r="E522" s="19" t="s">
        <v>19</v>
      </c>
      <c r="F522" s="281">
        <v>5.6959999999999997</v>
      </c>
      <c r="G522" s="36"/>
      <c r="H522" s="41"/>
    </row>
    <row r="523" spans="1:8" s="2" customFormat="1" ht="16.899999999999999" customHeight="1">
      <c r="A523" s="36"/>
      <c r="B523" s="41"/>
      <c r="C523" s="282" t="s">
        <v>2932</v>
      </c>
      <c r="D523" s="36"/>
      <c r="E523" s="36"/>
      <c r="F523" s="36"/>
      <c r="G523" s="36"/>
      <c r="H523" s="41"/>
    </row>
    <row r="524" spans="1:8" s="2" customFormat="1" ht="16.899999999999999" customHeight="1">
      <c r="A524" s="36"/>
      <c r="B524" s="41"/>
      <c r="C524" s="280" t="s">
        <v>1440</v>
      </c>
      <c r="D524" s="280" t="s">
        <v>2998</v>
      </c>
      <c r="E524" s="19" t="s">
        <v>139</v>
      </c>
      <c r="F524" s="281">
        <v>5.6959999999999997</v>
      </c>
      <c r="G524" s="36"/>
      <c r="H524" s="41"/>
    </row>
    <row r="525" spans="1:8" s="2" customFormat="1" ht="16.899999999999999" customHeight="1">
      <c r="A525" s="36"/>
      <c r="B525" s="41"/>
      <c r="C525" s="280" t="s">
        <v>435</v>
      </c>
      <c r="D525" s="280" t="s">
        <v>2964</v>
      </c>
      <c r="E525" s="19" t="s">
        <v>139</v>
      </c>
      <c r="F525" s="281">
        <v>78.043000000000006</v>
      </c>
      <c r="G525" s="36"/>
      <c r="H525" s="41"/>
    </row>
    <row r="526" spans="1:8" s="2" customFormat="1" ht="16.899999999999999" customHeight="1">
      <c r="A526" s="36"/>
      <c r="B526" s="41"/>
      <c r="C526" s="276" t="s">
        <v>1365</v>
      </c>
      <c r="D526" s="277" t="s">
        <v>1366</v>
      </c>
      <c r="E526" s="278" t="s">
        <v>139</v>
      </c>
      <c r="F526" s="279">
        <v>6.835</v>
      </c>
      <c r="G526" s="36"/>
      <c r="H526" s="41"/>
    </row>
    <row r="527" spans="1:8" s="2" customFormat="1" ht="16.899999999999999" customHeight="1">
      <c r="A527" s="36"/>
      <c r="B527" s="41"/>
      <c r="C527" s="280" t="s">
        <v>19</v>
      </c>
      <c r="D527" s="280" t="s">
        <v>1988</v>
      </c>
      <c r="E527" s="19" t="s">
        <v>19</v>
      </c>
      <c r="F527" s="281">
        <v>6.835</v>
      </c>
      <c r="G527" s="36"/>
      <c r="H527" s="41"/>
    </row>
    <row r="528" spans="1:8" s="2" customFormat="1" ht="16.899999999999999" customHeight="1">
      <c r="A528" s="36"/>
      <c r="B528" s="41"/>
      <c r="C528" s="280" t="s">
        <v>1365</v>
      </c>
      <c r="D528" s="280" t="s">
        <v>288</v>
      </c>
      <c r="E528" s="19" t="s">
        <v>19</v>
      </c>
      <c r="F528" s="281">
        <v>6.835</v>
      </c>
      <c r="G528" s="36"/>
      <c r="H528" s="41"/>
    </row>
    <row r="529" spans="1:8" s="2" customFormat="1" ht="16.899999999999999" customHeight="1">
      <c r="A529" s="36"/>
      <c r="B529" s="41"/>
      <c r="C529" s="282" t="s">
        <v>2932</v>
      </c>
      <c r="D529" s="36"/>
      <c r="E529" s="36"/>
      <c r="F529" s="36"/>
      <c r="G529" s="36"/>
      <c r="H529" s="41"/>
    </row>
    <row r="530" spans="1:8" s="2" customFormat="1" ht="16.899999999999999" customHeight="1">
      <c r="A530" s="36"/>
      <c r="B530" s="41"/>
      <c r="C530" s="280" t="s">
        <v>1434</v>
      </c>
      <c r="D530" s="280" t="s">
        <v>2999</v>
      </c>
      <c r="E530" s="19" t="s">
        <v>139</v>
      </c>
      <c r="F530" s="281">
        <v>6.835</v>
      </c>
      <c r="G530" s="36"/>
      <c r="H530" s="41"/>
    </row>
    <row r="531" spans="1:8" s="2" customFormat="1" ht="16.899999999999999" customHeight="1">
      <c r="A531" s="36"/>
      <c r="B531" s="41"/>
      <c r="C531" s="280" t="s">
        <v>435</v>
      </c>
      <c r="D531" s="280" t="s">
        <v>2964</v>
      </c>
      <c r="E531" s="19" t="s">
        <v>139</v>
      </c>
      <c r="F531" s="281">
        <v>78.043000000000006</v>
      </c>
      <c r="G531" s="36"/>
      <c r="H531" s="41"/>
    </row>
    <row r="532" spans="1:8" s="2" customFormat="1" ht="16.899999999999999" customHeight="1">
      <c r="A532" s="36"/>
      <c r="B532" s="41"/>
      <c r="C532" s="276" t="s">
        <v>152</v>
      </c>
      <c r="D532" s="277" t="s">
        <v>153</v>
      </c>
      <c r="E532" s="278" t="s">
        <v>139</v>
      </c>
      <c r="F532" s="279">
        <v>123.861</v>
      </c>
      <c r="G532" s="36"/>
      <c r="H532" s="41"/>
    </row>
    <row r="533" spans="1:8" s="2" customFormat="1" ht="16.899999999999999" customHeight="1">
      <c r="A533" s="36"/>
      <c r="B533" s="41"/>
      <c r="C533" s="280" t="s">
        <v>19</v>
      </c>
      <c r="D533" s="280" t="s">
        <v>1908</v>
      </c>
      <c r="E533" s="19" t="s">
        <v>19</v>
      </c>
      <c r="F533" s="281">
        <v>232.364</v>
      </c>
      <c r="G533" s="36"/>
      <c r="H533" s="41"/>
    </row>
    <row r="534" spans="1:8" s="2" customFormat="1" ht="16.899999999999999" customHeight="1">
      <c r="A534" s="36"/>
      <c r="B534" s="41"/>
      <c r="C534" s="280" t="s">
        <v>19</v>
      </c>
      <c r="D534" s="280" t="s">
        <v>1980</v>
      </c>
      <c r="E534" s="19" t="s">
        <v>19</v>
      </c>
      <c r="F534" s="281">
        <v>-30.46</v>
      </c>
      <c r="G534" s="36"/>
      <c r="H534" s="41"/>
    </row>
    <row r="535" spans="1:8" s="2" customFormat="1" ht="16.899999999999999" customHeight="1">
      <c r="A535" s="36"/>
      <c r="B535" s="41"/>
      <c r="C535" s="280" t="s">
        <v>19</v>
      </c>
      <c r="D535" s="280" t="s">
        <v>1981</v>
      </c>
      <c r="E535" s="19" t="s">
        <v>19</v>
      </c>
      <c r="F535" s="281">
        <v>-78.043000000000006</v>
      </c>
      <c r="G535" s="36"/>
      <c r="H535" s="41"/>
    </row>
    <row r="536" spans="1:8" s="2" customFormat="1" ht="16.899999999999999" customHeight="1">
      <c r="A536" s="36"/>
      <c r="B536" s="41"/>
      <c r="C536" s="280" t="s">
        <v>152</v>
      </c>
      <c r="D536" s="280" t="s">
        <v>288</v>
      </c>
      <c r="E536" s="19" t="s">
        <v>19</v>
      </c>
      <c r="F536" s="281">
        <v>123.861</v>
      </c>
      <c r="G536" s="36"/>
      <c r="H536" s="41"/>
    </row>
    <row r="537" spans="1:8" s="2" customFormat="1" ht="16.899999999999999" customHeight="1">
      <c r="A537" s="36"/>
      <c r="B537" s="41"/>
      <c r="C537" s="282" t="s">
        <v>2932</v>
      </c>
      <c r="D537" s="36"/>
      <c r="E537" s="36"/>
      <c r="F537" s="36"/>
      <c r="G537" s="36"/>
      <c r="H537" s="41"/>
    </row>
    <row r="538" spans="1:8" s="2" customFormat="1" ht="16.899999999999999" customHeight="1">
      <c r="A538" s="36"/>
      <c r="B538" s="41"/>
      <c r="C538" s="280" t="s">
        <v>419</v>
      </c>
      <c r="D538" s="280" t="s">
        <v>2941</v>
      </c>
      <c r="E538" s="19" t="s">
        <v>139</v>
      </c>
      <c r="F538" s="281">
        <v>123.861</v>
      </c>
      <c r="G538" s="36"/>
      <c r="H538" s="41"/>
    </row>
    <row r="539" spans="1:8" s="2" customFormat="1" ht="16.899999999999999" customHeight="1">
      <c r="A539" s="36"/>
      <c r="B539" s="41"/>
      <c r="C539" s="280" t="s">
        <v>402</v>
      </c>
      <c r="D539" s="280" t="s">
        <v>2965</v>
      </c>
      <c r="E539" s="19" t="s">
        <v>139</v>
      </c>
      <c r="F539" s="281">
        <v>100.625</v>
      </c>
      <c r="G539" s="36"/>
      <c r="H539" s="41"/>
    </row>
    <row r="540" spans="1:8" s="2" customFormat="1" ht="16.899999999999999" customHeight="1">
      <c r="A540" s="36"/>
      <c r="B540" s="41"/>
      <c r="C540" s="276" t="s">
        <v>49</v>
      </c>
      <c r="D540" s="277" t="s">
        <v>1883</v>
      </c>
      <c r="E540" s="278" t="s">
        <v>139</v>
      </c>
      <c r="F540" s="279">
        <v>232.364</v>
      </c>
      <c r="G540" s="36"/>
      <c r="H540" s="41"/>
    </row>
    <row r="541" spans="1:8" s="2" customFormat="1" ht="16.899999999999999" customHeight="1">
      <c r="A541" s="36"/>
      <c r="B541" s="41"/>
      <c r="C541" s="280" t="s">
        <v>19</v>
      </c>
      <c r="D541" s="280" t="s">
        <v>1964</v>
      </c>
      <c r="E541" s="19" t="s">
        <v>19</v>
      </c>
      <c r="F541" s="281">
        <v>232.364</v>
      </c>
      <c r="G541" s="36"/>
      <c r="H541" s="41"/>
    </row>
    <row r="542" spans="1:8" s="2" customFormat="1" ht="16.899999999999999" customHeight="1">
      <c r="A542" s="36"/>
      <c r="B542" s="41"/>
      <c r="C542" s="280" t="s">
        <v>49</v>
      </c>
      <c r="D542" s="280" t="s">
        <v>288</v>
      </c>
      <c r="E542" s="19" t="s">
        <v>19</v>
      </c>
      <c r="F542" s="281">
        <v>232.364</v>
      </c>
      <c r="G542" s="36"/>
      <c r="H542" s="41"/>
    </row>
    <row r="543" spans="1:8" s="2" customFormat="1" ht="16.899999999999999" customHeight="1">
      <c r="A543" s="36"/>
      <c r="B543" s="41"/>
      <c r="C543" s="282" t="s">
        <v>2932</v>
      </c>
      <c r="D543" s="36"/>
      <c r="E543" s="36"/>
      <c r="F543" s="36"/>
      <c r="G543" s="36"/>
      <c r="H543" s="41"/>
    </row>
    <row r="544" spans="1:8" s="2" customFormat="1" ht="16.899999999999999" customHeight="1">
      <c r="A544" s="36"/>
      <c r="B544" s="41"/>
      <c r="C544" s="280" t="s">
        <v>1961</v>
      </c>
      <c r="D544" s="280" t="s">
        <v>3019</v>
      </c>
      <c r="E544" s="19" t="s">
        <v>139</v>
      </c>
      <c r="F544" s="281">
        <v>46.472999999999999</v>
      </c>
      <c r="G544" s="36"/>
      <c r="H544" s="41"/>
    </row>
    <row r="545" spans="1:8" s="2" customFormat="1" ht="16.899999999999999" customHeight="1">
      <c r="A545" s="36"/>
      <c r="B545" s="41"/>
      <c r="C545" s="280" t="s">
        <v>1958</v>
      </c>
      <c r="D545" s="280" t="s">
        <v>3020</v>
      </c>
      <c r="E545" s="19" t="s">
        <v>139</v>
      </c>
      <c r="F545" s="281">
        <v>46.472999999999999</v>
      </c>
      <c r="G545" s="36"/>
      <c r="H545" s="41"/>
    </row>
    <row r="546" spans="1:8" s="2" customFormat="1" ht="16.899999999999999" customHeight="1">
      <c r="A546" s="36"/>
      <c r="B546" s="41"/>
      <c r="C546" s="280" t="s">
        <v>1965</v>
      </c>
      <c r="D546" s="280" t="s">
        <v>3021</v>
      </c>
      <c r="E546" s="19" t="s">
        <v>139</v>
      </c>
      <c r="F546" s="281">
        <v>69.709000000000003</v>
      </c>
      <c r="G546" s="36"/>
      <c r="H546" s="41"/>
    </row>
    <row r="547" spans="1:8" s="2" customFormat="1" ht="16.899999999999999" customHeight="1">
      <c r="A547" s="36"/>
      <c r="B547" s="41"/>
      <c r="C547" s="280" t="s">
        <v>1968</v>
      </c>
      <c r="D547" s="280" t="s">
        <v>3022</v>
      </c>
      <c r="E547" s="19" t="s">
        <v>139</v>
      </c>
      <c r="F547" s="281">
        <v>46.472999999999999</v>
      </c>
      <c r="G547" s="36"/>
      <c r="H547" s="41"/>
    </row>
    <row r="548" spans="1:8" s="2" customFormat="1" ht="16.899999999999999" customHeight="1">
      <c r="A548" s="36"/>
      <c r="B548" s="41"/>
      <c r="C548" s="280" t="s">
        <v>1971</v>
      </c>
      <c r="D548" s="280" t="s">
        <v>3023</v>
      </c>
      <c r="E548" s="19" t="s">
        <v>139</v>
      </c>
      <c r="F548" s="281">
        <v>23.236000000000001</v>
      </c>
      <c r="G548" s="36"/>
      <c r="H548" s="41"/>
    </row>
    <row r="549" spans="1:8" s="2" customFormat="1" ht="16.899999999999999" customHeight="1">
      <c r="A549" s="36"/>
      <c r="B549" s="41"/>
      <c r="C549" s="280" t="s">
        <v>402</v>
      </c>
      <c r="D549" s="280" t="s">
        <v>2965</v>
      </c>
      <c r="E549" s="19" t="s">
        <v>139</v>
      </c>
      <c r="F549" s="281">
        <v>100.625</v>
      </c>
      <c r="G549" s="36"/>
      <c r="H549" s="41"/>
    </row>
    <row r="550" spans="1:8" s="2" customFormat="1" ht="16.899999999999999" customHeight="1">
      <c r="A550" s="36"/>
      <c r="B550" s="41"/>
      <c r="C550" s="280" t="s">
        <v>408</v>
      </c>
      <c r="D550" s="280" t="s">
        <v>2970</v>
      </c>
      <c r="E550" s="19" t="s">
        <v>139</v>
      </c>
      <c r="F550" s="281">
        <v>23.236000000000001</v>
      </c>
      <c r="G550" s="36"/>
      <c r="H550" s="41"/>
    </row>
    <row r="551" spans="1:8" s="2" customFormat="1" ht="16.899999999999999" customHeight="1">
      <c r="A551" s="36"/>
      <c r="B551" s="41"/>
      <c r="C551" s="280" t="s">
        <v>419</v>
      </c>
      <c r="D551" s="280" t="s">
        <v>2941</v>
      </c>
      <c r="E551" s="19" t="s">
        <v>139</v>
      </c>
      <c r="F551" s="281">
        <v>123.861</v>
      </c>
      <c r="G551" s="36"/>
      <c r="H551" s="41"/>
    </row>
    <row r="552" spans="1:8" s="2" customFormat="1" ht="16.899999999999999" customHeight="1">
      <c r="A552" s="36"/>
      <c r="B552" s="41"/>
      <c r="C552" s="280" t="s">
        <v>435</v>
      </c>
      <c r="D552" s="280" t="s">
        <v>2964</v>
      </c>
      <c r="E552" s="19" t="s">
        <v>139</v>
      </c>
      <c r="F552" s="281">
        <v>78.043000000000006</v>
      </c>
      <c r="G552" s="36"/>
      <c r="H552" s="41"/>
    </row>
    <row r="553" spans="1:8" s="2" customFormat="1" ht="16.899999999999999" customHeight="1">
      <c r="A553" s="36"/>
      <c r="B553" s="41"/>
      <c r="C553" s="276" t="s">
        <v>1880</v>
      </c>
      <c r="D553" s="277" t="s">
        <v>1881</v>
      </c>
      <c r="E553" s="278" t="s">
        <v>139</v>
      </c>
      <c r="F553" s="279">
        <v>78.043000000000006</v>
      </c>
      <c r="G553" s="36"/>
      <c r="H553" s="41"/>
    </row>
    <row r="554" spans="1:8" s="2" customFormat="1" ht="16.899999999999999" customHeight="1">
      <c r="A554" s="36"/>
      <c r="B554" s="41"/>
      <c r="C554" s="280" t="s">
        <v>19</v>
      </c>
      <c r="D554" s="280" t="s">
        <v>1908</v>
      </c>
      <c r="E554" s="19" t="s">
        <v>19</v>
      </c>
      <c r="F554" s="281">
        <v>232.364</v>
      </c>
      <c r="G554" s="36"/>
      <c r="H554" s="41"/>
    </row>
    <row r="555" spans="1:8" s="2" customFormat="1" ht="16.899999999999999" customHeight="1">
      <c r="A555" s="36"/>
      <c r="B555" s="41"/>
      <c r="C555" s="280" t="s">
        <v>19</v>
      </c>
      <c r="D555" s="280" t="s">
        <v>1913</v>
      </c>
      <c r="E555" s="19" t="s">
        <v>19</v>
      </c>
      <c r="F555" s="281">
        <v>-12.531000000000001</v>
      </c>
      <c r="G555" s="36"/>
      <c r="H555" s="41"/>
    </row>
    <row r="556" spans="1:8" s="2" customFormat="1" ht="16.899999999999999" customHeight="1">
      <c r="A556" s="36"/>
      <c r="B556" s="41"/>
      <c r="C556" s="280" t="s">
        <v>19</v>
      </c>
      <c r="D556" s="280" t="s">
        <v>1985</v>
      </c>
      <c r="E556" s="19" t="s">
        <v>19</v>
      </c>
      <c r="F556" s="281">
        <v>-140.25</v>
      </c>
      <c r="G556" s="36"/>
      <c r="H556" s="41"/>
    </row>
    <row r="557" spans="1:8" s="2" customFormat="1" ht="16.899999999999999" customHeight="1">
      <c r="A557" s="36"/>
      <c r="B557" s="41"/>
      <c r="C557" s="280" t="s">
        <v>19</v>
      </c>
      <c r="D557" s="280" t="s">
        <v>1986</v>
      </c>
      <c r="E557" s="19" t="s">
        <v>19</v>
      </c>
      <c r="F557" s="281">
        <v>-1.54</v>
      </c>
      <c r="G557" s="36"/>
      <c r="H557" s="41"/>
    </row>
    <row r="558" spans="1:8" s="2" customFormat="1" ht="16.899999999999999" customHeight="1">
      <c r="A558" s="36"/>
      <c r="B558" s="41"/>
      <c r="C558" s="280" t="s">
        <v>1880</v>
      </c>
      <c r="D558" s="280" t="s">
        <v>288</v>
      </c>
      <c r="E558" s="19" t="s">
        <v>19</v>
      </c>
      <c r="F558" s="281">
        <v>78.043000000000006</v>
      </c>
      <c r="G558" s="36"/>
      <c r="H558" s="41"/>
    </row>
    <row r="559" spans="1:8" s="2" customFormat="1" ht="16.899999999999999" customHeight="1">
      <c r="A559" s="36"/>
      <c r="B559" s="41"/>
      <c r="C559" s="282" t="s">
        <v>2932</v>
      </c>
      <c r="D559" s="36"/>
      <c r="E559" s="36"/>
      <c r="F559" s="36"/>
      <c r="G559" s="36"/>
      <c r="H559" s="41"/>
    </row>
    <row r="560" spans="1:8" s="2" customFormat="1" ht="16.899999999999999" customHeight="1">
      <c r="A560" s="36"/>
      <c r="B560" s="41"/>
      <c r="C560" s="280" t="s">
        <v>435</v>
      </c>
      <c r="D560" s="280" t="s">
        <v>2964</v>
      </c>
      <c r="E560" s="19" t="s">
        <v>139</v>
      </c>
      <c r="F560" s="281">
        <v>78.043000000000006</v>
      </c>
      <c r="G560" s="36"/>
      <c r="H560" s="41"/>
    </row>
    <row r="561" spans="1:8" s="2" customFormat="1" ht="16.899999999999999" customHeight="1">
      <c r="A561" s="36"/>
      <c r="B561" s="41"/>
      <c r="C561" s="280" t="s">
        <v>419</v>
      </c>
      <c r="D561" s="280" t="s">
        <v>2941</v>
      </c>
      <c r="E561" s="19" t="s">
        <v>139</v>
      </c>
      <c r="F561" s="281">
        <v>123.861</v>
      </c>
      <c r="G561" s="36"/>
      <c r="H561" s="41"/>
    </row>
    <row r="562" spans="1:8" s="2" customFormat="1" ht="26.45" customHeight="1">
      <c r="A562" s="36"/>
      <c r="B562" s="41"/>
      <c r="C562" s="275" t="s">
        <v>3024</v>
      </c>
      <c r="D562" s="275" t="s">
        <v>106</v>
      </c>
      <c r="E562" s="36"/>
      <c r="F562" s="36"/>
      <c r="G562" s="36"/>
      <c r="H562" s="41"/>
    </row>
    <row r="563" spans="1:8" s="2" customFormat="1" ht="16.899999999999999" customHeight="1">
      <c r="A563" s="36"/>
      <c r="B563" s="41"/>
      <c r="C563" s="276" t="s">
        <v>1362</v>
      </c>
      <c r="D563" s="277" t="s">
        <v>1363</v>
      </c>
      <c r="E563" s="278" t="s">
        <v>139</v>
      </c>
      <c r="F563" s="279">
        <v>0.78400000000000003</v>
      </c>
      <c r="G563" s="36"/>
      <c r="H563" s="41"/>
    </row>
    <row r="564" spans="1:8" s="2" customFormat="1" ht="16.899999999999999" customHeight="1">
      <c r="A564" s="36"/>
      <c r="B564" s="41"/>
      <c r="C564" s="280" t="s">
        <v>19</v>
      </c>
      <c r="D564" s="280" t="s">
        <v>2050</v>
      </c>
      <c r="E564" s="19" t="s">
        <v>19</v>
      </c>
      <c r="F564" s="281">
        <v>0.78400000000000003</v>
      </c>
      <c r="G564" s="36"/>
      <c r="H564" s="41"/>
    </row>
    <row r="565" spans="1:8" s="2" customFormat="1" ht="16.899999999999999" customHeight="1">
      <c r="A565" s="36"/>
      <c r="B565" s="41"/>
      <c r="C565" s="280" t="s">
        <v>1362</v>
      </c>
      <c r="D565" s="280" t="s">
        <v>288</v>
      </c>
      <c r="E565" s="19" t="s">
        <v>19</v>
      </c>
      <c r="F565" s="281">
        <v>0.78400000000000003</v>
      </c>
      <c r="G565" s="36"/>
      <c r="H565" s="41"/>
    </row>
    <row r="566" spans="1:8" s="2" customFormat="1" ht="16.899999999999999" customHeight="1">
      <c r="A566" s="36"/>
      <c r="B566" s="41"/>
      <c r="C566" s="282" t="s">
        <v>2932</v>
      </c>
      <c r="D566" s="36"/>
      <c r="E566" s="36"/>
      <c r="F566" s="36"/>
      <c r="G566" s="36"/>
      <c r="H566" s="41"/>
    </row>
    <row r="567" spans="1:8" s="2" customFormat="1" ht="16.899999999999999" customHeight="1">
      <c r="A567" s="36"/>
      <c r="B567" s="41"/>
      <c r="C567" s="280" t="s">
        <v>1440</v>
      </c>
      <c r="D567" s="280" t="s">
        <v>2998</v>
      </c>
      <c r="E567" s="19" t="s">
        <v>139</v>
      </c>
      <c r="F567" s="281">
        <v>0.78400000000000003</v>
      </c>
      <c r="G567" s="36"/>
      <c r="H567" s="41"/>
    </row>
    <row r="568" spans="1:8" s="2" customFormat="1" ht="16.899999999999999" customHeight="1">
      <c r="A568" s="36"/>
      <c r="B568" s="41"/>
      <c r="C568" s="280" t="s">
        <v>435</v>
      </c>
      <c r="D568" s="280" t="s">
        <v>2964</v>
      </c>
      <c r="E568" s="19" t="s">
        <v>139</v>
      </c>
      <c r="F568" s="281">
        <v>28.353000000000002</v>
      </c>
      <c r="G568" s="36"/>
      <c r="H568" s="41"/>
    </row>
    <row r="569" spans="1:8" s="2" customFormat="1" ht="16.899999999999999" customHeight="1">
      <c r="A569" s="36"/>
      <c r="B569" s="41"/>
      <c r="C569" s="276" t="s">
        <v>1365</v>
      </c>
      <c r="D569" s="277" t="s">
        <v>1366</v>
      </c>
      <c r="E569" s="278" t="s">
        <v>139</v>
      </c>
      <c r="F569" s="279">
        <v>0.94099999999999995</v>
      </c>
      <c r="G569" s="36"/>
      <c r="H569" s="41"/>
    </row>
    <row r="570" spans="1:8" s="2" customFormat="1" ht="16.899999999999999" customHeight="1">
      <c r="A570" s="36"/>
      <c r="B570" s="41"/>
      <c r="C570" s="280" t="s">
        <v>19</v>
      </c>
      <c r="D570" s="280" t="s">
        <v>2048</v>
      </c>
      <c r="E570" s="19" t="s">
        <v>19</v>
      </c>
      <c r="F570" s="281">
        <v>0.94099999999999995</v>
      </c>
      <c r="G570" s="36"/>
      <c r="H570" s="41"/>
    </row>
    <row r="571" spans="1:8" s="2" customFormat="1" ht="16.899999999999999" customHeight="1">
      <c r="A571" s="36"/>
      <c r="B571" s="41"/>
      <c r="C571" s="280" t="s">
        <v>1365</v>
      </c>
      <c r="D571" s="280" t="s">
        <v>288</v>
      </c>
      <c r="E571" s="19" t="s">
        <v>19</v>
      </c>
      <c r="F571" s="281">
        <v>0.94099999999999995</v>
      </c>
      <c r="G571" s="36"/>
      <c r="H571" s="41"/>
    </row>
    <row r="572" spans="1:8" s="2" customFormat="1" ht="16.899999999999999" customHeight="1">
      <c r="A572" s="36"/>
      <c r="B572" s="41"/>
      <c r="C572" s="282" t="s">
        <v>2932</v>
      </c>
      <c r="D572" s="36"/>
      <c r="E572" s="36"/>
      <c r="F572" s="36"/>
      <c r="G572" s="36"/>
      <c r="H572" s="41"/>
    </row>
    <row r="573" spans="1:8" s="2" customFormat="1" ht="16.899999999999999" customHeight="1">
      <c r="A573" s="36"/>
      <c r="B573" s="41"/>
      <c r="C573" s="280" t="s">
        <v>1434</v>
      </c>
      <c r="D573" s="280" t="s">
        <v>2999</v>
      </c>
      <c r="E573" s="19" t="s">
        <v>139</v>
      </c>
      <c r="F573" s="281">
        <v>0.94099999999999995</v>
      </c>
      <c r="G573" s="36"/>
      <c r="H573" s="41"/>
    </row>
    <row r="574" spans="1:8" s="2" customFormat="1" ht="16.899999999999999" customHeight="1">
      <c r="A574" s="36"/>
      <c r="B574" s="41"/>
      <c r="C574" s="280" t="s">
        <v>435</v>
      </c>
      <c r="D574" s="280" t="s">
        <v>2964</v>
      </c>
      <c r="E574" s="19" t="s">
        <v>139</v>
      </c>
      <c r="F574" s="281">
        <v>28.353000000000002</v>
      </c>
      <c r="G574" s="36"/>
      <c r="H574" s="41"/>
    </row>
    <row r="575" spans="1:8" s="2" customFormat="1" ht="16.899999999999999" customHeight="1">
      <c r="A575" s="36"/>
      <c r="B575" s="41"/>
      <c r="C575" s="276" t="s">
        <v>152</v>
      </c>
      <c r="D575" s="277" t="s">
        <v>153</v>
      </c>
      <c r="E575" s="278" t="s">
        <v>139</v>
      </c>
      <c r="F575" s="279">
        <v>18.047000000000001</v>
      </c>
      <c r="G575" s="36"/>
      <c r="H575" s="41"/>
    </row>
    <row r="576" spans="1:8" s="2" customFormat="1" ht="16.899999999999999" customHeight="1">
      <c r="A576" s="36"/>
      <c r="B576" s="41"/>
      <c r="C576" s="280" t="s">
        <v>19</v>
      </c>
      <c r="D576" s="280" t="s">
        <v>1908</v>
      </c>
      <c r="E576" s="19" t="s">
        <v>19</v>
      </c>
      <c r="F576" s="281">
        <v>46.4</v>
      </c>
      <c r="G576" s="36"/>
      <c r="H576" s="41"/>
    </row>
    <row r="577" spans="1:8" s="2" customFormat="1" ht="16.899999999999999" customHeight="1">
      <c r="A577" s="36"/>
      <c r="B577" s="41"/>
      <c r="C577" s="280" t="s">
        <v>19</v>
      </c>
      <c r="D577" s="280" t="s">
        <v>1909</v>
      </c>
      <c r="E577" s="19" t="s">
        <v>19</v>
      </c>
      <c r="F577" s="281">
        <v>-28.353000000000002</v>
      </c>
      <c r="G577" s="36"/>
      <c r="H577" s="41"/>
    </row>
    <row r="578" spans="1:8" s="2" customFormat="1" ht="16.899999999999999" customHeight="1">
      <c r="A578" s="36"/>
      <c r="B578" s="41"/>
      <c r="C578" s="280" t="s">
        <v>152</v>
      </c>
      <c r="D578" s="280" t="s">
        <v>288</v>
      </c>
      <c r="E578" s="19" t="s">
        <v>19</v>
      </c>
      <c r="F578" s="281">
        <v>18.047000000000001</v>
      </c>
      <c r="G578" s="36"/>
      <c r="H578" s="41"/>
    </row>
    <row r="579" spans="1:8" s="2" customFormat="1" ht="16.899999999999999" customHeight="1">
      <c r="A579" s="36"/>
      <c r="B579" s="41"/>
      <c r="C579" s="282" t="s">
        <v>2932</v>
      </c>
      <c r="D579" s="36"/>
      <c r="E579" s="36"/>
      <c r="F579" s="36"/>
      <c r="G579" s="36"/>
      <c r="H579" s="41"/>
    </row>
    <row r="580" spans="1:8" s="2" customFormat="1" ht="16.899999999999999" customHeight="1">
      <c r="A580" s="36"/>
      <c r="B580" s="41"/>
      <c r="C580" s="280" t="s">
        <v>419</v>
      </c>
      <c r="D580" s="280" t="s">
        <v>2941</v>
      </c>
      <c r="E580" s="19" t="s">
        <v>139</v>
      </c>
      <c r="F580" s="281">
        <v>18.047000000000001</v>
      </c>
      <c r="G580" s="36"/>
      <c r="H580" s="41"/>
    </row>
    <row r="581" spans="1:8" s="2" customFormat="1" ht="16.899999999999999" customHeight="1">
      <c r="A581" s="36"/>
      <c r="B581" s="41"/>
      <c r="C581" s="280" t="s">
        <v>402</v>
      </c>
      <c r="D581" s="280" t="s">
        <v>2965</v>
      </c>
      <c r="E581" s="19" t="s">
        <v>139</v>
      </c>
      <c r="F581" s="281">
        <v>13.407</v>
      </c>
      <c r="G581" s="36"/>
      <c r="H581" s="41"/>
    </row>
    <row r="582" spans="1:8" s="2" customFormat="1" ht="16.899999999999999" customHeight="1">
      <c r="A582" s="36"/>
      <c r="B582" s="41"/>
      <c r="C582" s="276" t="s">
        <v>49</v>
      </c>
      <c r="D582" s="277" t="s">
        <v>1883</v>
      </c>
      <c r="E582" s="278" t="s">
        <v>139</v>
      </c>
      <c r="F582" s="279">
        <v>46.4</v>
      </c>
      <c r="G582" s="36"/>
      <c r="H582" s="41"/>
    </row>
    <row r="583" spans="1:8" s="2" customFormat="1" ht="16.899999999999999" customHeight="1">
      <c r="A583" s="36"/>
      <c r="B583" s="41"/>
      <c r="C583" s="280" t="s">
        <v>19</v>
      </c>
      <c r="D583" s="280" t="s">
        <v>2035</v>
      </c>
      <c r="E583" s="19" t="s">
        <v>19</v>
      </c>
      <c r="F583" s="281">
        <v>46.4</v>
      </c>
      <c r="G583" s="36"/>
      <c r="H583" s="41"/>
    </row>
    <row r="584" spans="1:8" s="2" customFormat="1" ht="16.899999999999999" customHeight="1">
      <c r="A584" s="36"/>
      <c r="B584" s="41"/>
      <c r="C584" s="280" t="s">
        <v>49</v>
      </c>
      <c r="D584" s="280" t="s">
        <v>288</v>
      </c>
      <c r="E584" s="19" t="s">
        <v>19</v>
      </c>
      <c r="F584" s="281">
        <v>46.4</v>
      </c>
      <c r="G584" s="36"/>
      <c r="H584" s="41"/>
    </row>
    <row r="585" spans="1:8" s="2" customFormat="1" ht="16.899999999999999" customHeight="1">
      <c r="A585" s="36"/>
      <c r="B585" s="41"/>
      <c r="C585" s="282" t="s">
        <v>2932</v>
      </c>
      <c r="D585" s="36"/>
      <c r="E585" s="36"/>
      <c r="F585" s="36"/>
      <c r="G585" s="36"/>
      <c r="H585" s="41"/>
    </row>
    <row r="586" spans="1:8" s="2" customFormat="1" ht="16.899999999999999" customHeight="1">
      <c r="A586" s="36"/>
      <c r="B586" s="41"/>
      <c r="C586" s="280" t="s">
        <v>1891</v>
      </c>
      <c r="D586" s="280" t="s">
        <v>3013</v>
      </c>
      <c r="E586" s="19" t="s">
        <v>139</v>
      </c>
      <c r="F586" s="281">
        <v>9.2799999999999994</v>
      </c>
      <c r="G586" s="36"/>
      <c r="H586" s="41"/>
    </row>
    <row r="587" spans="1:8" s="2" customFormat="1" ht="16.899999999999999" customHeight="1">
      <c r="A587" s="36"/>
      <c r="B587" s="41"/>
      <c r="C587" s="280" t="s">
        <v>1887</v>
      </c>
      <c r="D587" s="280" t="s">
        <v>3014</v>
      </c>
      <c r="E587" s="19" t="s">
        <v>139</v>
      </c>
      <c r="F587" s="281">
        <v>9.2799999999999994</v>
      </c>
      <c r="G587" s="36"/>
      <c r="H587" s="41"/>
    </row>
    <row r="588" spans="1:8" s="2" customFormat="1" ht="16.899999999999999" customHeight="1">
      <c r="A588" s="36"/>
      <c r="B588" s="41"/>
      <c r="C588" s="280" t="s">
        <v>1895</v>
      </c>
      <c r="D588" s="280" t="s">
        <v>3015</v>
      </c>
      <c r="E588" s="19" t="s">
        <v>139</v>
      </c>
      <c r="F588" s="281">
        <v>13.92</v>
      </c>
      <c r="G588" s="36"/>
      <c r="H588" s="41"/>
    </row>
    <row r="589" spans="1:8" s="2" customFormat="1" ht="16.899999999999999" customHeight="1">
      <c r="A589" s="36"/>
      <c r="B589" s="41"/>
      <c r="C589" s="280" t="s">
        <v>1898</v>
      </c>
      <c r="D589" s="280" t="s">
        <v>3016</v>
      </c>
      <c r="E589" s="19" t="s">
        <v>139</v>
      </c>
      <c r="F589" s="281">
        <v>9.2799999999999994</v>
      </c>
      <c r="G589" s="36"/>
      <c r="H589" s="41"/>
    </row>
    <row r="590" spans="1:8" s="2" customFormat="1" ht="16.899999999999999" customHeight="1">
      <c r="A590" s="36"/>
      <c r="B590" s="41"/>
      <c r="C590" s="280" t="s">
        <v>1901</v>
      </c>
      <c r="D590" s="280" t="s">
        <v>3017</v>
      </c>
      <c r="E590" s="19" t="s">
        <v>139</v>
      </c>
      <c r="F590" s="281">
        <v>4.6399999999999997</v>
      </c>
      <c r="G590" s="36"/>
      <c r="H590" s="41"/>
    </row>
    <row r="591" spans="1:8" s="2" customFormat="1" ht="16.899999999999999" customHeight="1">
      <c r="A591" s="36"/>
      <c r="B591" s="41"/>
      <c r="C591" s="280" t="s">
        <v>402</v>
      </c>
      <c r="D591" s="280" t="s">
        <v>2965</v>
      </c>
      <c r="E591" s="19" t="s">
        <v>139</v>
      </c>
      <c r="F591" s="281">
        <v>13.407</v>
      </c>
      <c r="G591" s="36"/>
      <c r="H591" s="41"/>
    </row>
    <row r="592" spans="1:8" s="2" customFormat="1" ht="16.899999999999999" customHeight="1">
      <c r="A592" s="36"/>
      <c r="B592" s="41"/>
      <c r="C592" s="280" t="s">
        <v>408</v>
      </c>
      <c r="D592" s="280" t="s">
        <v>2970</v>
      </c>
      <c r="E592" s="19" t="s">
        <v>139</v>
      </c>
      <c r="F592" s="281">
        <v>4.6399999999999997</v>
      </c>
      <c r="G592" s="36"/>
      <c r="H592" s="41"/>
    </row>
    <row r="593" spans="1:8" s="2" customFormat="1" ht="16.899999999999999" customHeight="1">
      <c r="A593" s="36"/>
      <c r="B593" s="41"/>
      <c r="C593" s="280" t="s">
        <v>419</v>
      </c>
      <c r="D593" s="280" t="s">
        <v>2941</v>
      </c>
      <c r="E593" s="19" t="s">
        <v>139</v>
      </c>
      <c r="F593" s="281">
        <v>18.047000000000001</v>
      </c>
      <c r="G593" s="36"/>
      <c r="H593" s="41"/>
    </row>
    <row r="594" spans="1:8" s="2" customFormat="1" ht="16.899999999999999" customHeight="1">
      <c r="A594" s="36"/>
      <c r="B594" s="41"/>
      <c r="C594" s="280" t="s">
        <v>435</v>
      </c>
      <c r="D594" s="280" t="s">
        <v>2964</v>
      </c>
      <c r="E594" s="19" t="s">
        <v>139</v>
      </c>
      <c r="F594" s="281">
        <v>28.353000000000002</v>
      </c>
      <c r="G594" s="36"/>
      <c r="H594" s="41"/>
    </row>
    <row r="595" spans="1:8" s="2" customFormat="1" ht="16.899999999999999" customHeight="1">
      <c r="A595" s="36"/>
      <c r="B595" s="41"/>
      <c r="C595" s="276" t="s">
        <v>1880</v>
      </c>
      <c r="D595" s="277" t="s">
        <v>1881</v>
      </c>
      <c r="E595" s="278" t="s">
        <v>139</v>
      </c>
      <c r="F595" s="279">
        <v>28.353000000000002</v>
      </c>
      <c r="G595" s="36"/>
      <c r="H595" s="41"/>
    </row>
    <row r="596" spans="1:8" s="2" customFormat="1" ht="16.899999999999999" customHeight="1">
      <c r="A596" s="36"/>
      <c r="B596" s="41"/>
      <c r="C596" s="280" t="s">
        <v>19</v>
      </c>
      <c r="D596" s="280" t="s">
        <v>1908</v>
      </c>
      <c r="E596" s="19" t="s">
        <v>19</v>
      </c>
      <c r="F596" s="281">
        <v>46.4</v>
      </c>
      <c r="G596" s="36"/>
      <c r="H596" s="41"/>
    </row>
    <row r="597" spans="1:8" s="2" customFormat="1" ht="16.899999999999999" customHeight="1">
      <c r="A597" s="36"/>
      <c r="B597" s="41"/>
      <c r="C597" s="280" t="s">
        <v>19</v>
      </c>
      <c r="D597" s="280" t="s">
        <v>1913</v>
      </c>
      <c r="E597" s="19" t="s">
        <v>19</v>
      </c>
      <c r="F597" s="281">
        <v>-1.7250000000000001</v>
      </c>
      <c r="G597" s="36"/>
      <c r="H597" s="41"/>
    </row>
    <row r="598" spans="1:8" s="2" customFormat="1" ht="16.899999999999999" customHeight="1">
      <c r="A598" s="36"/>
      <c r="B598" s="41"/>
      <c r="C598" s="280" t="s">
        <v>19</v>
      </c>
      <c r="D598" s="280" t="s">
        <v>2046</v>
      </c>
      <c r="E598" s="19" t="s">
        <v>19</v>
      </c>
      <c r="F598" s="281">
        <v>-15.552</v>
      </c>
      <c r="G598" s="36"/>
      <c r="H598" s="41"/>
    </row>
    <row r="599" spans="1:8" s="2" customFormat="1" ht="16.899999999999999" customHeight="1">
      <c r="A599" s="36"/>
      <c r="B599" s="41"/>
      <c r="C599" s="280" t="s">
        <v>19</v>
      </c>
      <c r="D599" s="280" t="s">
        <v>1915</v>
      </c>
      <c r="E599" s="19" t="s">
        <v>19</v>
      </c>
      <c r="F599" s="281">
        <v>-0.77</v>
      </c>
      <c r="G599" s="36"/>
      <c r="H599" s="41"/>
    </row>
    <row r="600" spans="1:8" s="2" customFormat="1" ht="16.899999999999999" customHeight="1">
      <c r="A600" s="36"/>
      <c r="B600" s="41"/>
      <c r="C600" s="280" t="s">
        <v>1880</v>
      </c>
      <c r="D600" s="280" t="s">
        <v>288</v>
      </c>
      <c r="E600" s="19" t="s">
        <v>19</v>
      </c>
      <c r="F600" s="281">
        <v>28.353000000000002</v>
      </c>
      <c r="G600" s="36"/>
      <c r="H600" s="41"/>
    </row>
    <row r="601" spans="1:8" s="2" customFormat="1" ht="16.899999999999999" customHeight="1">
      <c r="A601" s="36"/>
      <c r="B601" s="41"/>
      <c r="C601" s="282" t="s">
        <v>2932</v>
      </c>
      <c r="D601" s="36"/>
      <c r="E601" s="36"/>
      <c r="F601" s="36"/>
      <c r="G601" s="36"/>
      <c r="H601" s="41"/>
    </row>
    <row r="602" spans="1:8" s="2" customFormat="1" ht="16.899999999999999" customHeight="1">
      <c r="A602" s="36"/>
      <c r="B602" s="41"/>
      <c r="C602" s="280" t="s">
        <v>435</v>
      </c>
      <c r="D602" s="280" t="s">
        <v>2964</v>
      </c>
      <c r="E602" s="19" t="s">
        <v>139</v>
      </c>
      <c r="F602" s="281">
        <v>28.353000000000002</v>
      </c>
      <c r="G602" s="36"/>
      <c r="H602" s="41"/>
    </row>
    <row r="603" spans="1:8" s="2" customFormat="1" ht="16.899999999999999" customHeight="1">
      <c r="A603" s="36"/>
      <c r="B603" s="41"/>
      <c r="C603" s="280" t="s">
        <v>419</v>
      </c>
      <c r="D603" s="280" t="s">
        <v>2941</v>
      </c>
      <c r="E603" s="19" t="s">
        <v>139</v>
      </c>
      <c r="F603" s="281">
        <v>18.047000000000001</v>
      </c>
      <c r="G603" s="36"/>
      <c r="H603" s="41"/>
    </row>
    <row r="604" spans="1:8" s="2" customFormat="1" ht="26.45" customHeight="1">
      <c r="A604" s="36"/>
      <c r="B604" s="41"/>
      <c r="C604" s="275" t="s">
        <v>3025</v>
      </c>
      <c r="D604" s="275" t="s">
        <v>108</v>
      </c>
      <c r="E604" s="36"/>
      <c r="F604" s="36"/>
      <c r="G604" s="36"/>
      <c r="H604" s="41"/>
    </row>
    <row r="605" spans="1:8" s="2" customFormat="1" ht="16.899999999999999" customHeight="1">
      <c r="A605" s="36"/>
      <c r="B605" s="41"/>
      <c r="C605" s="276" t="s">
        <v>1362</v>
      </c>
      <c r="D605" s="277" t="s">
        <v>1363</v>
      </c>
      <c r="E605" s="278" t="s">
        <v>139</v>
      </c>
      <c r="F605" s="279">
        <v>0.78400000000000003</v>
      </c>
      <c r="G605" s="36"/>
      <c r="H605" s="41"/>
    </row>
    <row r="606" spans="1:8" s="2" customFormat="1" ht="16.899999999999999" customHeight="1">
      <c r="A606" s="36"/>
      <c r="B606" s="41"/>
      <c r="C606" s="280" t="s">
        <v>19</v>
      </c>
      <c r="D606" s="280" t="s">
        <v>2050</v>
      </c>
      <c r="E606" s="19" t="s">
        <v>19</v>
      </c>
      <c r="F606" s="281">
        <v>0.78400000000000003</v>
      </c>
      <c r="G606" s="36"/>
      <c r="H606" s="41"/>
    </row>
    <row r="607" spans="1:8" s="2" customFormat="1" ht="16.899999999999999" customHeight="1">
      <c r="A607" s="36"/>
      <c r="B607" s="41"/>
      <c r="C607" s="280" t="s">
        <v>1362</v>
      </c>
      <c r="D607" s="280" t="s">
        <v>288</v>
      </c>
      <c r="E607" s="19" t="s">
        <v>19</v>
      </c>
      <c r="F607" s="281">
        <v>0.78400000000000003</v>
      </c>
      <c r="G607" s="36"/>
      <c r="H607" s="41"/>
    </row>
    <row r="608" spans="1:8" s="2" customFormat="1" ht="16.899999999999999" customHeight="1">
      <c r="A608" s="36"/>
      <c r="B608" s="41"/>
      <c r="C608" s="282" t="s">
        <v>2932</v>
      </c>
      <c r="D608" s="36"/>
      <c r="E608" s="36"/>
      <c r="F608" s="36"/>
      <c r="G608" s="36"/>
      <c r="H608" s="41"/>
    </row>
    <row r="609" spans="1:8" s="2" customFormat="1" ht="16.899999999999999" customHeight="1">
      <c r="A609" s="36"/>
      <c r="B609" s="41"/>
      <c r="C609" s="280" t="s">
        <v>1440</v>
      </c>
      <c r="D609" s="280" t="s">
        <v>2998</v>
      </c>
      <c r="E609" s="19" t="s">
        <v>139</v>
      </c>
      <c r="F609" s="281">
        <v>0.78400000000000003</v>
      </c>
      <c r="G609" s="36"/>
      <c r="H609" s="41"/>
    </row>
    <row r="610" spans="1:8" s="2" customFormat="1" ht="16.899999999999999" customHeight="1">
      <c r="A610" s="36"/>
      <c r="B610" s="41"/>
      <c r="C610" s="280" t="s">
        <v>435</v>
      </c>
      <c r="D610" s="280" t="s">
        <v>2964</v>
      </c>
      <c r="E610" s="19" t="s">
        <v>139</v>
      </c>
      <c r="F610" s="281">
        <v>28.353000000000002</v>
      </c>
      <c r="G610" s="36"/>
      <c r="H610" s="41"/>
    </row>
    <row r="611" spans="1:8" s="2" customFormat="1" ht="16.899999999999999" customHeight="1">
      <c r="A611" s="36"/>
      <c r="B611" s="41"/>
      <c r="C611" s="276" t="s">
        <v>1365</v>
      </c>
      <c r="D611" s="277" t="s">
        <v>1366</v>
      </c>
      <c r="E611" s="278" t="s">
        <v>139</v>
      </c>
      <c r="F611" s="279">
        <v>0.94099999999999995</v>
      </c>
      <c r="G611" s="36"/>
      <c r="H611" s="41"/>
    </row>
    <row r="612" spans="1:8" s="2" customFormat="1" ht="16.899999999999999" customHeight="1">
      <c r="A612" s="36"/>
      <c r="B612" s="41"/>
      <c r="C612" s="280" t="s">
        <v>19</v>
      </c>
      <c r="D612" s="280" t="s">
        <v>2048</v>
      </c>
      <c r="E612" s="19" t="s">
        <v>19</v>
      </c>
      <c r="F612" s="281">
        <v>0.94099999999999995</v>
      </c>
      <c r="G612" s="36"/>
      <c r="H612" s="41"/>
    </row>
    <row r="613" spans="1:8" s="2" customFormat="1" ht="16.899999999999999" customHeight="1">
      <c r="A613" s="36"/>
      <c r="B613" s="41"/>
      <c r="C613" s="280" t="s">
        <v>1365</v>
      </c>
      <c r="D613" s="280" t="s">
        <v>288</v>
      </c>
      <c r="E613" s="19" t="s">
        <v>19</v>
      </c>
      <c r="F613" s="281">
        <v>0.94099999999999995</v>
      </c>
      <c r="G613" s="36"/>
      <c r="H613" s="41"/>
    </row>
    <row r="614" spans="1:8" s="2" customFormat="1" ht="16.899999999999999" customHeight="1">
      <c r="A614" s="36"/>
      <c r="B614" s="41"/>
      <c r="C614" s="282" t="s">
        <v>2932</v>
      </c>
      <c r="D614" s="36"/>
      <c r="E614" s="36"/>
      <c r="F614" s="36"/>
      <c r="G614" s="36"/>
      <c r="H614" s="41"/>
    </row>
    <row r="615" spans="1:8" s="2" customFormat="1" ht="16.899999999999999" customHeight="1">
      <c r="A615" s="36"/>
      <c r="B615" s="41"/>
      <c r="C615" s="280" t="s">
        <v>1434</v>
      </c>
      <c r="D615" s="280" t="s">
        <v>2999</v>
      </c>
      <c r="E615" s="19" t="s">
        <v>139</v>
      </c>
      <c r="F615" s="281">
        <v>0.94099999999999995</v>
      </c>
      <c r="G615" s="36"/>
      <c r="H615" s="41"/>
    </row>
    <row r="616" spans="1:8" s="2" customFormat="1" ht="16.899999999999999" customHeight="1">
      <c r="A616" s="36"/>
      <c r="B616" s="41"/>
      <c r="C616" s="280" t="s">
        <v>435</v>
      </c>
      <c r="D616" s="280" t="s">
        <v>2964</v>
      </c>
      <c r="E616" s="19" t="s">
        <v>139</v>
      </c>
      <c r="F616" s="281">
        <v>28.353000000000002</v>
      </c>
      <c r="G616" s="36"/>
      <c r="H616" s="41"/>
    </row>
    <row r="617" spans="1:8" s="2" customFormat="1" ht="16.899999999999999" customHeight="1">
      <c r="A617" s="36"/>
      <c r="B617" s="41"/>
      <c r="C617" s="276" t="s">
        <v>152</v>
      </c>
      <c r="D617" s="277" t="s">
        <v>153</v>
      </c>
      <c r="E617" s="278" t="s">
        <v>139</v>
      </c>
      <c r="F617" s="279">
        <v>18.047000000000001</v>
      </c>
      <c r="G617" s="36"/>
      <c r="H617" s="41"/>
    </row>
    <row r="618" spans="1:8" s="2" customFormat="1" ht="16.899999999999999" customHeight="1">
      <c r="A618" s="36"/>
      <c r="B618" s="41"/>
      <c r="C618" s="280" t="s">
        <v>19</v>
      </c>
      <c r="D618" s="280" t="s">
        <v>1908</v>
      </c>
      <c r="E618" s="19" t="s">
        <v>19</v>
      </c>
      <c r="F618" s="281">
        <v>46.4</v>
      </c>
      <c r="G618" s="36"/>
      <c r="H618" s="41"/>
    </row>
    <row r="619" spans="1:8" s="2" customFormat="1" ht="16.899999999999999" customHeight="1">
      <c r="A619" s="36"/>
      <c r="B619" s="41"/>
      <c r="C619" s="280" t="s">
        <v>19</v>
      </c>
      <c r="D619" s="280" t="s">
        <v>1909</v>
      </c>
      <c r="E619" s="19" t="s">
        <v>19</v>
      </c>
      <c r="F619" s="281">
        <v>-28.353000000000002</v>
      </c>
      <c r="G619" s="36"/>
      <c r="H619" s="41"/>
    </row>
    <row r="620" spans="1:8" s="2" customFormat="1" ht="16.899999999999999" customHeight="1">
      <c r="A620" s="36"/>
      <c r="B620" s="41"/>
      <c r="C620" s="280" t="s">
        <v>152</v>
      </c>
      <c r="D620" s="280" t="s">
        <v>288</v>
      </c>
      <c r="E620" s="19" t="s">
        <v>19</v>
      </c>
      <c r="F620" s="281">
        <v>18.047000000000001</v>
      </c>
      <c r="G620" s="36"/>
      <c r="H620" s="41"/>
    </row>
    <row r="621" spans="1:8" s="2" customFormat="1" ht="16.899999999999999" customHeight="1">
      <c r="A621" s="36"/>
      <c r="B621" s="41"/>
      <c r="C621" s="282" t="s">
        <v>2932</v>
      </c>
      <c r="D621" s="36"/>
      <c r="E621" s="36"/>
      <c r="F621" s="36"/>
      <c r="G621" s="36"/>
      <c r="H621" s="41"/>
    </row>
    <row r="622" spans="1:8" s="2" customFormat="1" ht="16.899999999999999" customHeight="1">
      <c r="A622" s="36"/>
      <c r="B622" s="41"/>
      <c r="C622" s="280" t="s">
        <v>419</v>
      </c>
      <c r="D622" s="280" t="s">
        <v>2941</v>
      </c>
      <c r="E622" s="19" t="s">
        <v>139</v>
      </c>
      <c r="F622" s="281">
        <v>18.047000000000001</v>
      </c>
      <c r="G622" s="36"/>
      <c r="H622" s="41"/>
    </row>
    <row r="623" spans="1:8" s="2" customFormat="1" ht="16.899999999999999" customHeight="1">
      <c r="A623" s="36"/>
      <c r="B623" s="41"/>
      <c r="C623" s="280" t="s">
        <v>402</v>
      </c>
      <c r="D623" s="280" t="s">
        <v>2965</v>
      </c>
      <c r="E623" s="19" t="s">
        <v>139</v>
      </c>
      <c r="F623" s="281">
        <v>13.407</v>
      </c>
      <c r="G623" s="36"/>
      <c r="H623" s="41"/>
    </row>
    <row r="624" spans="1:8" s="2" customFormat="1" ht="16.899999999999999" customHeight="1">
      <c r="A624" s="36"/>
      <c r="B624" s="41"/>
      <c r="C624" s="276" t="s">
        <v>49</v>
      </c>
      <c r="D624" s="277" t="s">
        <v>1883</v>
      </c>
      <c r="E624" s="278" t="s">
        <v>139</v>
      </c>
      <c r="F624" s="279">
        <v>46.4</v>
      </c>
      <c r="G624" s="36"/>
      <c r="H624" s="41"/>
    </row>
    <row r="625" spans="1:8" s="2" customFormat="1" ht="16.899999999999999" customHeight="1">
      <c r="A625" s="36"/>
      <c r="B625" s="41"/>
      <c r="C625" s="280" t="s">
        <v>19</v>
      </c>
      <c r="D625" s="280" t="s">
        <v>2035</v>
      </c>
      <c r="E625" s="19" t="s">
        <v>19</v>
      </c>
      <c r="F625" s="281">
        <v>46.4</v>
      </c>
      <c r="G625" s="36"/>
      <c r="H625" s="41"/>
    </row>
    <row r="626" spans="1:8" s="2" customFormat="1" ht="16.899999999999999" customHeight="1">
      <c r="A626" s="36"/>
      <c r="B626" s="41"/>
      <c r="C626" s="280" t="s">
        <v>49</v>
      </c>
      <c r="D626" s="280" t="s">
        <v>288</v>
      </c>
      <c r="E626" s="19" t="s">
        <v>19</v>
      </c>
      <c r="F626" s="281">
        <v>46.4</v>
      </c>
      <c r="G626" s="36"/>
      <c r="H626" s="41"/>
    </row>
    <row r="627" spans="1:8" s="2" customFormat="1" ht="16.899999999999999" customHeight="1">
      <c r="A627" s="36"/>
      <c r="B627" s="41"/>
      <c r="C627" s="282" t="s">
        <v>2932</v>
      </c>
      <c r="D627" s="36"/>
      <c r="E627" s="36"/>
      <c r="F627" s="36"/>
      <c r="G627" s="36"/>
      <c r="H627" s="41"/>
    </row>
    <row r="628" spans="1:8" s="2" customFormat="1" ht="16.899999999999999" customHeight="1">
      <c r="A628" s="36"/>
      <c r="B628" s="41"/>
      <c r="C628" s="280" t="s">
        <v>1891</v>
      </c>
      <c r="D628" s="280" t="s">
        <v>3013</v>
      </c>
      <c r="E628" s="19" t="s">
        <v>139</v>
      </c>
      <c r="F628" s="281">
        <v>9.2799999999999994</v>
      </c>
      <c r="G628" s="36"/>
      <c r="H628" s="41"/>
    </row>
    <row r="629" spans="1:8" s="2" customFormat="1" ht="16.899999999999999" customHeight="1">
      <c r="A629" s="36"/>
      <c r="B629" s="41"/>
      <c r="C629" s="280" t="s">
        <v>1887</v>
      </c>
      <c r="D629" s="280" t="s">
        <v>3014</v>
      </c>
      <c r="E629" s="19" t="s">
        <v>139</v>
      </c>
      <c r="F629" s="281">
        <v>9.2799999999999994</v>
      </c>
      <c r="G629" s="36"/>
      <c r="H629" s="41"/>
    </row>
    <row r="630" spans="1:8" s="2" customFormat="1" ht="16.899999999999999" customHeight="1">
      <c r="A630" s="36"/>
      <c r="B630" s="41"/>
      <c r="C630" s="280" t="s">
        <v>1895</v>
      </c>
      <c r="D630" s="280" t="s">
        <v>3015</v>
      </c>
      <c r="E630" s="19" t="s">
        <v>139</v>
      </c>
      <c r="F630" s="281">
        <v>13.92</v>
      </c>
      <c r="G630" s="36"/>
      <c r="H630" s="41"/>
    </row>
    <row r="631" spans="1:8" s="2" customFormat="1" ht="16.899999999999999" customHeight="1">
      <c r="A631" s="36"/>
      <c r="B631" s="41"/>
      <c r="C631" s="280" t="s">
        <v>1898</v>
      </c>
      <c r="D631" s="280" t="s">
        <v>3016</v>
      </c>
      <c r="E631" s="19" t="s">
        <v>139</v>
      </c>
      <c r="F631" s="281">
        <v>9.2799999999999994</v>
      </c>
      <c r="G631" s="36"/>
      <c r="H631" s="41"/>
    </row>
    <row r="632" spans="1:8" s="2" customFormat="1" ht="16.899999999999999" customHeight="1">
      <c r="A632" s="36"/>
      <c r="B632" s="41"/>
      <c r="C632" s="280" t="s">
        <v>1901</v>
      </c>
      <c r="D632" s="280" t="s">
        <v>3017</v>
      </c>
      <c r="E632" s="19" t="s">
        <v>139</v>
      </c>
      <c r="F632" s="281">
        <v>4.6399999999999997</v>
      </c>
      <c r="G632" s="36"/>
      <c r="H632" s="41"/>
    </row>
    <row r="633" spans="1:8" s="2" customFormat="1" ht="16.899999999999999" customHeight="1">
      <c r="A633" s="36"/>
      <c r="B633" s="41"/>
      <c r="C633" s="280" t="s">
        <v>402</v>
      </c>
      <c r="D633" s="280" t="s">
        <v>2965</v>
      </c>
      <c r="E633" s="19" t="s">
        <v>139</v>
      </c>
      <c r="F633" s="281">
        <v>13.407</v>
      </c>
      <c r="G633" s="36"/>
      <c r="H633" s="41"/>
    </row>
    <row r="634" spans="1:8" s="2" customFormat="1" ht="16.899999999999999" customHeight="1">
      <c r="A634" s="36"/>
      <c r="B634" s="41"/>
      <c r="C634" s="280" t="s">
        <v>408</v>
      </c>
      <c r="D634" s="280" t="s">
        <v>2970</v>
      </c>
      <c r="E634" s="19" t="s">
        <v>139</v>
      </c>
      <c r="F634" s="281">
        <v>4.6399999999999997</v>
      </c>
      <c r="G634" s="36"/>
      <c r="H634" s="41"/>
    </row>
    <row r="635" spans="1:8" s="2" customFormat="1" ht="16.899999999999999" customHeight="1">
      <c r="A635" s="36"/>
      <c r="B635" s="41"/>
      <c r="C635" s="280" t="s">
        <v>419</v>
      </c>
      <c r="D635" s="280" t="s">
        <v>2941</v>
      </c>
      <c r="E635" s="19" t="s">
        <v>139</v>
      </c>
      <c r="F635" s="281">
        <v>18.047000000000001</v>
      </c>
      <c r="G635" s="36"/>
      <c r="H635" s="41"/>
    </row>
    <row r="636" spans="1:8" s="2" customFormat="1" ht="16.899999999999999" customHeight="1">
      <c r="A636" s="36"/>
      <c r="B636" s="41"/>
      <c r="C636" s="280" t="s">
        <v>435</v>
      </c>
      <c r="D636" s="280" t="s">
        <v>2964</v>
      </c>
      <c r="E636" s="19" t="s">
        <v>139</v>
      </c>
      <c r="F636" s="281">
        <v>28.353000000000002</v>
      </c>
      <c r="G636" s="36"/>
      <c r="H636" s="41"/>
    </row>
    <row r="637" spans="1:8" s="2" customFormat="1" ht="16.899999999999999" customHeight="1">
      <c r="A637" s="36"/>
      <c r="B637" s="41"/>
      <c r="C637" s="276" t="s">
        <v>1880</v>
      </c>
      <c r="D637" s="277" t="s">
        <v>1881</v>
      </c>
      <c r="E637" s="278" t="s">
        <v>139</v>
      </c>
      <c r="F637" s="279">
        <v>28.353000000000002</v>
      </c>
      <c r="G637" s="36"/>
      <c r="H637" s="41"/>
    </row>
    <row r="638" spans="1:8" s="2" customFormat="1" ht="16.899999999999999" customHeight="1">
      <c r="A638" s="36"/>
      <c r="B638" s="41"/>
      <c r="C638" s="280" t="s">
        <v>19</v>
      </c>
      <c r="D638" s="280" t="s">
        <v>1908</v>
      </c>
      <c r="E638" s="19" t="s">
        <v>19</v>
      </c>
      <c r="F638" s="281">
        <v>46.4</v>
      </c>
      <c r="G638" s="36"/>
      <c r="H638" s="41"/>
    </row>
    <row r="639" spans="1:8" s="2" customFormat="1" ht="16.899999999999999" customHeight="1">
      <c r="A639" s="36"/>
      <c r="B639" s="41"/>
      <c r="C639" s="280" t="s">
        <v>19</v>
      </c>
      <c r="D639" s="280" t="s">
        <v>1913</v>
      </c>
      <c r="E639" s="19" t="s">
        <v>19</v>
      </c>
      <c r="F639" s="281">
        <v>-1.7250000000000001</v>
      </c>
      <c r="G639" s="36"/>
      <c r="H639" s="41"/>
    </row>
    <row r="640" spans="1:8" s="2" customFormat="1" ht="16.899999999999999" customHeight="1">
      <c r="A640" s="36"/>
      <c r="B640" s="41"/>
      <c r="C640" s="280" t="s">
        <v>19</v>
      </c>
      <c r="D640" s="280" t="s">
        <v>2046</v>
      </c>
      <c r="E640" s="19" t="s">
        <v>19</v>
      </c>
      <c r="F640" s="281">
        <v>-15.552</v>
      </c>
      <c r="G640" s="36"/>
      <c r="H640" s="41"/>
    </row>
    <row r="641" spans="1:8" s="2" customFormat="1" ht="16.899999999999999" customHeight="1">
      <c r="A641" s="36"/>
      <c r="B641" s="41"/>
      <c r="C641" s="280" t="s">
        <v>19</v>
      </c>
      <c r="D641" s="280" t="s">
        <v>1915</v>
      </c>
      <c r="E641" s="19" t="s">
        <v>19</v>
      </c>
      <c r="F641" s="281">
        <v>-0.77</v>
      </c>
      <c r="G641" s="36"/>
      <c r="H641" s="41"/>
    </row>
    <row r="642" spans="1:8" s="2" customFormat="1" ht="16.899999999999999" customHeight="1">
      <c r="A642" s="36"/>
      <c r="B642" s="41"/>
      <c r="C642" s="280" t="s">
        <v>1880</v>
      </c>
      <c r="D642" s="280" t="s">
        <v>288</v>
      </c>
      <c r="E642" s="19" t="s">
        <v>19</v>
      </c>
      <c r="F642" s="281">
        <v>28.353000000000002</v>
      </c>
      <c r="G642" s="36"/>
      <c r="H642" s="41"/>
    </row>
    <row r="643" spans="1:8" s="2" customFormat="1" ht="16.899999999999999" customHeight="1">
      <c r="A643" s="36"/>
      <c r="B643" s="41"/>
      <c r="C643" s="282" t="s">
        <v>2932</v>
      </c>
      <c r="D643" s="36"/>
      <c r="E643" s="36"/>
      <c r="F643" s="36"/>
      <c r="G643" s="36"/>
      <c r="H643" s="41"/>
    </row>
    <row r="644" spans="1:8" s="2" customFormat="1" ht="16.899999999999999" customHeight="1">
      <c r="A644" s="36"/>
      <c r="B644" s="41"/>
      <c r="C644" s="280" t="s">
        <v>435</v>
      </c>
      <c r="D644" s="280" t="s">
        <v>2964</v>
      </c>
      <c r="E644" s="19" t="s">
        <v>139</v>
      </c>
      <c r="F644" s="281">
        <v>28.353000000000002</v>
      </c>
      <c r="G644" s="36"/>
      <c r="H644" s="41"/>
    </row>
    <row r="645" spans="1:8" s="2" customFormat="1" ht="16.899999999999999" customHeight="1">
      <c r="A645" s="36"/>
      <c r="B645" s="41"/>
      <c r="C645" s="280" t="s">
        <v>419</v>
      </c>
      <c r="D645" s="280" t="s">
        <v>2941</v>
      </c>
      <c r="E645" s="19" t="s">
        <v>139</v>
      </c>
      <c r="F645" s="281">
        <v>18.047000000000001</v>
      </c>
      <c r="G645" s="36"/>
      <c r="H645" s="41"/>
    </row>
    <row r="646" spans="1:8" s="2" customFormat="1" ht="26.45" customHeight="1">
      <c r="A646" s="36"/>
      <c r="B646" s="41"/>
      <c r="C646" s="275" t="s">
        <v>3026</v>
      </c>
      <c r="D646" s="275" t="s">
        <v>111</v>
      </c>
      <c r="E646" s="36"/>
      <c r="F646" s="36"/>
      <c r="G646" s="36"/>
      <c r="H646" s="41"/>
    </row>
    <row r="647" spans="1:8" s="2" customFormat="1" ht="16.899999999999999" customHeight="1">
      <c r="A647" s="36"/>
      <c r="B647" s="41"/>
      <c r="C647" s="276" t="s">
        <v>1356</v>
      </c>
      <c r="D647" s="277" t="s">
        <v>1357</v>
      </c>
      <c r="E647" s="278" t="s">
        <v>139</v>
      </c>
      <c r="F647" s="279">
        <v>29.358000000000001</v>
      </c>
      <c r="G647" s="36"/>
      <c r="H647" s="41"/>
    </row>
    <row r="648" spans="1:8" s="2" customFormat="1" ht="16.899999999999999" customHeight="1">
      <c r="A648" s="36"/>
      <c r="B648" s="41"/>
      <c r="C648" s="280" t="s">
        <v>19</v>
      </c>
      <c r="D648" s="280" t="s">
        <v>3027</v>
      </c>
      <c r="E648" s="19" t="s">
        <v>19</v>
      </c>
      <c r="F648" s="281">
        <v>31</v>
      </c>
      <c r="G648" s="36"/>
      <c r="H648" s="41"/>
    </row>
    <row r="649" spans="1:8" s="2" customFormat="1" ht="16.899999999999999" customHeight="1">
      <c r="A649" s="36"/>
      <c r="B649" s="41"/>
      <c r="C649" s="280" t="s">
        <v>19</v>
      </c>
      <c r="D649" s="280" t="s">
        <v>3028</v>
      </c>
      <c r="E649" s="19" t="s">
        <v>19</v>
      </c>
      <c r="F649" s="281">
        <v>-1.6419999999999999</v>
      </c>
      <c r="G649" s="36"/>
      <c r="H649" s="41"/>
    </row>
    <row r="650" spans="1:8" s="2" customFormat="1" ht="16.899999999999999" customHeight="1">
      <c r="A650" s="36"/>
      <c r="B650" s="41"/>
      <c r="C650" s="280" t="s">
        <v>1356</v>
      </c>
      <c r="D650" s="280" t="s">
        <v>288</v>
      </c>
      <c r="E650" s="19" t="s">
        <v>19</v>
      </c>
      <c r="F650" s="281">
        <v>29.358000000000001</v>
      </c>
      <c r="G650" s="36"/>
      <c r="H650" s="41"/>
    </row>
    <row r="651" spans="1:8" s="2" customFormat="1" ht="16.899999999999999" customHeight="1">
      <c r="A651" s="36"/>
      <c r="B651" s="41"/>
      <c r="C651" s="276" t="s">
        <v>1362</v>
      </c>
      <c r="D651" s="277" t="s">
        <v>1363</v>
      </c>
      <c r="E651" s="278" t="s">
        <v>139</v>
      </c>
      <c r="F651" s="279">
        <v>2.0009999999999999</v>
      </c>
      <c r="G651" s="36"/>
      <c r="H651" s="41"/>
    </row>
    <row r="652" spans="1:8" s="2" customFormat="1" ht="16.899999999999999" customHeight="1">
      <c r="A652" s="36"/>
      <c r="B652" s="41"/>
      <c r="C652" s="280" t="s">
        <v>19</v>
      </c>
      <c r="D652" s="280" t="s">
        <v>2102</v>
      </c>
      <c r="E652" s="19" t="s">
        <v>19</v>
      </c>
      <c r="F652" s="281">
        <v>2.0009999999999999</v>
      </c>
      <c r="G652" s="36"/>
      <c r="H652" s="41"/>
    </row>
    <row r="653" spans="1:8" s="2" customFormat="1" ht="16.899999999999999" customHeight="1">
      <c r="A653" s="36"/>
      <c r="B653" s="41"/>
      <c r="C653" s="280" t="s">
        <v>1362</v>
      </c>
      <c r="D653" s="280" t="s">
        <v>288</v>
      </c>
      <c r="E653" s="19" t="s">
        <v>19</v>
      </c>
      <c r="F653" s="281">
        <v>2.0009999999999999</v>
      </c>
      <c r="G653" s="36"/>
      <c r="H653" s="41"/>
    </row>
    <row r="654" spans="1:8" s="2" customFormat="1" ht="16.899999999999999" customHeight="1">
      <c r="A654" s="36"/>
      <c r="B654" s="41"/>
      <c r="C654" s="282" t="s">
        <v>2932</v>
      </c>
      <c r="D654" s="36"/>
      <c r="E654" s="36"/>
      <c r="F654" s="36"/>
      <c r="G654" s="36"/>
      <c r="H654" s="41"/>
    </row>
    <row r="655" spans="1:8" s="2" customFormat="1" ht="16.899999999999999" customHeight="1">
      <c r="A655" s="36"/>
      <c r="B655" s="41"/>
      <c r="C655" s="280" t="s">
        <v>1440</v>
      </c>
      <c r="D655" s="280" t="s">
        <v>2998</v>
      </c>
      <c r="E655" s="19" t="s">
        <v>139</v>
      </c>
      <c r="F655" s="281">
        <v>2.0009999999999999</v>
      </c>
      <c r="G655" s="36"/>
      <c r="H655" s="41"/>
    </row>
    <row r="656" spans="1:8" s="2" customFormat="1" ht="16.899999999999999" customHeight="1">
      <c r="A656" s="36"/>
      <c r="B656" s="41"/>
      <c r="C656" s="280" t="s">
        <v>435</v>
      </c>
      <c r="D656" s="280" t="s">
        <v>2964</v>
      </c>
      <c r="E656" s="19" t="s">
        <v>139</v>
      </c>
      <c r="F656" s="281">
        <v>23.91</v>
      </c>
      <c r="G656" s="36"/>
      <c r="H656" s="41"/>
    </row>
    <row r="657" spans="1:8" s="2" customFormat="1" ht="16.899999999999999" customHeight="1">
      <c r="A657" s="36"/>
      <c r="B657" s="41"/>
      <c r="C657" s="276" t="s">
        <v>1365</v>
      </c>
      <c r="D657" s="277" t="s">
        <v>1366</v>
      </c>
      <c r="E657" s="278" t="s">
        <v>139</v>
      </c>
      <c r="F657" s="279">
        <v>2.4009999999999998</v>
      </c>
      <c r="G657" s="36"/>
      <c r="H657" s="41"/>
    </row>
    <row r="658" spans="1:8" s="2" customFormat="1" ht="16.899999999999999" customHeight="1">
      <c r="A658" s="36"/>
      <c r="B658" s="41"/>
      <c r="C658" s="280" t="s">
        <v>19</v>
      </c>
      <c r="D658" s="280" t="s">
        <v>2100</v>
      </c>
      <c r="E658" s="19" t="s">
        <v>19</v>
      </c>
      <c r="F658" s="281">
        <v>2.4009999999999998</v>
      </c>
      <c r="G658" s="36"/>
      <c r="H658" s="41"/>
    </row>
    <row r="659" spans="1:8" s="2" customFormat="1" ht="16.899999999999999" customHeight="1">
      <c r="A659" s="36"/>
      <c r="B659" s="41"/>
      <c r="C659" s="280" t="s">
        <v>1365</v>
      </c>
      <c r="D659" s="280" t="s">
        <v>288</v>
      </c>
      <c r="E659" s="19" t="s">
        <v>19</v>
      </c>
      <c r="F659" s="281">
        <v>2.4009999999999998</v>
      </c>
      <c r="G659" s="36"/>
      <c r="H659" s="41"/>
    </row>
    <row r="660" spans="1:8" s="2" customFormat="1" ht="16.899999999999999" customHeight="1">
      <c r="A660" s="36"/>
      <c r="B660" s="41"/>
      <c r="C660" s="282" t="s">
        <v>2932</v>
      </c>
      <c r="D660" s="36"/>
      <c r="E660" s="36"/>
      <c r="F660" s="36"/>
      <c r="G660" s="36"/>
      <c r="H660" s="41"/>
    </row>
    <row r="661" spans="1:8" s="2" customFormat="1" ht="16.899999999999999" customHeight="1">
      <c r="A661" s="36"/>
      <c r="B661" s="41"/>
      <c r="C661" s="280" t="s">
        <v>1434</v>
      </c>
      <c r="D661" s="280" t="s">
        <v>2999</v>
      </c>
      <c r="E661" s="19" t="s">
        <v>139</v>
      </c>
      <c r="F661" s="281">
        <v>2.4009999999999998</v>
      </c>
      <c r="G661" s="36"/>
      <c r="H661" s="41"/>
    </row>
    <row r="662" spans="1:8" s="2" customFormat="1" ht="16.899999999999999" customHeight="1">
      <c r="A662" s="36"/>
      <c r="B662" s="41"/>
      <c r="C662" s="280" t="s">
        <v>435</v>
      </c>
      <c r="D662" s="280" t="s">
        <v>2964</v>
      </c>
      <c r="E662" s="19" t="s">
        <v>139</v>
      </c>
      <c r="F662" s="281">
        <v>23.91</v>
      </c>
      <c r="G662" s="36"/>
      <c r="H662" s="41"/>
    </row>
    <row r="663" spans="1:8" s="2" customFormat="1" ht="16.899999999999999" customHeight="1">
      <c r="A663" s="36"/>
      <c r="B663" s="41"/>
      <c r="C663" s="276" t="s">
        <v>152</v>
      </c>
      <c r="D663" s="277" t="s">
        <v>153</v>
      </c>
      <c r="E663" s="278" t="s">
        <v>139</v>
      </c>
      <c r="F663" s="279">
        <v>49.09</v>
      </c>
      <c r="G663" s="36"/>
      <c r="H663" s="41"/>
    </row>
    <row r="664" spans="1:8" s="2" customFormat="1" ht="16.899999999999999" customHeight="1">
      <c r="A664" s="36"/>
      <c r="B664" s="41"/>
      <c r="C664" s="280" t="s">
        <v>19</v>
      </c>
      <c r="D664" s="280" t="s">
        <v>1908</v>
      </c>
      <c r="E664" s="19" t="s">
        <v>19</v>
      </c>
      <c r="F664" s="281">
        <v>73</v>
      </c>
      <c r="G664" s="36"/>
      <c r="H664" s="41"/>
    </row>
    <row r="665" spans="1:8" s="2" customFormat="1" ht="16.899999999999999" customHeight="1">
      <c r="A665" s="36"/>
      <c r="B665" s="41"/>
      <c r="C665" s="280" t="s">
        <v>19</v>
      </c>
      <c r="D665" s="280" t="s">
        <v>2094</v>
      </c>
      <c r="E665" s="19" t="s">
        <v>19</v>
      </c>
      <c r="F665" s="281">
        <v>-23.91</v>
      </c>
      <c r="G665" s="36"/>
      <c r="H665" s="41"/>
    </row>
    <row r="666" spans="1:8" s="2" customFormat="1" ht="16.899999999999999" customHeight="1">
      <c r="A666" s="36"/>
      <c r="B666" s="41"/>
      <c r="C666" s="280" t="s">
        <v>152</v>
      </c>
      <c r="D666" s="280" t="s">
        <v>288</v>
      </c>
      <c r="E666" s="19" t="s">
        <v>19</v>
      </c>
      <c r="F666" s="281">
        <v>49.09</v>
      </c>
      <c r="G666" s="36"/>
      <c r="H666" s="41"/>
    </row>
    <row r="667" spans="1:8" s="2" customFormat="1" ht="16.899999999999999" customHeight="1">
      <c r="A667" s="36"/>
      <c r="B667" s="41"/>
      <c r="C667" s="282" t="s">
        <v>2932</v>
      </c>
      <c r="D667" s="36"/>
      <c r="E667" s="36"/>
      <c r="F667" s="36"/>
      <c r="G667" s="36"/>
      <c r="H667" s="41"/>
    </row>
    <row r="668" spans="1:8" s="2" customFormat="1" ht="16.899999999999999" customHeight="1">
      <c r="A668" s="36"/>
      <c r="B668" s="41"/>
      <c r="C668" s="280" t="s">
        <v>419</v>
      </c>
      <c r="D668" s="280" t="s">
        <v>2941</v>
      </c>
      <c r="E668" s="19" t="s">
        <v>139</v>
      </c>
      <c r="F668" s="281">
        <v>49.09</v>
      </c>
      <c r="G668" s="36"/>
      <c r="H668" s="41"/>
    </row>
    <row r="669" spans="1:8" s="2" customFormat="1" ht="16.899999999999999" customHeight="1">
      <c r="A669" s="36"/>
      <c r="B669" s="41"/>
      <c r="C669" s="280" t="s">
        <v>2087</v>
      </c>
      <c r="D669" s="280" t="s">
        <v>3029</v>
      </c>
      <c r="E669" s="19" t="s">
        <v>139</v>
      </c>
      <c r="F669" s="281">
        <v>5.29</v>
      </c>
      <c r="G669" s="36"/>
      <c r="H669" s="41"/>
    </row>
    <row r="670" spans="1:8" s="2" customFormat="1" ht="16.899999999999999" customHeight="1">
      <c r="A670" s="36"/>
      <c r="B670" s="41"/>
      <c r="C670" s="276" t="s">
        <v>49</v>
      </c>
      <c r="D670" s="277" t="s">
        <v>1883</v>
      </c>
      <c r="E670" s="278" t="s">
        <v>139</v>
      </c>
      <c r="F670" s="279">
        <v>73</v>
      </c>
      <c r="G670" s="36"/>
      <c r="H670" s="41"/>
    </row>
    <row r="671" spans="1:8" s="2" customFormat="1" ht="16.899999999999999" customHeight="1">
      <c r="A671" s="36"/>
      <c r="B671" s="41"/>
      <c r="C671" s="280" t="s">
        <v>19</v>
      </c>
      <c r="D671" s="280" t="s">
        <v>2077</v>
      </c>
      <c r="E671" s="19" t="s">
        <v>19</v>
      </c>
      <c r="F671" s="281">
        <v>73</v>
      </c>
      <c r="G671" s="36"/>
      <c r="H671" s="41"/>
    </row>
    <row r="672" spans="1:8" s="2" customFormat="1" ht="16.899999999999999" customHeight="1">
      <c r="A672" s="36"/>
      <c r="B672" s="41"/>
      <c r="C672" s="280" t="s">
        <v>49</v>
      </c>
      <c r="D672" s="280" t="s">
        <v>288</v>
      </c>
      <c r="E672" s="19" t="s">
        <v>19</v>
      </c>
      <c r="F672" s="281">
        <v>73</v>
      </c>
      <c r="G672" s="36"/>
      <c r="H672" s="41"/>
    </row>
    <row r="673" spans="1:8" s="2" customFormat="1" ht="16.899999999999999" customHeight="1">
      <c r="A673" s="36"/>
      <c r="B673" s="41"/>
      <c r="C673" s="282" t="s">
        <v>2932</v>
      </c>
      <c r="D673" s="36"/>
      <c r="E673" s="36"/>
      <c r="F673" s="36"/>
      <c r="G673" s="36"/>
      <c r="H673" s="41"/>
    </row>
    <row r="674" spans="1:8" s="2" customFormat="1" ht="16.899999999999999" customHeight="1">
      <c r="A674" s="36"/>
      <c r="B674" s="41"/>
      <c r="C674" s="280" t="s">
        <v>2074</v>
      </c>
      <c r="D674" s="280" t="s">
        <v>3030</v>
      </c>
      <c r="E674" s="19" t="s">
        <v>139</v>
      </c>
      <c r="F674" s="281">
        <v>14.6</v>
      </c>
      <c r="G674" s="36"/>
      <c r="H674" s="41"/>
    </row>
    <row r="675" spans="1:8" s="2" customFormat="1" ht="16.899999999999999" customHeight="1">
      <c r="A675" s="36"/>
      <c r="B675" s="41"/>
      <c r="C675" s="280" t="s">
        <v>2071</v>
      </c>
      <c r="D675" s="280" t="s">
        <v>3031</v>
      </c>
      <c r="E675" s="19" t="s">
        <v>139</v>
      </c>
      <c r="F675" s="281">
        <v>14.6</v>
      </c>
      <c r="G675" s="36"/>
      <c r="H675" s="41"/>
    </row>
    <row r="676" spans="1:8" s="2" customFormat="1" ht="16.899999999999999" customHeight="1">
      <c r="A676" s="36"/>
      <c r="B676" s="41"/>
      <c r="C676" s="280" t="s">
        <v>2078</v>
      </c>
      <c r="D676" s="280" t="s">
        <v>3032</v>
      </c>
      <c r="E676" s="19" t="s">
        <v>139</v>
      </c>
      <c r="F676" s="281">
        <v>21.9</v>
      </c>
      <c r="G676" s="36"/>
      <c r="H676" s="41"/>
    </row>
    <row r="677" spans="1:8" s="2" customFormat="1" ht="16.899999999999999" customHeight="1">
      <c r="A677" s="36"/>
      <c r="B677" s="41"/>
      <c r="C677" s="280" t="s">
        <v>2081</v>
      </c>
      <c r="D677" s="280" t="s">
        <v>3033</v>
      </c>
      <c r="E677" s="19" t="s">
        <v>139</v>
      </c>
      <c r="F677" s="281">
        <v>14.6</v>
      </c>
      <c r="G677" s="36"/>
      <c r="H677" s="41"/>
    </row>
    <row r="678" spans="1:8" s="2" customFormat="1" ht="16.899999999999999" customHeight="1">
      <c r="A678" s="36"/>
      <c r="B678" s="41"/>
      <c r="C678" s="280" t="s">
        <v>2084</v>
      </c>
      <c r="D678" s="280" t="s">
        <v>3034</v>
      </c>
      <c r="E678" s="19" t="s">
        <v>139</v>
      </c>
      <c r="F678" s="281">
        <v>7.3</v>
      </c>
      <c r="G678" s="36"/>
      <c r="H678" s="41"/>
    </row>
    <row r="679" spans="1:8" s="2" customFormat="1" ht="16.899999999999999" customHeight="1">
      <c r="A679" s="36"/>
      <c r="B679" s="41"/>
      <c r="C679" s="280" t="s">
        <v>2087</v>
      </c>
      <c r="D679" s="280" t="s">
        <v>3029</v>
      </c>
      <c r="E679" s="19" t="s">
        <v>139</v>
      </c>
      <c r="F679" s="281">
        <v>5.29</v>
      </c>
      <c r="G679" s="36"/>
      <c r="H679" s="41"/>
    </row>
    <row r="680" spans="1:8" s="2" customFormat="1" ht="16.899999999999999" customHeight="1">
      <c r="A680" s="36"/>
      <c r="B680" s="41"/>
      <c r="C680" s="280" t="s">
        <v>402</v>
      </c>
      <c r="D680" s="280" t="s">
        <v>2965</v>
      </c>
      <c r="E680" s="19" t="s">
        <v>139</v>
      </c>
      <c r="F680" s="281">
        <v>36.5</v>
      </c>
      <c r="G680" s="36"/>
      <c r="H680" s="41"/>
    </row>
    <row r="681" spans="1:8" s="2" customFormat="1" ht="16.899999999999999" customHeight="1">
      <c r="A681" s="36"/>
      <c r="B681" s="41"/>
      <c r="C681" s="280" t="s">
        <v>408</v>
      </c>
      <c r="D681" s="280" t="s">
        <v>2970</v>
      </c>
      <c r="E681" s="19" t="s">
        <v>139</v>
      </c>
      <c r="F681" s="281">
        <v>7.3</v>
      </c>
      <c r="G681" s="36"/>
      <c r="H681" s="41"/>
    </row>
    <row r="682" spans="1:8" s="2" customFormat="1" ht="16.899999999999999" customHeight="1">
      <c r="A682" s="36"/>
      <c r="B682" s="41"/>
      <c r="C682" s="280" t="s">
        <v>419</v>
      </c>
      <c r="D682" s="280" t="s">
        <v>2941</v>
      </c>
      <c r="E682" s="19" t="s">
        <v>139</v>
      </c>
      <c r="F682" s="281">
        <v>49.09</v>
      </c>
      <c r="G682" s="36"/>
      <c r="H682" s="41"/>
    </row>
    <row r="683" spans="1:8" s="2" customFormat="1" ht="16.899999999999999" customHeight="1">
      <c r="A683" s="36"/>
      <c r="B683" s="41"/>
      <c r="C683" s="280" t="s">
        <v>435</v>
      </c>
      <c r="D683" s="280" t="s">
        <v>2964</v>
      </c>
      <c r="E683" s="19" t="s">
        <v>139</v>
      </c>
      <c r="F683" s="281">
        <v>23.91</v>
      </c>
      <c r="G683" s="36"/>
      <c r="H683" s="41"/>
    </row>
    <row r="684" spans="1:8" s="2" customFormat="1" ht="16.899999999999999" customHeight="1">
      <c r="A684" s="36"/>
      <c r="B684" s="41"/>
      <c r="C684" s="276" t="s">
        <v>1880</v>
      </c>
      <c r="D684" s="277" t="s">
        <v>1881</v>
      </c>
      <c r="E684" s="278" t="s">
        <v>139</v>
      </c>
      <c r="F684" s="279">
        <v>23.91</v>
      </c>
      <c r="G684" s="36"/>
      <c r="H684" s="41"/>
    </row>
    <row r="685" spans="1:8" s="2" customFormat="1" ht="16.899999999999999" customHeight="1">
      <c r="A685" s="36"/>
      <c r="B685" s="41"/>
      <c r="C685" s="280" t="s">
        <v>19</v>
      </c>
      <c r="D685" s="280" t="s">
        <v>1908</v>
      </c>
      <c r="E685" s="19" t="s">
        <v>19</v>
      </c>
      <c r="F685" s="281">
        <v>73</v>
      </c>
      <c r="G685" s="36"/>
      <c r="H685" s="41"/>
    </row>
    <row r="686" spans="1:8" s="2" customFormat="1" ht="16.899999999999999" customHeight="1">
      <c r="A686" s="36"/>
      <c r="B686" s="41"/>
      <c r="C686" s="280" t="s">
        <v>19</v>
      </c>
      <c r="D686" s="280" t="s">
        <v>1913</v>
      </c>
      <c r="E686" s="19" t="s">
        <v>19</v>
      </c>
      <c r="F686" s="281">
        <v>-4.4020000000000001</v>
      </c>
      <c r="G686" s="36"/>
      <c r="H686" s="41"/>
    </row>
    <row r="687" spans="1:8" s="2" customFormat="1" ht="16.899999999999999" customHeight="1">
      <c r="A687" s="36"/>
      <c r="B687" s="41"/>
      <c r="C687" s="280" t="s">
        <v>19</v>
      </c>
      <c r="D687" s="280" t="s">
        <v>2098</v>
      </c>
      <c r="E687" s="19" t="s">
        <v>19</v>
      </c>
      <c r="F687" s="281">
        <v>-44.688000000000002</v>
      </c>
      <c r="G687" s="36"/>
      <c r="H687" s="41"/>
    </row>
    <row r="688" spans="1:8" s="2" customFormat="1" ht="16.899999999999999" customHeight="1">
      <c r="A688" s="36"/>
      <c r="B688" s="41"/>
      <c r="C688" s="280" t="s">
        <v>1880</v>
      </c>
      <c r="D688" s="280" t="s">
        <v>288</v>
      </c>
      <c r="E688" s="19" t="s">
        <v>19</v>
      </c>
      <c r="F688" s="281">
        <v>23.91</v>
      </c>
      <c r="G688" s="36"/>
      <c r="H688" s="41"/>
    </row>
    <row r="689" spans="1:8" s="2" customFormat="1" ht="16.899999999999999" customHeight="1">
      <c r="A689" s="36"/>
      <c r="B689" s="41"/>
      <c r="C689" s="282" t="s">
        <v>2932</v>
      </c>
      <c r="D689" s="36"/>
      <c r="E689" s="36"/>
      <c r="F689" s="36"/>
      <c r="G689" s="36"/>
      <c r="H689" s="41"/>
    </row>
    <row r="690" spans="1:8" s="2" customFormat="1" ht="16.899999999999999" customHeight="1">
      <c r="A690" s="36"/>
      <c r="B690" s="41"/>
      <c r="C690" s="280" t="s">
        <v>435</v>
      </c>
      <c r="D690" s="280" t="s">
        <v>2964</v>
      </c>
      <c r="E690" s="19" t="s">
        <v>139</v>
      </c>
      <c r="F690" s="281">
        <v>23.91</v>
      </c>
      <c r="G690" s="36"/>
      <c r="H690" s="41"/>
    </row>
    <row r="691" spans="1:8" s="2" customFormat="1" ht="16.899999999999999" customHeight="1">
      <c r="A691" s="36"/>
      <c r="B691" s="41"/>
      <c r="C691" s="280" t="s">
        <v>419</v>
      </c>
      <c r="D691" s="280" t="s">
        <v>2941</v>
      </c>
      <c r="E691" s="19" t="s">
        <v>139</v>
      </c>
      <c r="F691" s="281">
        <v>49.09</v>
      </c>
      <c r="G691" s="36"/>
      <c r="H691" s="41"/>
    </row>
    <row r="692" spans="1:8" s="2" customFormat="1" ht="7.35" customHeight="1">
      <c r="A692" s="36"/>
      <c r="B692" s="135"/>
      <c r="C692" s="136"/>
      <c r="D692" s="136"/>
      <c r="E692" s="136"/>
      <c r="F692" s="136"/>
      <c r="G692" s="136"/>
      <c r="H692" s="41"/>
    </row>
    <row r="693" spans="1:8" s="2" customFormat="1" ht="11.25">
      <c r="A693" s="36"/>
      <c r="B693" s="36"/>
      <c r="C693" s="36"/>
      <c r="D693" s="36"/>
      <c r="E693" s="36"/>
      <c r="F693" s="36"/>
      <c r="G693" s="36"/>
      <c r="H693" s="36"/>
    </row>
  </sheetData>
  <sheetProtection algorithmName="SHA-512" hashValue="Pp0IRJoV44mxIJ5OtqfLziSngpcA1ozPBXC9qDMfKBhOa8I5nSv3zVH33/V7irVNq1CEir74wla+E3fGdvF5+w==" saltValue="ueDT/Q9cvoxwK1qTjfuGCPZqX+jDVeqALa6Ad0gQNVxUPdaxfvj6Nq7RygpJaLnmSlguAtgpDkUWD8gJKV56lg=="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5"/>
  <cols>
    <col min="1" max="1" width="8.33203125" style="283" customWidth="1"/>
    <col min="2" max="2" width="1.6640625" style="283" customWidth="1"/>
    <col min="3" max="4" width="5" style="283" customWidth="1"/>
    <col min="5" max="5" width="11.6640625" style="283" customWidth="1"/>
    <col min="6" max="6" width="9.1640625" style="283" customWidth="1"/>
    <col min="7" max="7" width="5" style="283" customWidth="1"/>
    <col min="8" max="8" width="77.83203125" style="283" customWidth="1"/>
    <col min="9" max="10" width="20" style="283" customWidth="1"/>
    <col min="11" max="11" width="1.6640625" style="283" customWidth="1"/>
  </cols>
  <sheetData>
    <row r="1" spans="2:11" s="1" customFormat="1" ht="37.5" customHeight="1"/>
    <row r="2" spans="2:11" s="1" customFormat="1" ht="7.5" customHeight="1">
      <c r="B2" s="284"/>
      <c r="C2" s="285"/>
      <c r="D2" s="285"/>
      <c r="E2" s="285"/>
      <c r="F2" s="285"/>
      <c r="G2" s="285"/>
      <c r="H2" s="285"/>
      <c r="I2" s="285"/>
      <c r="J2" s="285"/>
      <c r="K2" s="286"/>
    </row>
    <row r="3" spans="2:11" s="17" customFormat="1" ht="45" customHeight="1">
      <c r="B3" s="287"/>
      <c r="C3" s="420" t="s">
        <v>3035</v>
      </c>
      <c r="D3" s="420"/>
      <c r="E3" s="420"/>
      <c r="F3" s="420"/>
      <c r="G3" s="420"/>
      <c r="H3" s="420"/>
      <c r="I3" s="420"/>
      <c r="J3" s="420"/>
      <c r="K3" s="288"/>
    </row>
    <row r="4" spans="2:11" s="1" customFormat="1" ht="25.5" customHeight="1">
      <c r="B4" s="289"/>
      <c r="C4" s="425" t="s">
        <v>3036</v>
      </c>
      <c r="D4" s="425"/>
      <c r="E4" s="425"/>
      <c r="F4" s="425"/>
      <c r="G4" s="425"/>
      <c r="H4" s="425"/>
      <c r="I4" s="425"/>
      <c r="J4" s="425"/>
      <c r="K4" s="290"/>
    </row>
    <row r="5" spans="2:11" s="1" customFormat="1" ht="5.25" customHeight="1">
      <c r="B5" s="289"/>
      <c r="C5" s="291"/>
      <c r="D5" s="291"/>
      <c r="E5" s="291"/>
      <c r="F5" s="291"/>
      <c r="G5" s="291"/>
      <c r="H5" s="291"/>
      <c r="I5" s="291"/>
      <c r="J5" s="291"/>
      <c r="K5" s="290"/>
    </row>
    <row r="6" spans="2:11" s="1" customFormat="1" ht="15" customHeight="1">
      <c r="B6" s="289"/>
      <c r="C6" s="424" t="s">
        <v>3037</v>
      </c>
      <c r="D6" s="424"/>
      <c r="E6" s="424"/>
      <c r="F6" s="424"/>
      <c r="G6" s="424"/>
      <c r="H6" s="424"/>
      <c r="I6" s="424"/>
      <c r="J6" s="424"/>
      <c r="K6" s="290"/>
    </row>
    <row r="7" spans="2:11" s="1" customFormat="1" ht="15" customHeight="1">
      <c r="B7" s="293"/>
      <c r="C7" s="424" t="s">
        <v>3038</v>
      </c>
      <c r="D7" s="424"/>
      <c r="E7" s="424"/>
      <c r="F7" s="424"/>
      <c r="G7" s="424"/>
      <c r="H7" s="424"/>
      <c r="I7" s="424"/>
      <c r="J7" s="424"/>
      <c r="K7" s="290"/>
    </row>
    <row r="8" spans="2:11" s="1" customFormat="1" ht="12.75" customHeight="1">
      <c r="B8" s="293"/>
      <c r="C8" s="292"/>
      <c r="D8" s="292"/>
      <c r="E8" s="292"/>
      <c r="F8" s="292"/>
      <c r="G8" s="292"/>
      <c r="H8" s="292"/>
      <c r="I8" s="292"/>
      <c r="J8" s="292"/>
      <c r="K8" s="290"/>
    </row>
    <row r="9" spans="2:11" s="1" customFormat="1" ht="15" customHeight="1">
      <c r="B9" s="293"/>
      <c r="C9" s="424" t="s">
        <v>3039</v>
      </c>
      <c r="D9" s="424"/>
      <c r="E9" s="424"/>
      <c r="F9" s="424"/>
      <c r="G9" s="424"/>
      <c r="H9" s="424"/>
      <c r="I9" s="424"/>
      <c r="J9" s="424"/>
      <c r="K9" s="290"/>
    </row>
    <row r="10" spans="2:11" s="1" customFormat="1" ht="15" customHeight="1">
      <c r="B10" s="293"/>
      <c r="C10" s="292"/>
      <c r="D10" s="424" t="s">
        <v>3040</v>
      </c>
      <c r="E10" s="424"/>
      <c r="F10" s="424"/>
      <c r="G10" s="424"/>
      <c r="H10" s="424"/>
      <c r="I10" s="424"/>
      <c r="J10" s="424"/>
      <c r="K10" s="290"/>
    </row>
    <row r="11" spans="2:11" s="1" customFormat="1" ht="15" customHeight="1">
      <c r="B11" s="293"/>
      <c r="C11" s="294"/>
      <c r="D11" s="424" t="s">
        <v>3041</v>
      </c>
      <c r="E11" s="424"/>
      <c r="F11" s="424"/>
      <c r="G11" s="424"/>
      <c r="H11" s="424"/>
      <c r="I11" s="424"/>
      <c r="J11" s="424"/>
      <c r="K11" s="290"/>
    </row>
    <row r="12" spans="2:11" s="1" customFormat="1" ht="15" customHeight="1">
      <c r="B12" s="293"/>
      <c r="C12" s="294"/>
      <c r="D12" s="292"/>
      <c r="E12" s="292"/>
      <c r="F12" s="292"/>
      <c r="G12" s="292"/>
      <c r="H12" s="292"/>
      <c r="I12" s="292"/>
      <c r="J12" s="292"/>
      <c r="K12" s="290"/>
    </row>
    <row r="13" spans="2:11" s="1" customFormat="1" ht="15" customHeight="1">
      <c r="B13" s="293"/>
      <c r="C13" s="294"/>
      <c r="D13" s="295" t="s">
        <v>3042</v>
      </c>
      <c r="E13" s="292"/>
      <c r="F13" s="292"/>
      <c r="G13" s="292"/>
      <c r="H13" s="292"/>
      <c r="I13" s="292"/>
      <c r="J13" s="292"/>
      <c r="K13" s="290"/>
    </row>
    <row r="14" spans="2:11" s="1" customFormat="1" ht="12.75" customHeight="1">
      <c r="B14" s="293"/>
      <c r="C14" s="294"/>
      <c r="D14" s="294"/>
      <c r="E14" s="294"/>
      <c r="F14" s="294"/>
      <c r="G14" s="294"/>
      <c r="H14" s="294"/>
      <c r="I14" s="294"/>
      <c r="J14" s="294"/>
      <c r="K14" s="290"/>
    </row>
    <row r="15" spans="2:11" s="1" customFormat="1" ht="15" customHeight="1">
      <c r="B15" s="293"/>
      <c r="C15" s="294"/>
      <c r="D15" s="424" t="s">
        <v>3043</v>
      </c>
      <c r="E15" s="424"/>
      <c r="F15" s="424"/>
      <c r="G15" s="424"/>
      <c r="H15" s="424"/>
      <c r="I15" s="424"/>
      <c r="J15" s="424"/>
      <c r="K15" s="290"/>
    </row>
    <row r="16" spans="2:11" s="1" customFormat="1" ht="15" customHeight="1">
      <c r="B16" s="293"/>
      <c r="C16" s="294"/>
      <c r="D16" s="424" t="s">
        <v>3044</v>
      </c>
      <c r="E16" s="424"/>
      <c r="F16" s="424"/>
      <c r="G16" s="424"/>
      <c r="H16" s="424"/>
      <c r="I16" s="424"/>
      <c r="J16" s="424"/>
      <c r="K16" s="290"/>
    </row>
    <row r="17" spans="2:11" s="1" customFormat="1" ht="15" customHeight="1">
      <c r="B17" s="293"/>
      <c r="C17" s="294"/>
      <c r="D17" s="424" t="s">
        <v>3045</v>
      </c>
      <c r="E17" s="424"/>
      <c r="F17" s="424"/>
      <c r="G17" s="424"/>
      <c r="H17" s="424"/>
      <c r="I17" s="424"/>
      <c r="J17" s="424"/>
      <c r="K17" s="290"/>
    </row>
    <row r="18" spans="2:11" s="1" customFormat="1" ht="15" customHeight="1">
      <c r="B18" s="293"/>
      <c r="C18" s="294"/>
      <c r="D18" s="294"/>
      <c r="E18" s="296" t="s">
        <v>78</v>
      </c>
      <c r="F18" s="424" t="s">
        <v>3046</v>
      </c>
      <c r="G18" s="424"/>
      <c r="H18" s="424"/>
      <c r="I18" s="424"/>
      <c r="J18" s="424"/>
      <c r="K18" s="290"/>
    </row>
    <row r="19" spans="2:11" s="1" customFormat="1" ht="15" customHeight="1">
      <c r="B19" s="293"/>
      <c r="C19" s="294"/>
      <c r="D19" s="294"/>
      <c r="E19" s="296" t="s">
        <v>3047</v>
      </c>
      <c r="F19" s="424" t="s">
        <v>3048</v>
      </c>
      <c r="G19" s="424"/>
      <c r="H19" s="424"/>
      <c r="I19" s="424"/>
      <c r="J19" s="424"/>
      <c r="K19" s="290"/>
    </row>
    <row r="20" spans="2:11" s="1" customFormat="1" ht="15" customHeight="1">
      <c r="B20" s="293"/>
      <c r="C20" s="294"/>
      <c r="D20" s="294"/>
      <c r="E20" s="296" t="s">
        <v>115</v>
      </c>
      <c r="F20" s="424" t="s">
        <v>3049</v>
      </c>
      <c r="G20" s="424"/>
      <c r="H20" s="424"/>
      <c r="I20" s="424"/>
      <c r="J20" s="424"/>
      <c r="K20" s="290"/>
    </row>
    <row r="21" spans="2:11" s="1" customFormat="1" ht="15" customHeight="1">
      <c r="B21" s="293"/>
      <c r="C21" s="294"/>
      <c r="D21" s="294"/>
      <c r="E21" s="296" t="s">
        <v>135</v>
      </c>
      <c r="F21" s="424" t="s">
        <v>134</v>
      </c>
      <c r="G21" s="424"/>
      <c r="H21" s="424"/>
      <c r="I21" s="424"/>
      <c r="J21" s="424"/>
      <c r="K21" s="290"/>
    </row>
    <row r="22" spans="2:11" s="1" customFormat="1" ht="15" customHeight="1">
      <c r="B22" s="293"/>
      <c r="C22" s="294"/>
      <c r="D22" s="294"/>
      <c r="E22" s="296" t="s">
        <v>2022</v>
      </c>
      <c r="F22" s="424" t="s">
        <v>2023</v>
      </c>
      <c r="G22" s="424"/>
      <c r="H22" s="424"/>
      <c r="I22" s="424"/>
      <c r="J22" s="424"/>
      <c r="K22" s="290"/>
    </row>
    <row r="23" spans="2:11" s="1" customFormat="1" ht="15" customHeight="1">
      <c r="B23" s="293"/>
      <c r="C23" s="294"/>
      <c r="D23" s="294"/>
      <c r="E23" s="296" t="s">
        <v>84</v>
      </c>
      <c r="F23" s="424" t="s">
        <v>3050</v>
      </c>
      <c r="G23" s="424"/>
      <c r="H23" s="424"/>
      <c r="I23" s="424"/>
      <c r="J23" s="424"/>
      <c r="K23" s="290"/>
    </row>
    <row r="24" spans="2:11" s="1" customFormat="1" ht="12.75" customHeight="1">
      <c r="B24" s="293"/>
      <c r="C24" s="294"/>
      <c r="D24" s="294"/>
      <c r="E24" s="294"/>
      <c r="F24" s="294"/>
      <c r="G24" s="294"/>
      <c r="H24" s="294"/>
      <c r="I24" s="294"/>
      <c r="J24" s="294"/>
      <c r="K24" s="290"/>
    </row>
    <row r="25" spans="2:11" s="1" customFormat="1" ht="15" customHeight="1">
      <c r="B25" s="293"/>
      <c r="C25" s="424" t="s">
        <v>3051</v>
      </c>
      <c r="D25" s="424"/>
      <c r="E25" s="424"/>
      <c r="F25" s="424"/>
      <c r="G25" s="424"/>
      <c r="H25" s="424"/>
      <c r="I25" s="424"/>
      <c r="J25" s="424"/>
      <c r="K25" s="290"/>
    </row>
    <row r="26" spans="2:11" s="1" customFormat="1" ht="15" customHeight="1">
      <c r="B26" s="293"/>
      <c r="C26" s="424" t="s">
        <v>3052</v>
      </c>
      <c r="D26" s="424"/>
      <c r="E26" s="424"/>
      <c r="F26" s="424"/>
      <c r="G26" s="424"/>
      <c r="H26" s="424"/>
      <c r="I26" s="424"/>
      <c r="J26" s="424"/>
      <c r="K26" s="290"/>
    </row>
    <row r="27" spans="2:11" s="1" customFormat="1" ht="15" customHeight="1">
      <c r="B27" s="293"/>
      <c r="C27" s="292"/>
      <c r="D27" s="424" t="s">
        <v>3053</v>
      </c>
      <c r="E27" s="424"/>
      <c r="F27" s="424"/>
      <c r="G27" s="424"/>
      <c r="H27" s="424"/>
      <c r="I27" s="424"/>
      <c r="J27" s="424"/>
      <c r="K27" s="290"/>
    </row>
    <row r="28" spans="2:11" s="1" customFormat="1" ht="15" customHeight="1">
      <c r="B28" s="293"/>
      <c r="C28" s="294"/>
      <c r="D28" s="424" t="s">
        <v>3054</v>
      </c>
      <c r="E28" s="424"/>
      <c r="F28" s="424"/>
      <c r="G28" s="424"/>
      <c r="H28" s="424"/>
      <c r="I28" s="424"/>
      <c r="J28" s="424"/>
      <c r="K28" s="290"/>
    </row>
    <row r="29" spans="2:11" s="1" customFormat="1" ht="12.75" customHeight="1">
      <c r="B29" s="293"/>
      <c r="C29" s="294"/>
      <c r="D29" s="294"/>
      <c r="E29" s="294"/>
      <c r="F29" s="294"/>
      <c r="G29" s="294"/>
      <c r="H29" s="294"/>
      <c r="I29" s="294"/>
      <c r="J29" s="294"/>
      <c r="K29" s="290"/>
    </row>
    <row r="30" spans="2:11" s="1" customFormat="1" ht="15" customHeight="1">
      <c r="B30" s="293"/>
      <c r="C30" s="294"/>
      <c r="D30" s="424" t="s">
        <v>3055</v>
      </c>
      <c r="E30" s="424"/>
      <c r="F30" s="424"/>
      <c r="G30" s="424"/>
      <c r="H30" s="424"/>
      <c r="I30" s="424"/>
      <c r="J30" s="424"/>
      <c r="K30" s="290"/>
    </row>
    <row r="31" spans="2:11" s="1" customFormat="1" ht="15" customHeight="1">
      <c r="B31" s="293"/>
      <c r="C31" s="294"/>
      <c r="D31" s="424" t="s">
        <v>3056</v>
      </c>
      <c r="E31" s="424"/>
      <c r="F31" s="424"/>
      <c r="G31" s="424"/>
      <c r="H31" s="424"/>
      <c r="I31" s="424"/>
      <c r="J31" s="424"/>
      <c r="K31" s="290"/>
    </row>
    <row r="32" spans="2:11" s="1" customFormat="1" ht="12.75" customHeight="1">
      <c r="B32" s="293"/>
      <c r="C32" s="294"/>
      <c r="D32" s="294"/>
      <c r="E32" s="294"/>
      <c r="F32" s="294"/>
      <c r="G32" s="294"/>
      <c r="H32" s="294"/>
      <c r="I32" s="294"/>
      <c r="J32" s="294"/>
      <c r="K32" s="290"/>
    </row>
    <row r="33" spans="2:11" s="1" customFormat="1" ht="15" customHeight="1">
      <c r="B33" s="293"/>
      <c r="C33" s="294"/>
      <c r="D33" s="424" t="s">
        <v>3057</v>
      </c>
      <c r="E33" s="424"/>
      <c r="F33" s="424"/>
      <c r="G33" s="424"/>
      <c r="H33" s="424"/>
      <c r="I33" s="424"/>
      <c r="J33" s="424"/>
      <c r="K33" s="290"/>
    </row>
    <row r="34" spans="2:11" s="1" customFormat="1" ht="15" customHeight="1">
      <c r="B34" s="293"/>
      <c r="C34" s="294"/>
      <c r="D34" s="424" t="s">
        <v>3058</v>
      </c>
      <c r="E34" s="424"/>
      <c r="F34" s="424"/>
      <c r="G34" s="424"/>
      <c r="H34" s="424"/>
      <c r="I34" s="424"/>
      <c r="J34" s="424"/>
      <c r="K34" s="290"/>
    </row>
    <row r="35" spans="2:11" s="1" customFormat="1" ht="15" customHeight="1">
      <c r="B35" s="293"/>
      <c r="C35" s="294"/>
      <c r="D35" s="424" t="s">
        <v>3059</v>
      </c>
      <c r="E35" s="424"/>
      <c r="F35" s="424"/>
      <c r="G35" s="424"/>
      <c r="H35" s="424"/>
      <c r="I35" s="424"/>
      <c r="J35" s="424"/>
      <c r="K35" s="290"/>
    </row>
    <row r="36" spans="2:11" s="1" customFormat="1" ht="15" customHeight="1">
      <c r="B36" s="293"/>
      <c r="C36" s="294"/>
      <c r="D36" s="292"/>
      <c r="E36" s="295" t="s">
        <v>197</v>
      </c>
      <c r="F36" s="292"/>
      <c r="G36" s="424" t="s">
        <v>3060</v>
      </c>
      <c r="H36" s="424"/>
      <c r="I36" s="424"/>
      <c r="J36" s="424"/>
      <c r="K36" s="290"/>
    </row>
    <row r="37" spans="2:11" s="1" customFormat="1" ht="30.75" customHeight="1">
      <c r="B37" s="293"/>
      <c r="C37" s="294"/>
      <c r="D37" s="292"/>
      <c r="E37" s="295" t="s">
        <v>3061</v>
      </c>
      <c r="F37" s="292"/>
      <c r="G37" s="424" t="s">
        <v>3062</v>
      </c>
      <c r="H37" s="424"/>
      <c r="I37" s="424"/>
      <c r="J37" s="424"/>
      <c r="K37" s="290"/>
    </row>
    <row r="38" spans="2:11" s="1" customFormat="1" ht="15" customHeight="1">
      <c r="B38" s="293"/>
      <c r="C38" s="294"/>
      <c r="D38" s="292"/>
      <c r="E38" s="295" t="s">
        <v>53</v>
      </c>
      <c r="F38" s="292"/>
      <c r="G38" s="424" t="s">
        <v>3063</v>
      </c>
      <c r="H38" s="424"/>
      <c r="I38" s="424"/>
      <c r="J38" s="424"/>
      <c r="K38" s="290"/>
    </row>
    <row r="39" spans="2:11" s="1" customFormat="1" ht="15" customHeight="1">
      <c r="B39" s="293"/>
      <c r="C39" s="294"/>
      <c r="D39" s="292"/>
      <c r="E39" s="295" t="s">
        <v>54</v>
      </c>
      <c r="F39" s="292"/>
      <c r="G39" s="424" t="s">
        <v>3064</v>
      </c>
      <c r="H39" s="424"/>
      <c r="I39" s="424"/>
      <c r="J39" s="424"/>
      <c r="K39" s="290"/>
    </row>
    <row r="40" spans="2:11" s="1" customFormat="1" ht="15" customHeight="1">
      <c r="B40" s="293"/>
      <c r="C40" s="294"/>
      <c r="D40" s="292"/>
      <c r="E40" s="295" t="s">
        <v>198</v>
      </c>
      <c r="F40" s="292"/>
      <c r="G40" s="424" t="s">
        <v>3065</v>
      </c>
      <c r="H40" s="424"/>
      <c r="I40" s="424"/>
      <c r="J40" s="424"/>
      <c r="K40" s="290"/>
    </row>
    <row r="41" spans="2:11" s="1" customFormat="1" ht="15" customHeight="1">
      <c r="B41" s="293"/>
      <c r="C41" s="294"/>
      <c r="D41" s="292"/>
      <c r="E41" s="295" t="s">
        <v>199</v>
      </c>
      <c r="F41" s="292"/>
      <c r="G41" s="424" t="s">
        <v>3066</v>
      </c>
      <c r="H41" s="424"/>
      <c r="I41" s="424"/>
      <c r="J41" s="424"/>
      <c r="K41" s="290"/>
    </row>
    <row r="42" spans="2:11" s="1" customFormat="1" ht="15" customHeight="1">
      <c r="B42" s="293"/>
      <c r="C42" s="294"/>
      <c r="D42" s="292"/>
      <c r="E42" s="295" t="s">
        <v>3067</v>
      </c>
      <c r="F42" s="292"/>
      <c r="G42" s="424" t="s">
        <v>3068</v>
      </c>
      <c r="H42" s="424"/>
      <c r="I42" s="424"/>
      <c r="J42" s="424"/>
      <c r="K42" s="290"/>
    </row>
    <row r="43" spans="2:11" s="1" customFormat="1" ht="15" customHeight="1">
      <c r="B43" s="293"/>
      <c r="C43" s="294"/>
      <c r="D43" s="292"/>
      <c r="E43" s="295"/>
      <c r="F43" s="292"/>
      <c r="G43" s="424" t="s">
        <v>3069</v>
      </c>
      <c r="H43" s="424"/>
      <c r="I43" s="424"/>
      <c r="J43" s="424"/>
      <c r="K43" s="290"/>
    </row>
    <row r="44" spans="2:11" s="1" customFormat="1" ht="15" customHeight="1">
      <c r="B44" s="293"/>
      <c r="C44" s="294"/>
      <c r="D44" s="292"/>
      <c r="E44" s="295" t="s">
        <v>3070</v>
      </c>
      <c r="F44" s="292"/>
      <c r="G44" s="424" t="s">
        <v>3071</v>
      </c>
      <c r="H44" s="424"/>
      <c r="I44" s="424"/>
      <c r="J44" s="424"/>
      <c r="K44" s="290"/>
    </row>
    <row r="45" spans="2:11" s="1" customFormat="1" ht="15" customHeight="1">
      <c r="B45" s="293"/>
      <c r="C45" s="294"/>
      <c r="D45" s="292"/>
      <c r="E45" s="295" t="s">
        <v>201</v>
      </c>
      <c r="F45" s="292"/>
      <c r="G45" s="424" t="s">
        <v>3072</v>
      </c>
      <c r="H45" s="424"/>
      <c r="I45" s="424"/>
      <c r="J45" s="424"/>
      <c r="K45" s="290"/>
    </row>
    <row r="46" spans="2:11" s="1" customFormat="1" ht="12.75" customHeight="1">
      <c r="B46" s="293"/>
      <c r="C46" s="294"/>
      <c r="D46" s="292"/>
      <c r="E46" s="292"/>
      <c r="F46" s="292"/>
      <c r="G46" s="292"/>
      <c r="H46" s="292"/>
      <c r="I46" s="292"/>
      <c r="J46" s="292"/>
      <c r="K46" s="290"/>
    </row>
    <row r="47" spans="2:11" s="1" customFormat="1" ht="15" customHeight="1">
      <c r="B47" s="293"/>
      <c r="C47" s="294"/>
      <c r="D47" s="424" t="s">
        <v>3073</v>
      </c>
      <c r="E47" s="424"/>
      <c r="F47" s="424"/>
      <c r="G47" s="424"/>
      <c r="H47" s="424"/>
      <c r="I47" s="424"/>
      <c r="J47" s="424"/>
      <c r="K47" s="290"/>
    </row>
    <row r="48" spans="2:11" s="1" customFormat="1" ht="15" customHeight="1">
      <c r="B48" s="293"/>
      <c r="C48" s="294"/>
      <c r="D48" s="294"/>
      <c r="E48" s="424" t="s">
        <v>3074</v>
      </c>
      <c r="F48" s="424"/>
      <c r="G48" s="424"/>
      <c r="H48" s="424"/>
      <c r="I48" s="424"/>
      <c r="J48" s="424"/>
      <c r="K48" s="290"/>
    </row>
    <row r="49" spans="2:11" s="1" customFormat="1" ht="15" customHeight="1">
      <c r="B49" s="293"/>
      <c r="C49" s="294"/>
      <c r="D49" s="294"/>
      <c r="E49" s="424" t="s">
        <v>3075</v>
      </c>
      <c r="F49" s="424"/>
      <c r="G49" s="424"/>
      <c r="H49" s="424"/>
      <c r="I49" s="424"/>
      <c r="J49" s="424"/>
      <c r="K49" s="290"/>
    </row>
    <row r="50" spans="2:11" s="1" customFormat="1" ht="15" customHeight="1">
      <c r="B50" s="293"/>
      <c r="C50" s="294"/>
      <c r="D50" s="294"/>
      <c r="E50" s="424" t="s">
        <v>3076</v>
      </c>
      <c r="F50" s="424"/>
      <c r="G50" s="424"/>
      <c r="H50" s="424"/>
      <c r="I50" s="424"/>
      <c r="J50" s="424"/>
      <c r="K50" s="290"/>
    </row>
    <row r="51" spans="2:11" s="1" customFormat="1" ht="15" customHeight="1">
      <c r="B51" s="293"/>
      <c r="C51" s="294"/>
      <c r="D51" s="424" t="s">
        <v>3077</v>
      </c>
      <c r="E51" s="424"/>
      <c r="F51" s="424"/>
      <c r="G51" s="424"/>
      <c r="H51" s="424"/>
      <c r="I51" s="424"/>
      <c r="J51" s="424"/>
      <c r="K51" s="290"/>
    </row>
    <row r="52" spans="2:11" s="1" customFormat="1" ht="25.5" customHeight="1">
      <c r="B52" s="289"/>
      <c r="C52" s="425" t="s">
        <v>3078</v>
      </c>
      <c r="D52" s="425"/>
      <c r="E52" s="425"/>
      <c r="F52" s="425"/>
      <c r="G52" s="425"/>
      <c r="H52" s="425"/>
      <c r="I52" s="425"/>
      <c r="J52" s="425"/>
      <c r="K52" s="290"/>
    </row>
    <row r="53" spans="2:11" s="1" customFormat="1" ht="5.25" customHeight="1">
      <c r="B53" s="289"/>
      <c r="C53" s="291"/>
      <c r="D53" s="291"/>
      <c r="E53" s="291"/>
      <c r="F53" s="291"/>
      <c r="G53" s="291"/>
      <c r="H53" s="291"/>
      <c r="I53" s="291"/>
      <c r="J53" s="291"/>
      <c r="K53" s="290"/>
    </row>
    <row r="54" spans="2:11" s="1" customFormat="1" ht="15" customHeight="1">
      <c r="B54" s="289"/>
      <c r="C54" s="424" t="s">
        <v>3079</v>
      </c>
      <c r="D54" s="424"/>
      <c r="E54" s="424"/>
      <c r="F54" s="424"/>
      <c r="G54" s="424"/>
      <c r="H54" s="424"/>
      <c r="I54" s="424"/>
      <c r="J54" s="424"/>
      <c r="K54" s="290"/>
    </row>
    <row r="55" spans="2:11" s="1" customFormat="1" ht="15" customHeight="1">
      <c r="B55" s="289"/>
      <c r="C55" s="424" t="s">
        <v>3080</v>
      </c>
      <c r="D55" s="424"/>
      <c r="E55" s="424"/>
      <c r="F55" s="424"/>
      <c r="G55" s="424"/>
      <c r="H55" s="424"/>
      <c r="I55" s="424"/>
      <c r="J55" s="424"/>
      <c r="K55" s="290"/>
    </row>
    <row r="56" spans="2:11" s="1" customFormat="1" ht="12.75" customHeight="1">
      <c r="B56" s="289"/>
      <c r="C56" s="292"/>
      <c r="D56" s="292"/>
      <c r="E56" s="292"/>
      <c r="F56" s="292"/>
      <c r="G56" s="292"/>
      <c r="H56" s="292"/>
      <c r="I56" s="292"/>
      <c r="J56" s="292"/>
      <c r="K56" s="290"/>
    </row>
    <row r="57" spans="2:11" s="1" customFormat="1" ht="15" customHeight="1">
      <c r="B57" s="289"/>
      <c r="C57" s="424" t="s">
        <v>3081</v>
      </c>
      <c r="D57" s="424"/>
      <c r="E57" s="424"/>
      <c r="F57" s="424"/>
      <c r="G57" s="424"/>
      <c r="H57" s="424"/>
      <c r="I57" s="424"/>
      <c r="J57" s="424"/>
      <c r="K57" s="290"/>
    </row>
    <row r="58" spans="2:11" s="1" customFormat="1" ht="15" customHeight="1">
      <c r="B58" s="289"/>
      <c r="C58" s="294"/>
      <c r="D58" s="424" t="s">
        <v>3082</v>
      </c>
      <c r="E58" s="424"/>
      <c r="F58" s="424"/>
      <c r="G58" s="424"/>
      <c r="H58" s="424"/>
      <c r="I58" s="424"/>
      <c r="J58" s="424"/>
      <c r="K58" s="290"/>
    </row>
    <row r="59" spans="2:11" s="1" customFormat="1" ht="15" customHeight="1">
      <c r="B59" s="289"/>
      <c r="C59" s="294"/>
      <c r="D59" s="424" t="s">
        <v>3083</v>
      </c>
      <c r="E59" s="424"/>
      <c r="F59" s="424"/>
      <c r="G59" s="424"/>
      <c r="H59" s="424"/>
      <c r="I59" s="424"/>
      <c r="J59" s="424"/>
      <c r="K59" s="290"/>
    </row>
    <row r="60" spans="2:11" s="1" customFormat="1" ht="15" customHeight="1">
      <c r="B60" s="289"/>
      <c r="C60" s="294"/>
      <c r="D60" s="424" t="s">
        <v>3084</v>
      </c>
      <c r="E60" s="424"/>
      <c r="F60" s="424"/>
      <c r="G60" s="424"/>
      <c r="H60" s="424"/>
      <c r="I60" s="424"/>
      <c r="J60" s="424"/>
      <c r="K60" s="290"/>
    </row>
    <row r="61" spans="2:11" s="1" customFormat="1" ht="15" customHeight="1">
      <c r="B61" s="289"/>
      <c r="C61" s="294"/>
      <c r="D61" s="424" t="s">
        <v>3085</v>
      </c>
      <c r="E61" s="424"/>
      <c r="F61" s="424"/>
      <c r="G61" s="424"/>
      <c r="H61" s="424"/>
      <c r="I61" s="424"/>
      <c r="J61" s="424"/>
      <c r="K61" s="290"/>
    </row>
    <row r="62" spans="2:11" s="1" customFormat="1" ht="15" customHeight="1">
      <c r="B62" s="289"/>
      <c r="C62" s="294"/>
      <c r="D62" s="426" t="s">
        <v>3086</v>
      </c>
      <c r="E62" s="426"/>
      <c r="F62" s="426"/>
      <c r="G62" s="426"/>
      <c r="H62" s="426"/>
      <c r="I62" s="426"/>
      <c r="J62" s="426"/>
      <c r="K62" s="290"/>
    </row>
    <row r="63" spans="2:11" s="1" customFormat="1" ht="15" customHeight="1">
      <c r="B63" s="289"/>
      <c r="C63" s="294"/>
      <c r="D63" s="424" t="s">
        <v>3087</v>
      </c>
      <c r="E63" s="424"/>
      <c r="F63" s="424"/>
      <c r="G63" s="424"/>
      <c r="H63" s="424"/>
      <c r="I63" s="424"/>
      <c r="J63" s="424"/>
      <c r="K63" s="290"/>
    </row>
    <row r="64" spans="2:11" s="1" customFormat="1" ht="12.75" customHeight="1">
      <c r="B64" s="289"/>
      <c r="C64" s="294"/>
      <c r="D64" s="294"/>
      <c r="E64" s="297"/>
      <c r="F64" s="294"/>
      <c r="G64" s="294"/>
      <c r="H64" s="294"/>
      <c r="I64" s="294"/>
      <c r="J64" s="294"/>
      <c r="K64" s="290"/>
    </row>
    <row r="65" spans="2:11" s="1" customFormat="1" ht="15" customHeight="1">
      <c r="B65" s="289"/>
      <c r="C65" s="294"/>
      <c r="D65" s="424" t="s">
        <v>3088</v>
      </c>
      <c r="E65" s="424"/>
      <c r="F65" s="424"/>
      <c r="G65" s="424"/>
      <c r="H65" s="424"/>
      <c r="I65" s="424"/>
      <c r="J65" s="424"/>
      <c r="K65" s="290"/>
    </row>
    <row r="66" spans="2:11" s="1" customFormat="1" ht="15" customHeight="1">
      <c r="B66" s="289"/>
      <c r="C66" s="294"/>
      <c r="D66" s="426" t="s">
        <v>3089</v>
      </c>
      <c r="E66" s="426"/>
      <c r="F66" s="426"/>
      <c r="G66" s="426"/>
      <c r="H66" s="426"/>
      <c r="I66" s="426"/>
      <c r="J66" s="426"/>
      <c r="K66" s="290"/>
    </row>
    <row r="67" spans="2:11" s="1" customFormat="1" ht="15" customHeight="1">
      <c r="B67" s="289"/>
      <c r="C67" s="294"/>
      <c r="D67" s="424" t="s">
        <v>3090</v>
      </c>
      <c r="E67" s="424"/>
      <c r="F67" s="424"/>
      <c r="G67" s="424"/>
      <c r="H67" s="424"/>
      <c r="I67" s="424"/>
      <c r="J67" s="424"/>
      <c r="K67" s="290"/>
    </row>
    <row r="68" spans="2:11" s="1" customFormat="1" ht="15" customHeight="1">
      <c r="B68" s="289"/>
      <c r="C68" s="294"/>
      <c r="D68" s="424" t="s">
        <v>3091</v>
      </c>
      <c r="E68" s="424"/>
      <c r="F68" s="424"/>
      <c r="G68" s="424"/>
      <c r="H68" s="424"/>
      <c r="I68" s="424"/>
      <c r="J68" s="424"/>
      <c r="K68" s="290"/>
    </row>
    <row r="69" spans="2:11" s="1" customFormat="1" ht="15" customHeight="1">
      <c r="B69" s="289"/>
      <c r="C69" s="294"/>
      <c r="D69" s="424" t="s">
        <v>3092</v>
      </c>
      <c r="E69" s="424"/>
      <c r="F69" s="424"/>
      <c r="G69" s="424"/>
      <c r="H69" s="424"/>
      <c r="I69" s="424"/>
      <c r="J69" s="424"/>
      <c r="K69" s="290"/>
    </row>
    <row r="70" spans="2:11" s="1" customFormat="1" ht="15" customHeight="1">
      <c r="B70" s="289"/>
      <c r="C70" s="294"/>
      <c r="D70" s="424" t="s">
        <v>3093</v>
      </c>
      <c r="E70" s="424"/>
      <c r="F70" s="424"/>
      <c r="G70" s="424"/>
      <c r="H70" s="424"/>
      <c r="I70" s="424"/>
      <c r="J70" s="424"/>
      <c r="K70" s="290"/>
    </row>
    <row r="71" spans="2:11" s="1" customFormat="1" ht="12.75" customHeight="1">
      <c r="B71" s="298"/>
      <c r="C71" s="299"/>
      <c r="D71" s="299"/>
      <c r="E71" s="299"/>
      <c r="F71" s="299"/>
      <c r="G71" s="299"/>
      <c r="H71" s="299"/>
      <c r="I71" s="299"/>
      <c r="J71" s="299"/>
      <c r="K71" s="300"/>
    </row>
    <row r="72" spans="2:11" s="1" customFormat="1" ht="18.75" customHeight="1">
      <c r="B72" s="301"/>
      <c r="C72" s="301"/>
      <c r="D72" s="301"/>
      <c r="E72" s="301"/>
      <c r="F72" s="301"/>
      <c r="G72" s="301"/>
      <c r="H72" s="301"/>
      <c r="I72" s="301"/>
      <c r="J72" s="301"/>
      <c r="K72" s="302"/>
    </row>
    <row r="73" spans="2:11" s="1" customFormat="1" ht="18.75" customHeight="1">
      <c r="B73" s="302"/>
      <c r="C73" s="302"/>
      <c r="D73" s="302"/>
      <c r="E73" s="302"/>
      <c r="F73" s="302"/>
      <c r="G73" s="302"/>
      <c r="H73" s="302"/>
      <c r="I73" s="302"/>
      <c r="J73" s="302"/>
      <c r="K73" s="302"/>
    </row>
    <row r="74" spans="2:11" s="1" customFormat="1" ht="7.5" customHeight="1">
      <c r="B74" s="303"/>
      <c r="C74" s="304"/>
      <c r="D74" s="304"/>
      <c r="E74" s="304"/>
      <c r="F74" s="304"/>
      <c r="G74" s="304"/>
      <c r="H74" s="304"/>
      <c r="I74" s="304"/>
      <c r="J74" s="304"/>
      <c r="K74" s="305"/>
    </row>
    <row r="75" spans="2:11" s="1" customFormat="1" ht="45" customHeight="1">
      <c r="B75" s="306"/>
      <c r="C75" s="419" t="s">
        <v>3094</v>
      </c>
      <c r="D75" s="419"/>
      <c r="E75" s="419"/>
      <c r="F75" s="419"/>
      <c r="G75" s="419"/>
      <c r="H75" s="419"/>
      <c r="I75" s="419"/>
      <c r="J75" s="419"/>
      <c r="K75" s="307"/>
    </row>
    <row r="76" spans="2:11" s="1" customFormat="1" ht="17.25" customHeight="1">
      <c r="B76" s="306"/>
      <c r="C76" s="308" t="s">
        <v>3095</v>
      </c>
      <c r="D76" s="308"/>
      <c r="E76" s="308"/>
      <c r="F76" s="308" t="s">
        <v>3096</v>
      </c>
      <c r="G76" s="309"/>
      <c r="H76" s="308" t="s">
        <v>54</v>
      </c>
      <c r="I76" s="308" t="s">
        <v>57</v>
      </c>
      <c r="J76" s="308" t="s">
        <v>3097</v>
      </c>
      <c r="K76" s="307"/>
    </row>
    <row r="77" spans="2:11" s="1" customFormat="1" ht="17.25" customHeight="1">
      <c r="B77" s="306"/>
      <c r="C77" s="310" t="s">
        <v>3098</v>
      </c>
      <c r="D77" s="310"/>
      <c r="E77" s="310"/>
      <c r="F77" s="311" t="s">
        <v>3099</v>
      </c>
      <c r="G77" s="312"/>
      <c r="H77" s="310"/>
      <c r="I77" s="310"/>
      <c r="J77" s="310" t="s">
        <v>3100</v>
      </c>
      <c r="K77" s="307"/>
    </row>
    <row r="78" spans="2:11" s="1" customFormat="1" ht="5.25" customHeight="1">
      <c r="B78" s="306"/>
      <c r="C78" s="313"/>
      <c r="D78" s="313"/>
      <c r="E78" s="313"/>
      <c r="F78" s="313"/>
      <c r="G78" s="314"/>
      <c r="H78" s="313"/>
      <c r="I78" s="313"/>
      <c r="J78" s="313"/>
      <c r="K78" s="307"/>
    </row>
    <row r="79" spans="2:11" s="1" customFormat="1" ht="15" customHeight="1">
      <c r="B79" s="306"/>
      <c r="C79" s="295" t="s">
        <v>53</v>
      </c>
      <c r="D79" s="315"/>
      <c r="E79" s="315"/>
      <c r="F79" s="316" t="s">
        <v>3101</v>
      </c>
      <c r="G79" s="317"/>
      <c r="H79" s="295" t="s">
        <v>3102</v>
      </c>
      <c r="I79" s="295" t="s">
        <v>3103</v>
      </c>
      <c r="J79" s="295">
        <v>20</v>
      </c>
      <c r="K79" s="307"/>
    </row>
    <row r="80" spans="2:11" s="1" customFormat="1" ht="15" customHeight="1">
      <c r="B80" s="306"/>
      <c r="C80" s="295" t="s">
        <v>3104</v>
      </c>
      <c r="D80" s="295"/>
      <c r="E80" s="295"/>
      <c r="F80" s="316" t="s">
        <v>3101</v>
      </c>
      <c r="G80" s="317"/>
      <c r="H80" s="295" t="s">
        <v>3105</v>
      </c>
      <c r="I80" s="295" t="s">
        <v>3103</v>
      </c>
      <c r="J80" s="295">
        <v>120</v>
      </c>
      <c r="K80" s="307"/>
    </row>
    <row r="81" spans="2:11" s="1" customFormat="1" ht="15" customHeight="1">
      <c r="B81" s="318"/>
      <c r="C81" s="295" t="s">
        <v>3106</v>
      </c>
      <c r="D81" s="295"/>
      <c r="E81" s="295"/>
      <c r="F81" s="316" t="s">
        <v>3107</v>
      </c>
      <c r="G81" s="317"/>
      <c r="H81" s="295" t="s">
        <v>3108</v>
      </c>
      <c r="I81" s="295" t="s">
        <v>3103</v>
      </c>
      <c r="J81" s="295">
        <v>50</v>
      </c>
      <c r="K81" s="307"/>
    </row>
    <row r="82" spans="2:11" s="1" customFormat="1" ht="15" customHeight="1">
      <c r="B82" s="318"/>
      <c r="C82" s="295" t="s">
        <v>3109</v>
      </c>
      <c r="D82" s="295"/>
      <c r="E82" s="295"/>
      <c r="F82" s="316" t="s">
        <v>3101</v>
      </c>
      <c r="G82" s="317"/>
      <c r="H82" s="295" t="s">
        <v>3110</v>
      </c>
      <c r="I82" s="295" t="s">
        <v>3111</v>
      </c>
      <c r="J82" s="295"/>
      <c r="K82" s="307"/>
    </row>
    <row r="83" spans="2:11" s="1" customFormat="1" ht="15" customHeight="1">
      <c r="B83" s="318"/>
      <c r="C83" s="319" t="s">
        <v>3112</v>
      </c>
      <c r="D83" s="319"/>
      <c r="E83" s="319"/>
      <c r="F83" s="320" t="s">
        <v>3107</v>
      </c>
      <c r="G83" s="319"/>
      <c r="H83" s="319" t="s">
        <v>3113</v>
      </c>
      <c r="I83" s="319" t="s">
        <v>3103</v>
      </c>
      <c r="J83" s="319">
        <v>15</v>
      </c>
      <c r="K83" s="307"/>
    </row>
    <row r="84" spans="2:11" s="1" customFormat="1" ht="15" customHeight="1">
      <c r="B84" s="318"/>
      <c r="C84" s="319" t="s">
        <v>3114</v>
      </c>
      <c r="D84" s="319"/>
      <c r="E84" s="319"/>
      <c r="F84" s="320" t="s">
        <v>3107</v>
      </c>
      <c r="G84" s="319"/>
      <c r="H84" s="319" t="s">
        <v>3115</v>
      </c>
      <c r="I84" s="319" t="s">
        <v>3103</v>
      </c>
      <c r="J84" s="319">
        <v>15</v>
      </c>
      <c r="K84" s="307"/>
    </row>
    <row r="85" spans="2:11" s="1" customFormat="1" ht="15" customHeight="1">
      <c r="B85" s="318"/>
      <c r="C85" s="319" t="s">
        <v>3116</v>
      </c>
      <c r="D85" s="319"/>
      <c r="E85" s="319"/>
      <c r="F85" s="320" t="s">
        <v>3107</v>
      </c>
      <c r="G85" s="319"/>
      <c r="H85" s="319" t="s">
        <v>3117</v>
      </c>
      <c r="I85" s="319" t="s">
        <v>3103</v>
      </c>
      <c r="J85" s="319">
        <v>20</v>
      </c>
      <c r="K85" s="307"/>
    </row>
    <row r="86" spans="2:11" s="1" customFormat="1" ht="15" customHeight="1">
      <c r="B86" s="318"/>
      <c r="C86" s="319" t="s">
        <v>3118</v>
      </c>
      <c r="D86" s="319"/>
      <c r="E86" s="319"/>
      <c r="F86" s="320" t="s">
        <v>3107</v>
      </c>
      <c r="G86" s="319"/>
      <c r="H86" s="319" t="s">
        <v>3119</v>
      </c>
      <c r="I86" s="319" t="s">
        <v>3103</v>
      </c>
      <c r="J86" s="319">
        <v>20</v>
      </c>
      <c r="K86" s="307"/>
    </row>
    <row r="87" spans="2:11" s="1" customFormat="1" ht="15" customHeight="1">
      <c r="B87" s="318"/>
      <c r="C87" s="295" t="s">
        <v>3120</v>
      </c>
      <c r="D87" s="295"/>
      <c r="E87" s="295"/>
      <c r="F87" s="316" t="s">
        <v>3107</v>
      </c>
      <c r="G87" s="317"/>
      <c r="H87" s="295" t="s">
        <v>3121</v>
      </c>
      <c r="I87" s="295" t="s">
        <v>3103</v>
      </c>
      <c r="J87" s="295">
        <v>50</v>
      </c>
      <c r="K87" s="307"/>
    </row>
    <row r="88" spans="2:11" s="1" customFormat="1" ht="15" customHeight="1">
      <c r="B88" s="318"/>
      <c r="C88" s="295" t="s">
        <v>3122</v>
      </c>
      <c r="D88" s="295"/>
      <c r="E88" s="295"/>
      <c r="F88" s="316" t="s">
        <v>3107</v>
      </c>
      <c r="G88" s="317"/>
      <c r="H88" s="295" t="s">
        <v>3123</v>
      </c>
      <c r="I88" s="295" t="s">
        <v>3103</v>
      </c>
      <c r="J88" s="295">
        <v>20</v>
      </c>
      <c r="K88" s="307"/>
    </row>
    <row r="89" spans="2:11" s="1" customFormat="1" ht="15" customHeight="1">
      <c r="B89" s="318"/>
      <c r="C89" s="295" t="s">
        <v>3124</v>
      </c>
      <c r="D89" s="295"/>
      <c r="E89" s="295"/>
      <c r="F89" s="316" t="s">
        <v>3107</v>
      </c>
      <c r="G89" s="317"/>
      <c r="H89" s="295" t="s">
        <v>3125</v>
      </c>
      <c r="I89" s="295" t="s">
        <v>3103</v>
      </c>
      <c r="J89" s="295">
        <v>20</v>
      </c>
      <c r="K89" s="307"/>
    </row>
    <row r="90" spans="2:11" s="1" customFormat="1" ht="15" customHeight="1">
      <c r="B90" s="318"/>
      <c r="C90" s="295" t="s">
        <v>3126</v>
      </c>
      <c r="D90" s="295"/>
      <c r="E90" s="295"/>
      <c r="F90" s="316" t="s">
        <v>3107</v>
      </c>
      <c r="G90" s="317"/>
      <c r="H90" s="295" t="s">
        <v>3127</v>
      </c>
      <c r="I90" s="295" t="s">
        <v>3103</v>
      </c>
      <c r="J90" s="295">
        <v>50</v>
      </c>
      <c r="K90" s="307"/>
    </row>
    <row r="91" spans="2:11" s="1" customFormat="1" ht="15" customHeight="1">
      <c r="B91" s="318"/>
      <c r="C91" s="295" t="s">
        <v>3128</v>
      </c>
      <c r="D91" s="295"/>
      <c r="E91" s="295"/>
      <c r="F91" s="316" t="s">
        <v>3107</v>
      </c>
      <c r="G91" s="317"/>
      <c r="H91" s="295" t="s">
        <v>3128</v>
      </c>
      <c r="I91" s="295" t="s">
        <v>3103</v>
      </c>
      <c r="J91" s="295">
        <v>50</v>
      </c>
      <c r="K91" s="307"/>
    </row>
    <row r="92" spans="2:11" s="1" customFormat="1" ht="15" customHeight="1">
      <c r="B92" s="318"/>
      <c r="C92" s="295" t="s">
        <v>3129</v>
      </c>
      <c r="D92" s="295"/>
      <c r="E92" s="295"/>
      <c r="F92" s="316" t="s">
        <v>3107</v>
      </c>
      <c r="G92" s="317"/>
      <c r="H92" s="295" t="s">
        <v>3130</v>
      </c>
      <c r="I92" s="295" t="s">
        <v>3103</v>
      </c>
      <c r="J92" s="295">
        <v>255</v>
      </c>
      <c r="K92" s="307"/>
    </row>
    <row r="93" spans="2:11" s="1" customFormat="1" ht="15" customHeight="1">
      <c r="B93" s="318"/>
      <c r="C93" s="295" t="s">
        <v>3131</v>
      </c>
      <c r="D93" s="295"/>
      <c r="E93" s="295"/>
      <c r="F93" s="316" t="s">
        <v>3101</v>
      </c>
      <c r="G93" s="317"/>
      <c r="H93" s="295" t="s">
        <v>3132</v>
      </c>
      <c r="I93" s="295" t="s">
        <v>3133</v>
      </c>
      <c r="J93" s="295"/>
      <c r="K93" s="307"/>
    </row>
    <row r="94" spans="2:11" s="1" customFormat="1" ht="15" customHeight="1">
      <c r="B94" s="318"/>
      <c r="C94" s="295" t="s">
        <v>3134</v>
      </c>
      <c r="D94" s="295"/>
      <c r="E94" s="295"/>
      <c r="F94" s="316" t="s">
        <v>3101</v>
      </c>
      <c r="G94" s="317"/>
      <c r="H94" s="295" t="s">
        <v>3135</v>
      </c>
      <c r="I94" s="295" t="s">
        <v>3136</v>
      </c>
      <c r="J94" s="295"/>
      <c r="K94" s="307"/>
    </row>
    <row r="95" spans="2:11" s="1" customFormat="1" ht="15" customHeight="1">
      <c r="B95" s="318"/>
      <c r="C95" s="295" t="s">
        <v>3137</v>
      </c>
      <c r="D95" s="295"/>
      <c r="E95" s="295"/>
      <c r="F95" s="316" t="s">
        <v>3101</v>
      </c>
      <c r="G95" s="317"/>
      <c r="H95" s="295" t="s">
        <v>3137</v>
      </c>
      <c r="I95" s="295" t="s">
        <v>3136</v>
      </c>
      <c r="J95" s="295"/>
      <c r="K95" s="307"/>
    </row>
    <row r="96" spans="2:11" s="1" customFormat="1" ht="15" customHeight="1">
      <c r="B96" s="318"/>
      <c r="C96" s="295" t="s">
        <v>38</v>
      </c>
      <c r="D96" s="295"/>
      <c r="E96" s="295"/>
      <c r="F96" s="316" t="s">
        <v>3101</v>
      </c>
      <c r="G96" s="317"/>
      <c r="H96" s="295" t="s">
        <v>3138</v>
      </c>
      <c r="I96" s="295" t="s">
        <v>3136</v>
      </c>
      <c r="J96" s="295"/>
      <c r="K96" s="307"/>
    </row>
    <row r="97" spans="2:11" s="1" customFormat="1" ht="15" customHeight="1">
      <c r="B97" s="318"/>
      <c r="C97" s="295" t="s">
        <v>48</v>
      </c>
      <c r="D97" s="295"/>
      <c r="E97" s="295"/>
      <c r="F97" s="316" t="s">
        <v>3101</v>
      </c>
      <c r="G97" s="317"/>
      <c r="H97" s="295" t="s">
        <v>3139</v>
      </c>
      <c r="I97" s="295" t="s">
        <v>3136</v>
      </c>
      <c r="J97" s="295"/>
      <c r="K97" s="307"/>
    </row>
    <row r="98" spans="2:11" s="1" customFormat="1" ht="15" customHeight="1">
      <c r="B98" s="321"/>
      <c r="C98" s="322"/>
      <c r="D98" s="322"/>
      <c r="E98" s="322"/>
      <c r="F98" s="322"/>
      <c r="G98" s="322"/>
      <c r="H98" s="322"/>
      <c r="I98" s="322"/>
      <c r="J98" s="322"/>
      <c r="K98" s="323"/>
    </row>
    <row r="99" spans="2:11" s="1" customFormat="1" ht="18.75" customHeight="1">
      <c r="B99" s="324"/>
      <c r="C99" s="325"/>
      <c r="D99" s="325"/>
      <c r="E99" s="325"/>
      <c r="F99" s="325"/>
      <c r="G99" s="325"/>
      <c r="H99" s="325"/>
      <c r="I99" s="325"/>
      <c r="J99" s="325"/>
      <c r="K99" s="324"/>
    </row>
    <row r="100" spans="2:11" s="1" customFormat="1" ht="18.75" customHeight="1">
      <c r="B100" s="302"/>
      <c r="C100" s="302"/>
      <c r="D100" s="302"/>
      <c r="E100" s="302"/>
      <c r="F100" s="302"/>
      <c r="G100" s="302"/>
      <c r="H100" s="302"/>
      <c r="I100" s="302"/>
      <c r="J100" s="302"/>
      <c r="K100" s="302"/>
    </row>
    <row r="101" spans="2:11" s="1" customFormat="1" ht="7.5" customHeight="1">
      <c r="B101" s="303"/>
      <c r="C101" s="304"/>
      <c r="D101" s="304"/>
      <c r="E101" s="304"/>
      <c r="F101" s="304"/>
      <c r="G101" s="304"/>
      <c r="H101" s="304"/>
      <c r="I101" s="304"/>
      <c r="J101" s="304"/>
      <c r="K101" s="305"/>
    </row>
    <row r="102" spans="2:11" s="1" customFormat="1" ht="45" customHeight="1">
      <c r="B102" s="306"/>
      <c r="C102" s="419" t="s">
        <v>3140</v>
      </c>
      <c r="D102" s="419"/>
      <c r="E102" s="419"/>
      <c r="F102" s="419"/>
      <c r="G102" s="419"/>
      <c r="H102" s="419"/>
      <c r="I102" s="419"/>
      <c r="J102" s="419"/>
      <c r="K102" s="307"/>
    </row>
    <row r="103" spans="2:11" s="1" customFormat="1" ht="17.25" customHeight="1">
      <c r="B103" s="306"/>
      <c r="C103" s="308" t="s">
        <v>3095</v>
      </c>
      <c r="D103" s="308"/>
      <c r="E103" s="308"/>
      <c r="F103" s="308" t="s">
        <v>3096</v>
      </c>
      <c r="G103" s="309"/>
      <c r="H103" s="308" t="s">
        <v>54</v>
      </c>
      <c r="I103" s="308" t="s">
        <v>57</v>
      </c>
      <c r="J103" s="308" t="s">
        <v>3097</v>
      </c>
      <c r="K103" s="307"/>
    </row>
    <row r="104" spans="2:11" s="1" customFormat="1" ht="17.25" customHeight="1">
      <c r="B104" s="306"/>
      <c r="C104" s="310" t="s">
        <v>3098</v>
      </c>
      <c r="D104" s="310"/>
      <c r="E104" s="310"/>
      <c r="F104" s="311" t="s">
        <v>3099</v>
      </c>
      <c r="G104" s="312"/>
      <c r="H104" s="310"/>
      <c r="I104" s="310"/>
      <c r="J104" s="310" t="s">
        <v>3100</v>
      </c>
      <c r="K104" s="307"/>
    </row>
    <row r="105" spans="2:11" s="1" customFormat="1" ht="5.25" customHeight="1">
      <c r="B105" s="306"/>
      <c r="C105" s="308"/>
      <c r="D105" s="308"/>
      <c r="E105" s="308"/>
      <c r="F105" s="308"/>
      <c r="G105" s="326"/>
      <c r="H105" s="308"/>
      <c r="I105" s="308"/>
      <c r="J105" s="308"/>
      <c r="K105" s="307"/>
    </row>
    <row r="106" spans="2:11" s="1" customFormat="1" ht="15" customHeight="1">
      <c r="B106" s="306"/>
      <c r="C106" s="295" t="s">
        <v>53</v>
      </c>
      <c r="D106" s="315"/>
      <c r="E106" s="315"/>
      <c r="F106" s="316" t="s">
        <v>3101</v>
      </c>
      <c r="G106" s="295"/>
      <c r="H106" s="295" t="s">
        <v>3141</v>
      </c>
      <c r="I106" s="295" t="s">
        <v>3103</v>
      </c>
      <c r="J106" s="295">
        <v>20</v>
      </c>
      <c r="K106" s="307"/>
    </row>
    <row r="107" spans="2:11" s="1" customFormat="1" ht="15" customHeight="1">
      <c r="B107" s="306"/>
      <c r="C107" s="295" t="s">
        <v>3104</v>
      </c>
      <c r="D107" s="295"/>
      <c r="E107" s="295"/>
      <c r="F107" s="316" t="s">
        <v>3101</v>
      </c>
      <c r="G107" s="295"/>
      <c r="H107" s="295" t="s">
        <v>3141</v>
      </c>
      <c r="I107" s="295" t="s">
        <v>3103</v>
      </c>
      <c r="J107" s="295">
        <v>120</v>
      </c>
      <c r="K107" s="307"/>
    </row>
    <row r="108" spans="2:11" s="1" customFormat="1" ht="15" customHeight="1">
      <c r="B108" s="318"/>
      <c r="C108" s="295" t="s">
        <v>3106</v>
      </c>
      <c r="D108" s="295"/>
      <c r="E108" s="295"/>
      <c r="F108" s="316" t="s">
        <v>3107</v>
      </c>
      <c r="G108" s="295"/>
      <c r="H108" s="295" t="s">
        <v>3141</v>
      </c>
      <c r="I108" s="295" t="s">
        <v>3103</v>
      </c>
      <c r="J108" s="295">
        <v>50</v>
      </c>
      <c r="K108" s="307"/>
    </row>
    <row r="109" spans="2:11" s="1" customFormat="1" ht="15" customHeight="1">
      <c r="B109" s="318"/>
      <c r="C109" s="295" t="s">
        <v>3109</v>
      </c>
      <c r="D109" s="295"/>
      <c r="E109" s="295"/>
      <c r="F109" s="316" t="s">
        <v>3101</v>
      </c>
      <c r="G109" s="295"/>
      <c r="H109" s="295" t="s">
        <v>3141</v>
      </c>
      <c r="I109" s="295" t="s">
        <v>3111</v>
      </c>
      <c r="J109" s="295"/>
      <c r="K109" s="307"/>
    </row>
    <row r="110" spans="2:11" s="1" customFormat="1" ht="15" customHeight="1">
      <c r="B110" s="318"/>
      <c r="C110" s="295" t="s">
        <v>3120</v>
      </c>
      <c r="D110" s="295"/>
      <c r="E110" s="295"/>
      <c r="F110" s="316" t="s">
        <v>3107</v>
      </c>
      <c r="G110" s="295"/>
      <c r="H110" s="295" t="s">
        <v>3141</v>
      </c>
      <c r="I110" s="295" t="s">
        <v>3103</v>
      </c>
      <c r="J110" s="295">
        <v>50</v>
      </c>
      <c r="K110" s="307"/>
    </row>
    <row r="111" spans="2:11" s="1" customFormat="1" ht="15" customHeight="1">
      <c r="B111" s="318"/>
      <c r="C111" s="295" t="s">
        <v>3128</v>
      </c>
      <c r="D111" s="295"/>
      <c r="E111" s="295"/>
      <c r="F111" s="316" t="s">
        <v>3107</v>
      </c>
      <c r="G111" s="295"/>
      <c r="H111" s="295" t="s">
        <v>3141</v>
      </c>
      <c r="I111" s="295" t="s">
        <v>3103</v>
      </c>
      <c r="J111" s="295">
        <v>50</v>
      </c>
      <c r="K111" s="307"/>
    </row>
    <row r="112" spans="2:11" s="1" customFormat="1" ht="15" customHeight="1">
      <c r="B112" s="318"/>
      <c r="C112" s="295" t="s">
        <v>3126</v>
      </c>
      <c r="D112" s="295"/>
      <c r="E112" s="295"/>
      <c r="F112" s="316" t="s">
        <v>3107</v>
      </c>
      <c r="G112" s="295"/>
      <c r="H112" s="295" t="s">
        <v>3141</v>
      </c>
      <c r="I112" s="295" t="s">
        <v>3103</v>
      </c>
      <c r="J112" s="295">
        <v>50</v>
      </c>
      <c r="K112" s="307"/>
    </row>
    <row r="113" spans="2:11" s="1" customFormat="1" ht="15" customHeight="1">
      <c r="B113" s="318"/>
      <c r="C113" s="295" t="s">
        <v>53</v>
      </c>
      <c r="D113" s="295"/>
      <c r="E113" s="295"/>
      <c r="F113" s="316" t="s">
        <v>3101</v>
      </c>
      <c r="G113" s="295"/>
      <c r="H113" s="295" t="s">
        <v>3142</v>
      </c>
      <c r="I113" s="295" t="s">
        <v>3103</v>
      </c>
      <c r="J113" s="295">
        <v>20</v>
      </c>
      <c r="K113" s="307"/>
    </row>
    <row r="114" spans="2:11" s="1" customFormat="1" ht="15" customHeight="1">
      <c r="B114" s="318"/>
      <c r="C114" s="295" t="s">
        <v>3143</v>
      </c>
      <c r="D114" s="295"/>
      <c r="E114" s="295"/>
      <c r="F114" s="316" t="s">
        <v>3101</v>
      </c>
      <c r="G114" s="295"/>
      <c r="H114" s="295" t="s">
        <v>3144</v>
      </c>
      <c r="I114" s="295" t="s">
        <v>3103</v>
      </c>
      <c r="J114" s="295">
        <v>120</v>
      </c>
      <c r="K114" s="307"/>
    </row>
    <row r="115" spans="2:11" s="1" customFormat="1" ht="15" customHeight="1">
      <c r="B115" s="318"/>
      <c r="C115" s="295" t="s">
        <v>38</v>
      </c>
      <c r="D115" s="295"/>
      <c r="E115" s="295"/>
      <c r="F115" s="316" t="s">
        <v>3101</v>
      </c>
      <c r="G115" s="295"/>
      <c r="H115" s="295" t="s">
        <v>3145</v>
      </c>
      <c r="I115" s="295" t="s">
        <v>3136</v>
      </c>
      <c r="J115" s="295"/>
      <c r="K115" s="307"/>
    </row>
    <row r="116" spans="2:11" s="1" customFormat="1" ht="15" customHeight="1">
      <c r="B116" s="318"/>
      <c r="C116" s="295" t="s">
        <v>48</v>
      </c>
      <c r="D116" s="295"/>
      <c r="E116" s="295"/>
      <c r="F116" s="316" t="s">
        <v>3101</v>
      </c>
      <c r="G116" s="295"/>
      <c r="H116" s="295" t="s">
        <v>3146</v>
      </c>
      <c r="I116" s="295" t="s">
        <v>3136</v>
      </c>
      <c r="J116" s="295"/>
      <c r="K116" s="307"/>
    </row>
    <row r="117" spans="2:11" s="1" customFormat="1" ht="15" customHeight="1">
      <c r="B117" s="318"/>
      <c r="C117" s="295" t="s">
        <v>57</v>
      </c>
      <c r="D117" s="295"/>
      <c r="E117" s="295"/>
      <c r="F117" s="316" t="s">
        <v>3101</v>
      </c>
      <c r="G117" s="295"/>
      <c r="H117" s="295" t="s">
        <v>3147</v>
      </c>
      <c r="I117" s="295" t="s">
        <v>3148</v>
      </c>
      <c r="J117" s="295"/>
      <c r="K117" s="307"/>
    </row>
    <row r="118" spans="2:11" s="1" customFormat="1" ht="15" customHeight="1">
      <c r="B118" s="321"/>
      <c r="C118" s="327"/>
      <c r="D118" s="327"/>
      <c r="E118" s="327"/>
      <c r="F118" s="327"/>
      <c r="G118" s="327"/>
      <c r="H118" s="327"/>
      <c r="I118" s="327"/>
      <c r="J118" s="327"/>
      <c r="K118" s="323"/>
    </row>
    <row r="119" spans="2:11" s="1" customFormat="1" ht="18.75" customHeight="1">
      <c r="B119" s="328"/>
      <c r="C119" s="329"/>
      <c r="D119" s="329"/>
      <c r="E119" s="329"/>
      <c r="F119" s="330"/>
      <c r="G119" s="329"/>
      <c r="H119" s="329"/>
      <c r="I119" s="329"/>
      <c r="J119" s="329"/>
      <c r="K119" s="328"/>
    </row>
    <row r="120" spans="2:11" s="1" customFormat="1" ht="18.75" customHeight="1">
      <c r="B120" s="302"/>
      <c r="C120" s="302"/>
      <c r="D120" s="302"/>
      <c r="E120" s="302"/>
      <c r="F120" s="302"/>
      <c r="G120" s="302"/>
      <c r="H120" s="302"/>
      <c r="I120" s="302"/>
      <c r="J120" s="302"/>
      <c r="K120" s="302"/>
    </row>
    <row r="121" spans="2:11" s="1" customFormat="1" ht="7.5" customHeight="1">
      <c r="B121" s="331"/>
      <c r="C121" s="332"/>
      <c r="D121" s="332"/>
      <c r="E121" s="332"/>
      <c r="F121" s="332"/>
      <c r="G121" s="332"/>
      <c r="H121" s="332"/>
      <c r="I121" s="332"/>
      <c r="J121" s="332"/>
      <c r="K121" s="333"/>
    </row>
    <row r="122" spans="2:11" s="1" customFormat="1" ht="45" customHeight="1">
      <c r="B122" s="334"/>
      <c r="C122" s="420" t="s">
        <v>3149</v>
      </c>
      <c r="D122" s="420"/>
      <c r="E122" s="420"/>
      <c r="F122" s="420"/>
      <c r="G122" s="420"/>
      <c r="H122" s="420"/>
      <c r="I122" s="420"/>
      <c r="J122" s="420"/>
      <c r="K122" s="335"/>
    </row>
    <row r="123" spans="2:11" s="1" customFormat="1" ht="17.25" customHeight="1">
      <c r="B123" s="336"/>
      <c r="C123" s="308" t="s">
        <v>3095</v>
      </c>
      <c r="D123" s="308"/>
      <c r="E123" s="308"/>
      <c r="F123" s="308" t="s">
        <v>3096</v>
      </c>
      <c r="G123" s="309"/>
      <c r="H123" s="308" t="s">
        <v>54</v>
      </c>
      <c r="I123" s="308" t="s">
        <v>57</v>
      </c>
      <c r="J123" s="308" t="s">
        <v>3097</v>
      </c>
      <c r="K123" s="337"/>
    </row>
    <row r="124" spans="2:11" s="1" customFormat="1" ht="17.25" customHeight="1">
      <c r="B124" s="336"/>
      <c r="C124" s="310" t="s">
        <v>3098</v>
      </c>
      <c r="D124" s="310"/>
      <c r="E124" s="310"/>
      <c r="F124" s="311" t="s">
        <v>3099</v>
      </c>
      <c r="G124" s="312"/>
      <c r="H124" s="310"/>
      <c r="I124" s="310"/>
      <c r="J124" s="310" t="s">
        <v>3100</v>
      </c>
      <c r="K124" s="337"/>
    </row>
    <row r="125" spans="2:11" s="1" customFormat="1" ht="5.25" customHeight="1">
      <c r="B125" s="338"/>
      <c r="C125" s="313"/>
      <c r="D125" s="313"/>
      <c r="E125" s="313"/>
      <c r="F125" s="313"/>
      <c r="G125" s="339"/>
      <c r="H125" s="313"/>
      <c r="I125" s="313"/>
      <c r="J125" s="313"/>
      <c r="K125" s="340"/>
    </row>
    <row r="126" spans="2:11" s="1" customFormat="1" ht="15" customHeight="1">
      <c r="B126" s="338"/>
      <c r="C126" s="295" t="s">
        <v>3104</v>
      </c>
      <c r="D126" s="315"/>
      <c r="E126" s="315"/>
      <c r="F126" s="316" t="s">
        <v>3101</v>
      </c>
      <c r="G126" s="295"/>
      <c r="H126" s="295" t="s">
        <v>3141</v>
      </c>
      <c r="I126" s="295" t="s">
        <v>3103</v>
      </c>
      <c r="J126" s="295">
        <v>120</v>
      </c>
      <c r="K126" s="341"/>
    </row>
    <row r="127" spans="2:11" s="1" customFormat="1" ht="15" customHeight="1">
      <c r="B127" s="338"/>
      <c r="C127" s="295" t="s">
        <v>3150</v>
      </c>
      <c r="D127" s="295"/>
      <c r="E127" s="295"/>
      <c r="F127" s="316" t="s">
        <v>3101</v>
      </c>
      <c r="G127" s="295"/>
      <c r="H127" s="295" t="s">
        <v>3151</v>
      </c>
      <c r="I127" s="295" t="s">
        <v>3103</v>
      </c>
      <c r="J127" s="295" t="s">
        <v>3152</v>
      </c>
      <c r="K127" s="341"/>
    </row>
    <row r="128" spans="2:11" s="1" customFormat="1" ht="15" customHeight="1">
      <c r="B128" s="338"/>
      <c r="C128" s="295" t="s">
        <v>84</v>
      </c>
      <c r="D128" s="295"/>
      <c r="E128" s="295"/>
      <c r="F128" s="316" t="s">
        <v>3101</v>
      </c>
      <c r="G128" s="295"/>
      <c r="H128" s="295" t="s">
        <v>3153</v>
      </c>
      <c r="I128" s="295" t="s">
        <v>3103</v>
      </c>
      <c r="J128" s="295" t="s">
        <v>3152</v>
      </c>
      <c r="K128" s="341"/>
    </row>
    <row r="129" spans="2:11" s="1" customFormat="1" ht="15" customHeight="1">
      <c r="B129" s="338"/>
      <c r="C129" s="295" t="s">
        <v>3112</v>
      </c>
      <c r="D129" s="295"/>
      <c r="E129" s="295"/>
      <c r="F129" s="316" t="s">
        <v>3107</v>
      </c>
      <c r="G129" s="295"/>
      <c r="H129" s="295" t="s">
        <v>3113</v>
      </c>
      <c r="I129" s="295" t="s">
        <v>3103</v>
      </c>
      <c r="J129" s="295">
        <v>15</v>
      </c>
      <c r="K129" s="341"/>
    </row>
    <row r="130" spans="2:11" s="1" customFormat="1" ht="15" customHeight="1">
      <c r="B130" s="338"/>
      <c r="C130" s="319" t="s">
        <v>3114</v>
      </c>
      <c r="D130" s="319"/>
      <c r="E130" s="319"/>
      <c r="F130" s="320" t="s">
        <v>3107</v>
      </c>
      <c r="G130" s="319"/>
      <c r="H130" s="319" t="s">
        <v>3115</v>
      </c>
      <c r="I130" s="319" t="s">
        <v>3103</v>
      </c>
      <c r="J130" s="319">
        <v>15</v>
      </c>
      <c r="K130" s="341"/>
    </row>
    <row r="131" spans="2:11" s="1" customFormat="1" ht="15" customHeight="1">
      <c r="B131" s="338"/>
      <c r="C131" s="319" t="s">
        <v>3116</v>
      </c>
      <c r="D131" s="319"/>
      <c r="E131" s="319"/>
      <c r="F131" s="320" t="s">
        <v>3107</v>
      </c>
      <c r="G131" s="319"/>
      <c r="H131" s="319" t="s">
        <v>3117</v>
      </c>
      <c r="I131" s="319" t="s">
        <v>3103</v>
      </c>
      <c r="J131" s="319">
        <v>20</v>
      </c>
      <c r="K131" s="341"/>
    </row>
    <row r="132" spans="2:11" s="1" customFormat="1" ht="15" customHeight="1">
      <c r="B132" s="338"/>
      <c r="C132" s="319" t="s">
        <v>3118</v>
      </c>
      <c r="D132" s="319"/>
      <c r="E132" s="319"/>
      <c r="F132" s="320" t="s">
        <v>3107</v>
      </c>
      <c r="G132" s="319"/>
      <c r="H132" s="319" t="s">
        <v>3119</v>
      </c>
      <c r="I132" s="319" t="s">
        <v>3103</v>
      </c>
      <c r="J132" s="319">
        <v>20</v>
      </c>
      <c r="K132" s="341"/>
    </row>
    <row r="133" spans="2:11" s="1" customFormat="1" ht="15" customHeight="1">
      <c r="B133" s="338"/>
      <c r="C133" s="295" t="s">
        <v>3106</v>
      </c>
      <c r="D133" s="295"/>
      <c r="E133" s="295"/>
      <c r="F133" s="316" t="s">
        <v>3107</v>
      </c>
      <c r="G133" s="295"/>
      <c r="H133" s="295" t="s">
        <v>3141</v>
      </c>
      <c r="I133" s="295" t="s">
        <v>3103</v>
      </c>
      <c r="J133" s="295">
        <v>50</v>
      </c>
      <c r="K133" s="341"/>
    </row>
    <row r="134" spans="2:11" s="1" customFormat="1" ht="15" customHeight="1">
      <c r="B134" s="338"/>
      <c r="C134" s="295" t="s">
        <v>3120</v>
      </c>
      <c r="D134" s="295"/>
      <c r="E134" s="295"/>
      <c r="F134" s="316" t="s">
        <v>3107</v>
      </c>
      <c r="G134" s="295"/>
      <c r="H134" s="295" t="s">
        <v>3141</v>
      </c>
      <c r="I134" s="295" t="s">
        <v>3103</v>
      </c>
      <c r="J134" s="295">
        <v>50</v>
      </c>
      <c r="K134" s="341"/>
    </row>
    <row r="135" spans="2:11" s="1" customFormat="1" ht="15" customHeight="1">
      <c r="B135" s="338"/>
      <c r="C135" s="295" t="s">
        <v>3126</v>
      </c>
      <c r="D135" s="295"/>
      <c r="E135" s="295"/>
      <c r="F135" s="316" t="s">
        <v>3107</v>
      </c>
      <c r="G135" s="295"/>
      <c r="H135" s="295" t="s">
        <v>3141</v>
      </c>
      <c r="I135" s="295" t="s">
        <v>3103</v>
      </c>
      <c r="J135" s="295">
        <v>50</v>
      </c>
      <c r="K135" s="341"/>
    </row>
    <row r="136" spans="2:11" s="1" customFormat="1" ht="15" customHeight="1">
      <c r="B136" s="338"/>
      <c r="C136" s="295" t="s">
        <v>3128</v>
      </c>
      <c r="D136" s="295"/>
      <c r="E136" s="295"/>
      <c r="F136" s="316" t="s">
        <v>3107</v>
      </c>
      <c r="G136" s="295"/>
      <c r="H136" s="295" t="s">
        <v>3141</v>
      </c>
      <c r="I136" s="295" t="s">
        <v>3103</v>
      </c>
      <c r="J136" s="295">
        <v>50</v>
      </c>
      <c r="K136" s="341"/>
    </row>
    <row r="137" spans="2:11" s="1" customFormat="1" ht="15" customHeight="1">
      <c r="B137" s="338"/>
      <c r="C137" s="295" t="s">
        <v>3129</v>
      </c>
      <c r="D137" s="295"/>
      <c r="E137" s="295"/>
      <c r="F137" s="316" t="s">
        <v>3107</v>
      </c>
      <c r="G137" s="295"/>
      <c r="H137" s="295" t="s">
        <v>3154</v>
      </c>
      <c r="I137" s="295" t="s">
        <v>3103</v>
      </c>
      <c r="J137" s="295">
        <v>255</v>
      </c>
      <c r="K137" s="341"/>
    </row>
    <row r="138" spans="2:11" s="1" customFormat="1" ht="15" customHeight="1">
      <c r="B138" s="338"/>
      <c r="C138" s="295" t="s">
        <v>3131</v>
      </c>
      <c r="D138" s="295"/>
      <c r="E138" s="295"/>
      <c r="F138" s="316" t="s">
        <v>3101</v>
      </c>
      <c r="G138" s="295"/>
      <c r="H138" s="295" t="s">
        <v>3155</v>
      </c>
      <c r="I138" s="295" t="s">
        <v>3133</v>
      </c>
      <c r="J138" s="295"/>
      <c r="K138" s="341"/>
    </row>
    <row r="139" spans="2:11" s="1" customFormat="1" ht="15" customHeight="1">
      <c r="B139" s="338"/>
      <c r="C139" s="295" t="s">
        <v>3134</v>
      </c>
      <c r="D139" s="295"/>
      <c r="E139" s="295"/>
      <c r="F139" s="316" t="s">
        <v>3101</v>
      </c>
      <c r="G139" s="295"/>
      <c r="H139" s="295" t="s">
        <v>3156</v>
      </c>
      <c r="I139" s="295" t="s">
        <v>3136</v>
      </c>
      <c r="J139" s="295"/>
      <c r="K139" s="341"/>
    </row>
    <row r="140" spans="2:11" s="1" customFormat="1" ht="15" customHeight="1">
      <c r="B140" s="338"/>
      <c r="C140" s="295" t="s">
        <v>3137</v>
      </c>
      <c r="D140" s="295"/>
      <c r="E140" s="295"/>
      <c r="F140" s="316" t="s">
        <v>3101</v>
      </c>
      <c r="G140" s="295"/>
      <c r="H140" s="295" t="s">
        <v>3137</v>
      </c>
      <c r="I140" s="295" t="s">
        <v>3136</v>
      </c>
      <c r="J140" s="295"/>
      <c r="K140" s="341"/>
    </row>
    <row r="141" spans="2:11" s="1" customFormat="1" ht="15" customHeight="1">
      <c r="B141" s="338"/>
      <c r="C141" s="295" t="s">
        <v>38</v>
      </c>
      <c r="D141" s="295"/>
      <c r="E141" s="295"/>
      <c r="F141" s="316" t="s">
        <v>3101</v>
      </c>
      <c r="G141" s="295"/>
      <c r="H141" s="295" t="s">
        <v>3157</v>
      </c>
      <c r="I141" s="295" t="s">
        <v>3136</v>
      </c>
      <c r="J141" s="295"/>
      <c r="K141" s="341"/>
    </row>
    <row r="142" spans="2:11" s="1" customFormat="1" ht="15" customHeight="1">
      <c r="B142" s="338"/>
      <c r="C142" s="295" t="s">
        <v>3158</v>
      </c>
      <c r="D142" s="295"/>
      <c r="E142" s="295"/>
      <c r="F142" s="316" t="s">
        <v>3101</v>
      </c>
      <c r="G142" s="295"/>
      <c r="H142" s="295" t="s">
        <v>3159</v>
      </c>
      <c r="I142" s="295" t="s">
        <v>3136</v>
      </c>
      <c r="J142" s="295"/>
      <c r="K142" s="341"/>
    </row>
    <row r="143" spans="2:11" s="1" customFormat="1" ht="15" customHeight="1">
      <c r="B143" s="342"/>
      <c r="C143" s="343"/>
      <c r="D143" s="343"/>
      <c r="E143" s="343"/>
      <c r="F143" s="343"/>
      <c r="G143" s="343"/>
      <c r="H143" s="343"/>
      <c r="I143" s="343"/>
      <c r="J143" s="343"/>
      <c r="K143" s="344"/>
    </row>
    <row r="144" spans="2:11" s="1" customFormat="1" ht="18.75" customHeight="1">
      <c r="B144" s="329"/>
      <c r="C144" s="329"/>
      <c r="D144" s="329"/>
      <c r="E144" s="329"/>
      <c r="F144" s="330"/>
      <c r="G144" s="329"/>
      <c r="H144" s="329"/>
      <c r="I144" s="329"/>
      <c r="J144" s="329"/>
      <c r="K144" s="329"/>
    </row>
    <row r="145" spans="2:11" s="1" customFormat="1" ht="18.75" customHeight="1">
      <c r="B145" s="302"/>
      <c r="C145" s="302"/>
      <c r="D145" s="302"/>
      <c r="E145" s="302"/>
      <c r="F145" s="302"/>
      <c r="G145" s="302"/>
      <c r="H145" s="302"/>
      <c r="I145" s="302"/>
      <c r="J145" s="302"/>
      <c r="K145" s="302"/>
    </row>
    <row r="146" spans="2:11" s="1" customFormat="1" ht="7.5" customHeight="1">
      <c r="B146" s="303"/>
      <c r="C146" s="304"/>
      <c r="D146" s="304"/>
      <c r="E146" s="304"/>
      <c r="F146" s="304"/>
      <c r="G146" s="304"/>
      <c r="H146" s="304"/>
      <c r="I146" s="304"/>
      <c r="J146" s="304"/>
      <c r="K146" s="305"/>
    </row>
    <row r="147" spans="2:11" s="1" customFormat="1" ht="45" customHeight="1">
      <c r="B147" s="306"/>
      <c r="C147" s="419" t="s">
        <v>3160</v>
      </c>
      <c r="D147" s="419"/>
      <c r="E147" s="419"/>
      <c r="F147" s="419"/>
      <c r="G147" s="419"/>
      <c r="H147" s="419"/>
      <c r="I147" s="419"/>
      <c r="J147" s="419"/>
      <c r="K147" s="307"/>
    </row>
    <row r="148" spans="2:11" s="1" customFormat="1" ht="17.25" customHeight="1">
      <c r="B148" s="306"/>
      <c r="C148" s="308" t="s">
        <v>3095</v>
      </c>
      <c r="D148" s="308"/>
      <c r="E148" s="308"/>
      <c r="F148" s="308" t="s">
        <v>3096</v>
      </c>
      <c r="G148" s="309"/>
      <c r="H148" s="308" t="s">
        <v>54</v>
      </c>
      <c r="I148" s="308" t="s">
        <v>57</v>
      </c>
      <c r="J148" s="308" t="s">
        <v>3097</v>
      </c>
      <c r="K148" s="307"/>
    </row>
    <row r="149" spans="2:11" s="1" customFormat="1" ht="17.25" customHeight="1">
      <c r="B149" s="306"/>
      <c r="C149" s="310" t="s">
        <v>3098</v>
      </c>
      <c r="D149" s="310"/>
      <c r="E149" s="310"/>
      <c r="F149" s="311" t="s">
        <v>3099</v>
      </c>
      <c r="G149" s="312"/>
      <c r="H149" s="310"/>
      <c r="I149" s="310"/>
      <c r="J149" s="310" t="s">
        <v>3100</v>
      </c>
      <c r="K149" s="307"/>
    </row>
    <row r="150" spans="2:11" s="1" customFormat="1" ht="5.25" customHeight="1">
      <c r="B150" s="318"/>
      <c r="C150" s="313"/>
      <c r="D150" s="313"/>
      <c r="E150" s="313"/>
      <c r="F150" s="313"/>
      <c r="G150" s="314"/>
      <c r="H150" s="313"/>
      <c r="I150" s="313"/>
      <c r="J150" s="313"/>
      <c r="K150" s="341"/>
    </row>
    <row r="151" spans="2:11" s="1" customFormat="1" ht="15" customHeight="1">
      <c r="B151" s="318"/>
      <c r="C151" s="345" t="s">
        <v>3104</v>
      </c>
      <c r="D151" s="295"/>
      <c r="E151" s="295"/>
      <c r="F151" s="346" t="s">
        <v>3101</v>
      </c>
      <c r="G151" s="295"/>
      <c r="H151" s="345" t="s">
        <v>3141</v>
      </c>
      <c r="I151" s="345" t="s">
        <v>3103</v>
      </c>
      <c r="J151" s="345">
        <v>120</v>
      </c>
      <c r="K151" s="341"/>
    </row>
    <row r="152" spans="2:11" s="1" customFormat="1" ht="15" customHeight="1">
      <c r="B152" s="318"/>
      <c r="C152" s="345" t="s">
        <v>3150</v>
      </c>
      <c r="D152" s="295"/>
      <c r="E152" s="295"/>
      <c r="F152" s="346" t="s">
        <v>3101</v>
      </c>
      <c r="G152" s="295"/>
      <c r="H152" s="345" t="s">
        <v>3161</v>
      </c>
      <c r="I152" s="345" t="s">
        <v>3103</v>
      </c>
      <c r="J152" s="345" t="s">
        <v>3152</v>
      </c>
      <c r="K152" s="341"/>
    </row>
    <row r="153" spans="2:11" s="1" customFormat="1" ht="15" customHeight="1">
      <c r="B153" s="318"/>
      <c r="C153" s="345" t="s">
        <v>84</v>
      </c>
      <c r="D153" s="295"/>
      <c r="E153" s="295"/>
      <c r="F153" s="346" t="s">
        <v>3101</v>
      </c>
      <c r="G153" s="295"/>
      <c r="H153" s="345" t="s">
        <v>3162</v>
      </c>
      <c r="I153" s="345" t="s">
        <v>3103</v>
      </c>
      <c r="J153" s="345" t="s">
        <v>3152</v>
      </c>
      <c r="K153" s="341"/>
    </row>
    <row r="154" spans="2:11" s="1" customFormat="1" ht="15" customHeight="1">
      <c r="B154" s="318"/>
      <c r="C154" s="345" t="s">
        <v>3106</v>
      </c>
      <c r="D154" s="295"/>
      <c r="E154" s="295"/>
      <c r="F154" s="346" t="s">
        <v>3107</v>
      </c>
      <c r="G154" s="295"/>
      <c r="H154" s="345" t="s">
        <v>3141</v>
      </c>
      <c r="I154" s="345" t="s">
        <v>3103</v>
      </c>
      <c r="J154" s="345">
        <v>50</v>
      </c>
      <c r="K154" s="341"/>
    </row>
    <row r="155" spans="2:11" s="1" customFormat="1" ht="15" customHeight="1">
      <c r="B155" s="318"/>
      <c r="C155" s="345" t="s">
        <v>3109</v>
      </c>
      <c r="D155" s="295"/>
      <c r="E155" s="295"/>
      <c r="F155" s="346" t="s">
        <v>3101</v>
      </c>
      <c r="G155" s="295"/>
      <c r="H155" s="345" t="s">
        <v>3141</v>
      </c>
      <c r="I155" s="345" t="s">
        <v>3111</v>
      </c>
      <c r="J155" s="345"/>
      <c r="K155" s="341"/>
    </row>
    <row r="156" spans="2:11" s="1" customFormat="1" ht="15" customHeight="1">
      <c r="B156" s="318"/>
      <c r="C156" s="345" t="s">
        <v>3120</v>
      </c>
      <c r="D156" s="295"/>
      <c r="E156" s="295"/>
      <c r="F156" s="346" t="s">
        <v>3107</v>
      </c>
      <c r="G156" s="295"/>
      <c r="H156" s="345" t="s">
        <v>3141</v>
      </c>
      <c r="I156" s="345" t="s">
        <v>3103</v>
      </c>
      <c r="J156" s="345">
        <v>50</v>
      </c>
      <c r="K156" s="341"/>
    </row>
    <row r="157" spans="2:11" s="1" customFormat="1" ht="15" customHeight="1">
      <c r="B157" s="318"/>
      <c r="C157" s="345" t="s">
        <v>3128</v>
      </c>
      <c r="D157" s="295"/>
      <c r="E157" s="295"/>
      <c r="F157" s="346" t="s">
        <v>3107</v>
      </c>
      <c r="G157" s="295"/>
      <c r="H157" s="345" t="s">
        <v>3141</v>
      </c>
      <c r="I157" s="345" t="s">
        <v>3103</v>
      </c>
      <c r="J157" s="345">
        <v>50</v>
      </c>
      <c r="K157" s="341"/>
    </row>
    <row r="158" spans="2:11" s="1" customFormat="1" ht="15" customHeight="1">
      <c r="B158" s="318"/>
      <c r="C158" s="345" t="s">
        <v>3126</v>
      </c>
      <c r="D158" s="295"/>
      <c r="E158" s="295"/>
      <c r="F158" s="346" t="s">
        <v>3107</v>
      </c>
      <c r="G158" s="295"/>
      <c r="H158" s="345" t="s">
        <v>3141</v>
      </c>
      <c r="I158" s="345" t="s">
        <v>3103</v>
      </c>
      <c r="J158" s="345">
        <v>50</v>
      </c>
      <c r="K158" s="341"/>
    </row>
    <row r="159" spans="2:11" s="1" customFormat="1" ht="15" customHeight="1">
      <c r="B159" s="318"/>
      <c r="C159" s="345" t="s">
        <v>181</v>
      </c>
      <c r="D159" s="295"/>
      <c r="E159" s="295"/>
      <c r="F159" s="346" t="s">
        <v>3101</v>
      </c>
      <c r="G159" s="295"/>
      <c r="H159" s="345" t="s">
        <v>3163</v>
      </c>
      <c r="I159" s="345" t="s">
        <v>3103</v>
      </c>
      <c r="J159" s="345" t="s">
        <v>3164</v>
      </c>
      <c r="K159" s="341"/>
    </row>
    <row r="160" spans="2:11" s="1" customFormat="1" ht="15" customHeight="1">
      <c r="B160" s="318"/>
      <c r="C160" s="345" t="s">
        <v>3165</v>
      </c>
      <c r="D160" s="295"/>
      <c r="E160" s="295"/>
      <c r="F160" s="346" t="s">
        <v>3101</v>
      </c>
      <c r="G160" s="295"/>
      <c r="H160" s="345" t="s">
        <v>3166</v>
      </c>
      <c r="I160" s="345" t="s">
        <v>3136</v>
      </c>
      <c r="J160" s="345"/>
      <c r="K160" s="341"/>
    </row>
    <row r="161" spans="2:11" s="1" customFormat="1" ht="15" customHeight="1">
      <c r="B161" s="347"/>
      <c r="C161" s="327"/>
      <c r="D161" s="327"/>
      <c r="E161" s="327"/>
      <c r="F161" s="327"/>
      <c r="G161" s="327"/>
      <c r="H161" s="327"/>
      <c r="I161" s="327"/>
      <c r="J161" s="327"/>
      <c r="K161" s="348"/>
    </row>
    <row r="162" spans="2:11" s="1" customFormat="1" ht="18.75" customHeight="1">
      <c r="B162" s="329"/>
      <c r="C162" s="339"/>
      <c r="D162" s="339"/>
      <c r="E162" s="339"/>
      <c r="F162" s="349"/>
      <c r="G162" s="339"/>
      <c r="H162" s="339"/>
      <c r="I162" s="339"/>
      <c r="J162" s="339"/>
      <c r="K162" s="329"/>
    </row>
    <row r="163" spans="2:11" s="1" customFormat="1" ht="18.75" customHeight="1">
      <c r="B163" s="302"/>
      <c r="C163" s="302"/>
      <c r="D163" s="302"/>
      <c r="E163" s="302"/>
      <c r="F163" s="302"/>
      <c r="G163" s="302"/>
      <c r="H163" s="302"/>
      <c r="I163" s="302"/>
      <c r="J163" s="302"/>
      <c r="K163" s="302"/>
    </row>
    <row r="164" spans="2:11" s="1" customFormat="1" ht="7.5" customHeight="1">
      <c r="B164" s="284"/>
      <c r="C164" s="285"/>
      <c r="D164" s="285"/>
      <c r="E164" s="285"/>
      <c r="F164" s="285"/>
      <c r="G164" s="285"/>
      <c r="H164" s="285"/>
      <c r="I164" s="285"/>
      <c r="J164" s="285"/>
      <c r="K164" s="286"/>
    </row>
    <row r="165" spans="2:11" s="1" customFormat="1" ht="45" customHeight="1">
      <c r="B165" s="287"/>
      <c r="C165" s="420" t="s">
        <v>3167</v>
      </c>
      <c r="D165" s="420"/>
      <c r="E165" s="420"/>
      <c r="F165" s="420"/>
      <c r="G165" s="420"/>
      <c r="H165" s="420"/>
      <c r="I165" s="420"/>
      <c r="J165" s="420"/>
      <c r="K165" s="288"/>
    </row>
    <row r="166" spans="2:11" s="1" customFormat="1" ht="17.25" customHeight="1">
      <c r="B166" s="287"/>
      <c r="C166" s="308" t="s">
        <v>3095</v>
      </c>
      <c r="D166" s="308"/>
      <c r="E166" s="308"/>
      <c r="F166" s="308" t="s">
        <v>3096</v>
      </c>
      <c r="G166" s="350"/>
      <c r="H166" s="351" t="s">
        <v>54</v>
      </c>
      <c r="I166" s="351" t="s">
        <v>57</v>
      </c>
      <c r="J166" s="308" t="s">
        <v>3097</v>
      </c>
      <c r="K166" s="288"/>
    </row>
    <row r="167" spans="2:11" s="1" customFormat="1" ht="17.25" customHeight="1">
      <c r="B167" s="289"/>
      <c r="C167" s="310" t="s">
        <v>3098</v>
      </c>
      <c r="D167" s="310"/>
      <c r="E167" s="310"/>
      <c r="F167" s="311" t="s">
        <v>3099</v>
      </c>
      <c r="G167" s="352"/>
      <c r="H167" s="353"/>
      <c r="I167" s="353"/>
      <c r="J167" s="310" t="s">
        <v>3100</v>
      </c>
      <c r="K167" s="290"/>
    </row>
    <row r="168" spans="2:11" s="1" customFormat="1" ht="5.25" customHeight="1">
      <c r="B168" s="318"/>
      <c r="C168" s="313"/>
      <c r="D168" s="313"/>
      <c r="E168" s="313"/>
      <c r="F168" s="313"/>
      <c r="G168" s="314"/>
      <c r="H168" s="313"/>
      <c r="I168" s="313"/>
      <c r="J168" s="313"/>
      <c r="K168" s="341"/>
    </row>
    <row r="169" spans="2:11" s="1" customFormat="1" ht="15" customHeight="1">
      <c r="B169" s="318"/>
      <c r="C169" s="295" t="s">
        <v>3104</v>
      </c>
      <c r="D169" s="295"/>
      <c r="E169" s="295"/>
      <c r="F169" s="316" t="s">
        <v>3101</v>
      </c>
      <c r="G169" s="295"/>
      <c r="H169" s="295" t="s">
        <v>3141</v>
      </c>
      <c r="I169" s="295" t="s">
        <v>3103</v>
      </c>
      <c r="J169" s="295">
        <v>120</v>
      </c>
      <c r="K169" s="341"/>
    </row>
    <row r="170" spans="2:11" s="1" customFormat="1" ht="15" customHeight="1">
      <c r="B170" s="318"/>
      <c r="C170" s="295" t="s">
        <v>3150</v>
      </c>
      <c r="D170" s="295"/>
      <c r="E170" s="295"/>
      <c r="F170" s="316" t="s">
        <v>3101</v>
      </c>
      <c r="G170" s="295"/>
      <c r="H170" s="295" t="s">
        <v>3151</v>
      </c>
      <c r="I170" s="295" t="s">
        <v>3103</v>
      </c>
      <c r="J170" s="295" t="s">
        <v>3152</v>
      </c>
      <c r="K170" s="341"/>
    </row>
    <row r="171" spans="2:11" s="1" customFormat="1" ht="15" customHeight="1">
      <c r="B171" s="318"/>
      <c r="C171" s="295" t="s">
        <v>84</v>
      </c>
      <c r="D171" s="295"/>
      <c r="E171" s="295"/>
      <c r="F171" s="316" t="s">
        <v>3101</v>
      </c>
      <c r="G171" s="295"/>
      <c r="H171" s="295" t="s">
        <v>3168</v>
      </c>
      <c r="I171" s="295" t="s">
        <v>3103</v>
      </c>
      <c r="J171" s="295" t="s">
        <v>3152</v>
      </c>
      <c r="K171" s="341"/>
    </row>
    <row r="172" spans="2:11" s="1" customFormat="1" ht="15" customHeight="1">
      <c r="B172" s="318"/>
      <c r="C172" s="295" t="s">
        <v>3106</v>
      </c>
      <c r="D172" s="295"/>
      <c r="E172" s="295"/>
      <c r="F172" s="316" t="s">
        <v>3107</v>
      </c>
      <c r="G172" s="295"/>
      <c r="H172" s="295" t="s">
        <v>3168</v>
      </c>
      <c r="I172" s="295" t="s">
        <v>3103</v>
      </c>
      <c r="J172" s="295">
        <v>50</v>
      </c>
      <c r="K172" s="341"/>
    </row>
    <row r="173" spans="2:11" s="1" customFormat="1" ht="15" customHeight="1">
      <c r="B173" s="318"/>
      <c r="C173" s="295" t="s">
        <v>3109</v>
      </c>
      <c r="D173" s="295"/>
      <c r="E173" s="295"/>
      <c r="F173" s="316" t="s">
        <v>3101</v>
      </c>
      <c r="G173" s="295"/>
      <c r="H173" s="295" t="s">
        <v>3168</v>
      </c>
      <c r="I173" s="295" t="s">
        <v>3111</v>
      </c>
      <c r="J173" s="295"/>
      <c r="K173" s="341"/>
    </row>
    <row r="174" spans="2:11" s="1" customFormat="1" ht="15" customHeight="1">
      <c r="B174" s="318"/>
      <c r="C174" s="295" t="s">
        <v>3120</v>
      </c>
      <c r="D174" s="295"/>
      <c r="E174" s="295"/>
      <c r="F174" s="316" t="s">
        <v>3107</v>
      </c>
      <c r="G174" s="295"/>
      <c r="H174" s="295" t="s">
        <v>3168</v>
      </c>
      <c r="I174" s="295" t="s">
        <v>3103</v>
      </c>
      <c r="J174" s="295">
        <v>50</v>
      </c>
      <c r="K174" s="341"/>
    </row>
    <row r="175" spans="2:11" s="1" customFormat="1" ht="15" customHeight="1">
      <c r="B175" s="318"/>
      <c r="C175" s="295" t="s">
        <v>3128</v>
      </c>
      <c r="D175" s="295"/>
      <c r="E175" s="295"/>
      <c r="F175" s="316" t="s">
        <v>3107</v>
      </c>
      <c r="G175" s="295"/>
      <c r="H175" s="295" t="s">
        <v>3168</v>
      </c>
      <c r="I175" s="295" t="s">
        <v>3103</v>
      </c>
      <c r="J175" s="295">
        <v>50</v>
      </c>
      <c r="K175" s="341"/>
    </row>
    <row r="176" spans="2:11" s="1" customFormat="1" ht="15" customHeight="1">
      <c r="B176" s="318"/>
      <c r="C176" s="295" t="s">
        <v>3126</v>
      </c>
      <c r="D176" s="295"/>
      <c r="E176" s="295"/>
      <c r="F176" s="316" t="s">
        <v>3107</v>
      </c>
      <c r="G176" s="295"/>
      <c r="H176" s="295" t="s">
        <v>3168</v>
      </c>
      <c r="I176" s="295" t="s">
        <v>3103</v>
      </c>
      <c r="J176" s="295">
        <v>50</v>
      </c>
      <c r="K176" s="341"/>
    </row>
    <row r="177" spans="2:11" s="1" customFormat="1" ht="15" customHeight="1">
      <c r="B177" s="318"/>
      <c r="C177" s="295" t="s">
        <v>197</v>
      </c>
      <c r="D177" s="295"/>
      <c r="E177" s="295"/>
      <c r="F177" s="316" t="s">
        <v>3101</v>
      </c>
      <c r="G177" s="295"/>
      <c r="H177" s="295" t="s">
        <v>3169</v>
      </c>
      <c r="I177" s="295" t="s">
        <v>3170</v>
      </c>
      <c r="J177" s="295"/>
      <c r="K177" s="341"/>
    </row>
    <row r="178" spans="2:11" s="1" customFormat="1" ht="15" customHeight="1">
      <c r="B178" s="318"/>
      <c r="C178" s="295" t="s">
        <v>57</v>
      </c>
      <c r="D178" s="295"/>
      <c r="E178" s="295"/>
      <c r="F178" s="316" t="s">
        <v>3101</v>
      </c>
      <c r="G178" s="295"/>
      <c r="H178" s="295" t="s">
        <v>3171</v>
      </c>
      <c r="I178" s="295" t="s">
        <v>3172</v>
      </c>
      <c r="J178" s="295">
        <v>1</v>
      </c>
      <c r="K178" s="341"/>
    </row>
    <row r="179" spans="2:11" s="1" customFormat="1" ht="15" customHeight="1">
      <c r="B179" s="318"/>
      <c r="C179" s="295" t="s">
        <v>53</v>
      </c>
      <c r="D179" s="295"/>
      <c r="E179" s="295"/>
      <c r="F179" s="316" t="s">
        <v>3101</v>
      </c>
      <c r="G179" s="295"/>
      <c r="H179" s="295" t="s">
        <v>3173</v>
      </c>
      <c r="I179" s="295" t="s">
        <v>3103</v>
      </c>
      <c r="J179" s="295">
        <v>20</v>
      </c>
      <c r="K179" s="341"/>
    </row>
    <row r="180" spans="2:11" s="1" customFormat="1" ht="15" customHeight="1">
      <c r="B180" s="318"/>
      <c r="C180" s="295" t="s">
        <v>54</v>
      </c>
      <c r="D180" s="295"/>
      <c r="E180" s="295"/>
      <c r="F180" s="316" t="s">
        <v>3101</v>
      </c>
      <c r="G180" s="295"/>
      <c r="H180" s="295" t="s">
        <v>3174</v>
      </c>
      <c r="I180" s="295" t="s">
        <v>3103</v>
      </c>
      <c r="J180" s="295">
        <v>255</v>
      </c>
      <c r="K180" s="341"/>
    </row>
    <row r="181" spans="2:11" s="1" customFormat="1" ht="15" customHeight="1">
      <c r="B181" s="318"/>
      <c r="C181" s="295" t="s">
        <v>198</v>
      </c>
      <c r="D181" s="295"/>
      <c r="E181" s="295"/>
      <c r="F181" s="316" t="s">
        <v>3101</v>
      </c>
      <c r="G181" s="295"/>
      <c r="H181" s="295" t="s">
        <v>3065</v>
      </c>
      <c r="I181" s="295" t="s">
        <v>3103</v>
      </c>
      <c r="J181" s="295">
        <v>10</v>
      </c>
      <c r="K181" s="341"/>
    </row>
    <row r="182" spans="2:11" s="1" customFormat="1" ht="15" customHeight="1">
      <c r="B182" s="318"/>
      <c r="C182" s="295" t="s">
        <v>199</v>
      </c>
      <c r="D182" s="295"/>
      <c r="E182" s="295"/>
      <c r="F182" s="316" t="s">
        <v>3101</v>
      </c>
      <c r="G182" s="295"/>
      <c r="H182" s="295" t="s">
        <v>3175</v>
      </c>
      <c r="I182" s="295" t="s">
        <v>3136</v>
      </c>
      <c r="J182" s="295"/>
      <c r="K182" s="341"/>
    </row>
    <row r="183" spans="2:11" s="1" customFormat="1" ht="15" customHeight="1">
      <c r="B183" s="318"/>
      <c r="C183" s="295" t="s">
        <v>3176</v>
      </c>
      <c r="D183" s="295"/>
      <c r="E183" s="295"/>
      <c r="F183" s="316" t="s">
        <v>3101</v>
      </c>
      <c r="G183" s="295"/>
      <c r="H183" s="295" t="s">
        <v>3177</v>
      </c>
      <c r="I183" s="295" t="s">
        <v>3136</v>
      </c>
      <c r="J183" s="295"/>
      <c r="K183" s="341"/>
    </row>
    <row r="184" spans="2:11" s="1" customFormat="1" ht="15" customHeight="1">
      <c r="B184" s="318"/>
      <c r="C184" s="295" t="s">
        <v>3165</v>
      </c>
      <c r="D184" s="295"/>
      <c r="E184" s="295"/>
      <c r="F184" s="316" t="s">
        <v>3101</v>
      </c>
      <c r="G184" s="295"/>
      <c r="H184" s="295" t="s">
        <v>3178</v>
      </c>
      <c r="I184" s="295" t="s">
        <v>3136</v>
      </c>
      <c r="J184" s="295"/>
      <c r="K184" s="341"/>
    </row>
    <row r="185" spans="2:11" s="1" customFormat="1" ht="15" customHeight="1">
      <c r="B185" s="318"/>
      <c r="C185" s="295" t="s">
        <v>201</v>
      </c>
      <c r="D185" s="295"/>
      <c r="E185" s="295"/>
      <c r="F185" s="316" t="s">
        <v>3107</v>
      </c>
      <c r="G185" s="295"/>
      <c r="H185" s="295" t="s">
        <v>3179</v>
      </c>
      <c r="I185" s="295" t="s">
        <v>3103</v>
      </c>
      <c r="J185" s="295">
        <v>50</v>
      </c>
      <c r="K185" s="341"/>
    </row>
    <row r="186" spans="2:11" s="1" customFormat="1" ht="15" customHeight="1">
      <c r="B186" s="318"/>
      <c r="C186" s="295" t="s">
        <v>3180</v>
      </c>
      <c r="D186" s="295"/>
      <c r="E186" s="295"/>
      <c r="F186" s="316" t="s">
        <v>3107</v>
      </c>
      <c r="G186" s="295"/>
      <c r="H186" s="295" t="s">
        <v>3181</v>
      </c>
      <c r="I186" s="295" t="s">
        <v>3182</v>
      </c>
      <c r="J186" s="295"/>
      <c r="K186" s="341"/>
    </row>
    <row r="187" spans="2:11" s="1" customFormat="1" ht="15" customHeight="1">
      <c r="B187" s="318"/>
      <c r="C187" s="295" t="s">
        <v>3183</v>
      </c>
      <c r="D187" s="295"/>
      <c r="E187" s="295"/>
      <c r="F187" s="316" t="s">
        <v>3107</v>
      </c>
      <c r="G187" s="295"/>
      <c r="H187" s="295" t="s">
        <v>3184</v>
      </c>
      <c r="I187" s="295" t="s">
        <v>3182</v>
      </c>
      <c r="J187" s="295"/>
      <c r="K187" s="341"/>
    </row>
    <row r="188" spans="2:11" s="1" customFormat="1" ht="15" customHeight="1">
      <c r="B188" s="318"/>
      <c r="C188" s="295" t="s">
        <v>3185</v>
      </c>
      <c r="D188" s="295"/>
      <c r="E188" s="295"/>
      <c r="F188" s="316" t="s">
        <v>3107</v>
      </c>
      <c r="G188" s="295"/>
      <c r="H188" s="295" t="s">
        <v>3186</v>
      </c>
      <c r="I188" s="295" t="s">
        <v>3182</v>
      </c>
      <c r="J188" s="295"/>
      <c r="K188" s="341"/>
    </row>
    <row r="189" spans="2:11" s="1" customFormat="1" ht="15" customHeight="1">
      <c r="B189" s="318"/>
      <c r="C189" s="354" t="s">
        <v>3187</v>
      </c>
      <c r="D189" s="295"/>
      <c r="E189" s="295"/>
      <c r="F189" s="316" t="s">
        <v>3107</v>
      </c>
      <c r="G189" s="295"/>
      <c r="H189" s="295" t="s">
        <v>3188</v>
      </c>
      <c r="I189" s="295" t="s">
        <v>3189</v>
      </c>
      <c r="J189" s="355" t="s">
        <v>3190</v>
      </c>
      <c r="K189" s="341"/>
    </row>
    <row r="190" spans="2:11" s="1" customFormat="1" ht="15" customHeight="1">
      <c r="B190" s="318"/>
      <c r="C190" s="354" t="s">
        <v>42</v>
      </c>
      <c r="D190" s="295"/>
      <c r="E190" s="295"/>
      <c r="F190" s="316" t="s">
        <v>3101</v>
      </c>
      <c r="G190" s="295"/>
      <c r="H190" s="292" t="s">
        <v>3191</v>
      </c>
      <c r="I190" s="295" t="s">
        <v>3192</v>
      </c>
      <c r="J190" s="295"/>
      <c r="K190" s="341"/>
    </row>
    <row r="191" spans="2:11" s="1" customFormat="1" ht="15" customHeight="1">
      <c r="B191" s="318"/>
      <c r="C191" s="354" t="s">
        <v>3193</v>
      </c>
      <c r="D191" s="295"/>
      <c r="E191" s="295"/>
      <c r="F191" s="316" t="s">
        <v>3101</v>
      </c>
      <c r="G191" s="295"/>
      <c r="H191" s="295" t="s">
        <v>3194</v>
      </c>
      <c r="I191" s="295" t="s">
        <v>3136</v>
      </c>
      <c r="J191" s="295"/>
      <c r="K191" s="341"/>
    </row>
    <row r="192" spans="2:11" s="1" customFormat="1" ht="15" customHeight="1">
      <c r="B192" s="318"/>
      <c r="C192" s="354" t="s">
        <v>3195</v>
      </c>
      <c r="D192" s="295"/>
      <c r="E192" s="295"/>
      <c r="F192" s="316" t="s">
        <v>3101</v>
      </c>
      <c r="G192" s="295"/>
      <c r="H192" s="295" t="s">
        <v>3196</v>
      </c>
      <c r="I192" s="295" t="s">
        <v>3136</v>
      </c>
      <c r="J192" s="295"/>
      <c r="K192" s="341"/>
    </row>
    <row r="193" spans="2:11" s="1" customFormat="1" ht="15" customHeight="1">
      <c r="B193" s="318"/>
      <c r="C193" s="354" t="s">
        <v>3197</v>
      </c>
      <c r="D193" s="295"/>
      <c r="E193" s="295"/>
      <c r="F193" s="316" t="s">
        <v>3107</v>
      </c>
      <c r="G193" s="295"/>
      <c r="H193" s="295" t="s">
        <v>3198</v>
      </c>
      <c r="I193" s="295" t="s">
        <v>3136</v>
      </c>
      <c r="J193" s="295"/>
      <c r="K193" s="341"/>
    </row>
    <row r="194" spans="2:11" s="1" customFormat="1" ht="15" customHeight="1">
      <c r="B194" s="347"/>
      <c r="C194" s="356"/>
      <c r="D194" s="327"/>
      <c r="E194" s="327"/>
      <c r="F194" s="327"/>
      <c r="G194" s="327"/>
      <c r="H194" s="327"/>
      <c r="I194" s="327"/>
      <c r="J194" s="327"/>
      <c r="K194" s="348"/>
    </row>
    <row r="195" spans="2:11" s="1" customFormat="1" ht="18.75" customHeight="1">
      <c r="B195" s="329"/>
      <c r="C195" s="339"/>
      <c r="D195" s="339"/>
      <c r="E195" s="339"/>
      <c r="F195" s="349"/>
      <c r="G195" s="339"/>
      <c r="H195" s="339"/>
      <c r="I195" s="339"/>
      <c r="J195" s="339"/>
      <c r="K195" s="329"/>
    </row>
    <row r="196" spans="2:11" s="1" customFormat="1" ht="18.75" customHeight="1">
      <c r="B196" s="329"/>
      <c r="C196" s="339"/>
      <c r="D196" s="339"/>
      <c r="E196" s="339"/>
      <c r="F196" s="349"/>
      <c r="G196" s="339"/>
      <c r="H196" s="339"/>
      <c r="I196" s="339"/>
      <c r="J196" s="339"/>
      <c r="K196" s="329"/>
    </row>
    <row r="197" spans="2:11" s="1" customFormat="1" ht="18.75" customHeight="1">
      <c r="B197" s="302"/>
      <c r="C197" s="302"/>
      <c r="D197" s="302"/>
      <c r="E197" s="302"/>
      <c r="F197" s="302"/>
      <c r="G197" s="302"/>
      <c r="H197" s="302"/>
      <c r="I197" s="302"/>
      <c r="J197" s="302"/>
      <c r="K197" s="302"/>
    </row>
    <row r="198" spans="2:11" s="1" customFormat="1" ht="13.5">
      <c r="B198" s="284"/>
      <c r="C198" s="285"/>
      <c r="D198" s="285"/>
      <c r="E198" s="285"/>
      <c r="F198" s="285"/>
      <c r="G198" s="285"/>
      <c r="H198" s="285"/>
      <c r="I198" s="285"/>
      <c r="J198" s="285"/>
      <c r="K198" s="286"/>
    </row>
    <row r="199" spans="2:11" s="1" customFormat="1" ht="21">
      <c r="B199" s="287"/>
      <c r="C199" s="420" t="s">
        <v>3199</v>
      </c>
      <c r="D199" s="420"/>
      <c r="E199" s="420"/>
      <c r="F199" s="420"/>
      <c r="G199" s="420"/>
      <c r="H199" s="420"/>
      <c r="I199" s="420"/>
      <c r="J199" s="420"/>
      <c r="K199" s="288"/>
    </row>
    <row r="200" spans="2:11" s="1" customFormat="1" ht="25.5" customHeight="1">
      <c r="B200" s="287"/>
      <c r="C200" s="357" t="s">
        <v>3200</v>
      </c>
      <c r="D200" s="357"/>
      <c r="E200" s="357"/>
      <c r="F200" s="357" t="s">
        <v>3201</v>
      </c>
      <c r="G200" s="358"/>
      <c r="H200" s="421" t="s">
        <v>3202</v>
      </c>
      <c r="I200" s="421"/>
      <c r="J200" s="421"/>
      <c r="K200" s="288"/>
    </row>
    <row r="201" spans="2:11" s="1" customFormat="1" ht="5.25" customHeight="1">
      <c r="B201" s="318"/>
      <c r="C201" s="313"/>
      <c r="D201" s="313"/>
      <c r="E201" s="313"/>
      <c r="F201" s="313"/>
      <c r="G201" s="339"/>
      <c r="H201" s="313"/>
      <c r="I201" s="313"/>
      <c r="J201" s="313"/>
      <c r="K201" s="341"/>
    </row>
    <row r="202" spans="2:11" s="1" customFormat="1" ht="15" customHeight="1">
      <c r="B202" s="318"/>
      <c r="C202" s="295" t="s">
        <v>3192</v>
      </c>
      <c r="D202" s="295"/>
      <c r="E202" s="295"/>
      <c r="F202" s="316" t="s">
        <v>43</v>
      </c>
      <c r="G202" s="295"/>
      <c r="H202" s="422" t="s">
        <v>3203</v>
      </c>
      <c r="I202" s="422"/>
      <c r="J202" s="422"/>
      <c r="K202" s="341"/>
    </row>
    <row r="203" spans="2:11" s="1" customFormat="1" ht="15" customHeight="1">
      <c r="B203" s="318"/>
      <c r="C203" s="295"/>
      <c r="D203" s="295"/>
      <c r="E203" s="295"/>
      <c r="F203" s="316" t="s">
        <v>44</v>
      </c>
      <c r="G203" s="295"/>
      <c r="H203" s="422" t="s">
        <v>3204</v>
      </c>
      <c r="I203" s="422"/>
      <c r="J203" s="422"/>
      <c r="K203" s="341"/>
    </row>
    <row r="204" spans="2:11" s="1" customFormat="1" ht="15" customHeight="1">
      <c r="B204" s="318"/>
      <c r="C204" s="295"/>
      <c r="D204" s="295"/>
      <c r="E204" s="295"/>
      <c r="F204" s="316" t="s">
        <v>47</v>
      </c>
      <c r="G204" s="295"/>
      <c r="H204" s="422" t="s">
        <v>3205</v>
      </c>
      <c r="I204" s="422"/>
      <c r="J204" s="422"/>
      <c r="K204" s="341"/>
    </row>
    <row r="205" spans="2:11" s="1" customFormat="1" ht="15" customHeight="1">
      <c r="B205" s="318"/>
      <c r="C205" s="295"/>
      <c r="D205" s="295"/>
      <c r="E205" s="295"/>
      <c r="F205" s="316" t="s">
        <v>45</v>
      </c>
      <c r="G205" s="295"/>
      <c r="H205" s="422" t="s">
        <v>3206</v>
      </c>
      <c r="I205" s="422"/>
      <c r="J205" s="422"/>
      <c r="K205" s="341"/>
    </row>
    <row r="206" spans="2:11" s="1" customFormat="1" ht="15" customHeight="1">
      <c r="B206" s="318"/>
      <c r="C206" s="295"/>
      <c r="D206" s="295"/>
      <c r="E206" s="295"/>
      <c r="F206" s="316" t="s">
        <v>46</v>
      </c>
      <c r="G206" s="295"/>
      <c r="H206" s="422" t="s">
        <v>3207</v>
      </c>
      <c r="I206" s="422"/>
      <c r="J206" s="422"/>
      <c r="K206" s="341"/>
    </row>
    <row r="207" spans="2:11" s="1" customFormat="1" ht="15" customHeight="1">
      <c r="B207" s="318"/>
      <c r="C207" s="295"/>
      <c r="D207" s="295"/>
      <c r="E207" s="295"/>
      <c r="F207" s="316"/>
      <c r="G207" s="295"/>
      <c r="H207" s="295"/>
      <c r="I207" s="295"/>
      <c r="J207" s="295"/>
      <c r="K207" s="341"/>
    </row>
    <row r="208" spans="2:11" s="1" customFormat="1" ht="15" customHeight="1">
      <c r="B208" s="318"/>
      <c r="C208" s="295" t="s">
        <v>3148</v>
      </c>
      <c r="D208" s="295"/>
      <c r="E208" s="295"/>
      <c r="F208" s="316" t="s">
        <v>78</v>
      </c>
      <c r="G208" s="295"/>
      <c r="H208" s="422" t="s">
        <v>3208</v>
      </c>
      <c r="I208" s="422"/>
      <c r="J208" s="422"/>
      <c r="K208" s="341"/>
    </row>
    <row r="209" spans="2:11" s="1" customFormat="1" ht="15" customHeight="1">
      <c r="B209" s="318"/>
      <c r="C209" s="295"/>
      <c r="D209" s="295"/>
      <c r="E209" s="295"/>
      <c r="F209" s="316" t="s">
        <v>115</v>
      </c>
      <c r="G209" s="295"/>
      <c r="H209" s="422" t="s">
        <v>3049</v>
      </c>
      <c r="I209" s="422"/>
      <c r="J209" s="422"/>
      <c r="K209" s="341"/>
    </row>
    <row r="210" spans="2:11" s="1" customFormat="1" ht="15" customHeight="1">
      <c r="B210" s="318"/>
      <c r="C210" s="295"/>
      <c r="D210" s="295"/>
      <c r="E210" s="295"/>
      <c r="F210" s="316" t="s">
        <v>3047</v>
      </c>
      <c r="G210" s="295"/>
      <c r="H210" s="422" t="s">
        <v>3209</v>
      </c>
      <c r="I210" s="422"/>
      <c r="J210" s="422"/>
      <c r="K210" s="341"/>
    </row>
    <row r="211" spans="2:11" s="1" customFormat="1" ht="15" customHeight="1">
      <c r="B211" s="359"/>
      <c r="C211" s="295"/>
      <c r="D211" s="295"/>
      <c r="E211" s="295"/>
      <c r="F211" s="316" t="s">
        <v>135</v>
      </c>
      <c r="G211" s="354"/>
      <c r="H211" s="423" t="s">
        <v>134</v>
      </c>
      <c r="I211" s="423"/>
      <c r="J211" s="423"/>
      <c r="K211" s="360"/>
    </row>
    <row r="212" spans="2:11" s="1" customFormat="1" ht="15" customHeight="1">
      <c r="B212" s="359"/>
      <c r="C212" s="295"/>
      <c r="D212" s="295"/>
      <c r="E212" s="295"/>
      <c r="F212" s="316" t="s">
        <v>2022</v>
      </c>
      <c r="G212" s="354"/>
      <c r="H212" s="423" t="s">
        <v>3210</v>
      </c>
      <c r="I212" s="423"/>
      <c r="J212" s="423"/>
      <c r="K212" s="360"/>
    </row>
    <row r="213" spans="2:11" s="1" customFormat="1" ht="15" customHeight="1">
      <c r="B213" s="359"/>
      <c r="C213" s="295"/>
      <c r="D213" s="295"/>
      <c r="E213" s="295"/>
      <c r="F213" s="316"/>
      <c r="G213" s="354"/>
      <c r="H213" s="345"/>
      <c r="I213" s="345"/>
      <c r="J213" s="345"/>
      <c r="K213" s="360"/>
    </row>
    <row r="214" spans="2:11" s="1" customFormat="1" ht="15" customHeight="1">
      <c r="B214" s="359"/>
      <c r="C214" s="295" t="s">
        <v>3172</v>
      </c>
      <c r="D214" s="295"/>
      <c r="E214" s="295"/>
      <c r="F214" s="316">
        <v>1</v>
      </c>
      <c r="G214" s="354"/>
      <c r="H214" s="423" t="s">
        <v>3211</v>
      </c>
      <c r="I214" s="423"/>
      <c r="J214" s="423"/>
      <c r="K214" s="360"/>
    </row>
    <row r="215" spans="2:11" s="1" customFormat="1" ht="15" customHeight="1">
      <c r="B215" s="359"/>
      <c r="C215" s="295"/>
      <c r="D215" s="295"/>
      <c r="E215" s="295"/>
      <c r="F215" s="316">
        <v>2</v>
      </c>
      <c r="G215" s="354"/>
      <c r="H215" s="423" t="s">
        <v>3212</v>
      </c>
      <c r="I215" s="423"/>
      <c r="J215" s="423"/>
      <c r="K215" s="360"/>
    </row>
    <row r="216" spans="2:11" s="1" customFormat="1" ht="15" customHeight="1">
      <c r="B216" s="359"/>
      <c r="C216" s="295"/>
      <c r="D216" s="295"/>
      <c r="E216" s="295"/>
      <c r="F216" s="316">
        <v>3</v>
      </c>
      <c r="G216" s="354"/>
      <c r="H216" s="423" t="s">
        <v>3213</v>
      </c>
      <c r="I216" s="423"/>
      <c r="J216" s="423"/>
      <c r="K216" s="360"/>
    </row>
    <row r="217" spans="2:11" s="1" customFormat="1" ht="15" customHeight="1">
      <c r="B217" s="359"/>
      <c r="C217" s="295"/>
      <c r="D217" s="295"/>
      <c r="E217" s="295"/>
      <c r="F217" s="316">
        <v>4</v>
      </c>
      <c r="G217" s="354"/>
      <c r="H217" s="423" t="s">
        <v>3214</v>
      </c>
      <c r="I217" s="423"/>
      <c r="J217" s="423"/>
      <c r="K217" s="360"/>
    </row>
    <row r="218" spans="2:11" s="1" customFormat="1" ht="12.75" customHeight="1">
      <c r="B218" s="361"/>
      <c r="C218" s="362"/>
      <c r="D218" s="362"/>
      <c r="E218" s="362"/>
      <c r="F218" s="362"/>
      <c r="G218" s="362"/>
      <c r="H218" s="362"/>
      <c r="I218" s="362"/>
      <c r="J218" s="362"/>
      <c r="K218" s="363"/>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2" ma:contentTypeDescription="Vytvoří nový dokument" ma:contentTypeScope="" ma:versionID="5cfe39cd43695f66057f875a85f5518d">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75fc1d7a0391a01fe897d2d5f10d87aa"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7CA872-FB36-474B-9D66-D57104490ACC}"/>
</file>

<file path=customXml/itemProps2.xml><?xml version="1.0" encoding="utf-8"?>
<ds:datastoreItem xmlns:ds="http://schemas.openxmlformats.org/officeDocument/2006/customXml" ds:itemID="{9105704B-A088-4841-BFF0-1DF0D4AD0071}"/>
</file>

<file path=customXml/itemProps3.xml><?xml version="1.0" encoding="utf-8"?>
<ds:datastoreItem xmlns:ds="http://schemas.openxmlformats.org/officeDocument/2006/customXml" ds:itemID="{2D117198-BB31-47E0-8430-FA08003BCE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22</vt:i4>
      </vt:variant>
      <vt:variant>
        <vt:lpstr>Pojmenované oblasti</vt:lpstr>
      </vt:variant>
      <vt:variant>
        <vt:i4>43</vt:i4>
      </vt:variant>
    </vt:vector>
  </HeadingPairs>
  <TitlesOfParts>
    <vt:vector size="65" baseType="lpstr">
      <vt:lpstr>Rekapitulace stavby</vt:lpstr>
      <vt:lpstr>01 - SO 01.1 - Výtlak V3</vt:lpstr>
      <vt:lpstr>02 - SO 01.2 - Výtlak V2</vt:lpstr>
      <vt:lpstr>03 - SO 01.3 - Výtlak V1</vt:lpstr>
      <vt:lpstr>02 - SO 02 - Šachty nad v...</vt:lpstr>
      <vt:lpstr>03 - SO 03 - Přípojky VN ...</vt:lpstr>
      <vt:lpstr>04 - SO 04 - Příjezdová k...</vt:lpstr>
      <vt:lpstr>01 - DSO 05.1 - Armaturní...</vt:lpstr>
      <vt:lpstr>02 - DSO 05.2 - Armaturní...</vt:lpstr>
      <vt:lpstr>03 - DSO 05.3 - Armaturní...</vt:lpstr>
      <vt:lpstr>04 - DSO 05.4 - Armaturní...</vt:lpstr>
      <vt:lpstr>06 - SO 06 - Vodoměrná ša...</vt:lpstr>
      <vt:lpstr>07 - PS 01 - Vrty NV1, NV...</vt:lpstr>
      <vt:lpstr>08 - PS 02 - Vrty NV1, NV...</vt:lpstr>
      <vt:lpstr>01 - DPS 03.1 - Armaturní...</vt:lpstr>
      <vt:lpstr>02 - DPS 03.2 - Armaturní...</vt:lpstr>
      <vt:lpstr>03 - DPS 03.3 - Armaturní...</vt:lpstr>
      <vt:lpstr>04 - DPS 03.4 - Armaturní...</vt:lpstr>
      <vt:lpstr>05 - DPS 03.5 - Vodoměrná...</vt:lpstr>
      <vt:lpstr>10 - Vedlejší a ostatní n...</vt:lpstr>
      <vt:lpstr>Seznam figur</vt:lpstr>
      <vt:lpstr>Pokyny pro vyplnění</vt:lpstr>
      <vt:lpstr>'01 - DPS 03.1 - Armaturní...'!Názvy_tisku</vt:lpstr>
      <vt:lpstr>'01 - DSO 05.1 - Armaturní...'!Názvy_tisku</vt:lpstr>
      <vt:lpstr>'01 - SO 01.1 - Výtlak V3'!Názvy_tisku</vt:lpstr>
      <vt:lpstr>'02 - DPS 03.2 - Armaturní...'!Názvy_tisku</vt:lpstr>
      <vt:lpstr>'02 - DSO 05.2 - Armaturní...'!Názvy_tisku</vt:lpstr>
      <vt:lpstr>'02 - SO 01.2 - Výtlak V2'!Názvy_tisku</vt:lpstr>
      <vt:lpstr>'02 - SO 02 - Šachty nad v...'!Názvy_tisku</vt:lpstr>
      <vt:lpstr>'03 - DPS 03.3 - Armaturní...'!Názvy_tisku</vt:lpstr>
      <vt:lpstr>'03 - DSO 05.3 - Armaturní...'!Názvy_tisku</vt:lpstr>
      <vt:lpstr>'03 - SO 01.3 - Výtlak V1'!Názvy_tisku</vt:lpstr>
      <vt:lpstr>'03 - SO 03 - Přípojky VN ...'!Názvy_tisku</vt:lpstr>
      <vt:lpstr>'04 - DPS 03.4 - Armaturní...'!Názvy_tisku</vt:lpstr>
      <vt:lpstr>'04 - DSO 05.4 - Armaturní...'!Názvy_tisku</vt:lpstr>
      <vt:lpstr>'04 - SO 04 - Příjezdová k...'!Názvy_tisku</vt:lpstr>
      <vt:lpstr>'05 - DPS 03.5 - Vodoměrná...'!Názvy_tisku</vt:lpstr>
      <vt:lpstr>'06 - SO 06 - Vodoměrná ša...'!Názvy_tisku</vt:lpstr>
      <vt:lpstr>'07 - PS 01 - Vrty NV1, NV...'!Názvy_tisku</vt:lpstr>
      <vt:lpstr>'08 - PS 02 - Vrty NV1, NV...'!Názvy_tisku</vt:lpstr>
      <vt:lpstr>'10 - Vedlejší a ostatní n...'!Názvy_tisku</vt:lpstr>
      <vt:lpstr>'Rekapitulace stavby'!Názvy_tisku</vt:lpstr>
      <vt:lpstr>'Seznam figur'!Názvy_tisku</vt:lpstr>
      <vt:lpstr>'01 - DPS 03.1 - Armaturní...'!Oblast_tisku</vt:lpstr>
      <vt:lpstr>'01 - DSO 05.1 - Armaturní...'!Oblast_tisku</vt:lpstr>
      <vt:lpstr>'01 - SO 01.1 - Výtlak V3'!Oblast_tisku</vt:lpstr>
      <vt:lpstr>'02 - DPS 03.2 - Armaturní...'!Oblast_tisku</vt:lpstr>
      <vt:lpstr>'02 - DSO 05.2 - Armaturní...'!Oblast_tisku</vt:lpstr>
      <vt:lpstr>'02 - SO 01.2 - Výtlak V2'!Oblast_tisku</vt:lpstr>
      <vt:lpstr>'02 - SO 02 - Šachty nad v...'!Oblast_tisku</vt:lpstr>
      <vt:lpstr>'03 - DPS 03.3 - Armaturní...'!Oblast_tisku</vt:lpstr>
      <vt:lpstr>'03 - DSO 05.3 - Armaturní...'!Oblast_tisku</vt:lpstr>
      <vt:lpstr>'03 - SO 01.3 - Výtlak V1'!Oblast_tisku</vt:lpstr>
      <vt:lpstr>'03 - SO 03 - Přípojky VN ...'!Oblast_tisku</vt:lpstr>
      <vt:lpstr>'04 - DPS 03.4 - Armaturní...'!Oblast_tisku</vt:lpstr>
      <vt:lpstr>'04 - DSO 05.4 - Armaturní...'!Oblast_tisku</vt:lpstr>
      <vt:lpstr>'04 - SO 04 - Příjezdová k...'!Oblast_tisku</vt:lpstr>
      <vt:lpstr>'05 - DPS 03.5 - Vodoměrná...'!Oblast_tisku</vt:lpstr>
      <vt:lpstr>'06 - SO 06 - Vodoměrná ša...'!Oblast_tisku</vt:lpstr>
      <vt:lpstr>'07 - PS 01 - Vrty NV1, NV...'!Oblast_tisku</vt:lpstr>
      <vt:lpstr>'08 - PS 02 - Vrty NV1, NV...'!Oblast_tisku</vt:lpstr>
      <vt:lpstr>'10 - Vedlejší a ostatní n...'!Oblast_tisku</vt:lpstr>
      <vt:lpstr>'Pokyny pro vyplnění'!Oblast_tisku</vt:lpstr>
      <vt:lpstr>'Rekapitulace stavby'!Oblast_tisku</vt:lpstr>
      <vt:lpstr>'Seznam figur'!Oblast_tisku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EVA-DELL\Eva</dc:creator>
  <cp:lastModifiedBy>Cermak Petr</cp:lastModifiedBy>
  <dcterms:created xsi:type="dcterms:W3CDTF">2020-10-15T15:24:08Z</dcterms:created>
  <dcterms:modified xsi:type="dcterms:W3CDTF">2020-12-01T09:02:23Z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