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ykora\Desktop\Štolmířská\"/>
    </mc:Choice>
  </mc:AlternateContent>
  <xr:revisionPtr revIDLastSave="0" documentId="13_ncr:1_{06A03C85-D323-40F4-80F8-48350A1D812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O 401 souhrn" sheetId="7" r:id="rId1"/>
    <sheet name="SO 401 Veřejné osvětlení" sheetId="8" r:id="rId2"/>
  </sheets>
  <definedNames>
    <definedName name="Excel_BuiltIn_Print_Area" localSheetId="0">'SO 401 souhrn'!$A:$F</definedName>
    <definedName name="Excel_BuiltIn_Print_Titles" localSheetId="1">'SO 401 Veřejné osvětlení'!$6:$6</definedName>
    <definedName name="_xlnm.Print_Titles" localSheetId="1">'SO 401 Veřejné osvětlení'!$6:$6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3" i="8" l="1"/>
  <c r="H59" i="8"/>
  <c r="H60" i="8"/>
  <c r="H61" i="8"/>
  <c r="H62" i="8"/>
  <c r="H34" i="8"/>
  <c r="H9" i="8" l="1"/>
  <c r="J9" i="8"/>
  <c r="O9" i="8"/>
  <c r="H10" i="8"/>
  <c r="J10" i="8"/>
  <c r="O10" i="8"/>
  <c r="H11" i="8"/>
  <c r="J11" i="8"/>
  <c r="H12" i="8"/>
  <c r="J12" i="8"/>
  <c r="O12" i="8"/>
  <c r="H13" i="8"/>
  <c r="J13" i="8"/>
  <c r="O13" i="8"/>
  <c r="H14" i="8"/>
  <c r="J14" i="8"/>
  <c r="O14" i="8"/>
  <c r="H15" i="8"/>
  <c r="J15" i="8"/>
  <c r="O15" i="8"/>
  <c r="H16" i="8"/>
  <c r="J16" i="8"/>
  <c r="O16" i="8"/>
  <c r="H17" i="8"/>
  <c r="J17" i="8"/>
  <c r="O17" i="8"/>
  <c r="H18" i="8"/>
  <c r="J18" i="8"/>
  <c r="O18" i="8"/>
  <c r="H19" i="8"/>
  <c r="J19" i="8"/>
  <c r="O19" i="8"/>
  <c r="H20" i="8"/>
  <c r="J20" i="8"/>
  <c r="O20" i="8"/>
  <c r="H21" i="8"/>
  <c r="J21" i="8"/>
  <c r="O21" i="8"/>
  <c r="Q21" i="8"/>
  <c r="R21" i="8"/>
  <c r="H24" i="8"/>
  <c r="J24" i="8"/>
  <c r="H25" i="8"/>
  <c r="J25" i="8"/>
  <c r="H26" i="8"/>
  <c r="J26" i="8"/>
  <c r="H27" i="8"/>
  <c r="J27" i="8"/>
  <c r="H30" i="8"/>
  <c r="J30" i="8"/>
  <c r="H31" i="8"/>
  <c r="J31" i="8"/>
  <c r="H32" i="8"/>
  <c r="J32" i="8"/>
  <c r="H33" i="8"/>
  <c r="J33" i="8"/>
  <c r="H35" i="8"/>
  <c r="J35" i="8"/>
  <c r="H36" i="8"/>
  <c r="J36" i="8"/>
  <c r="H37" i="8"/>
  <c r="J37" i="8"/>
  <c r="H38" i="8"/>
  <c r="J38" i="8"/>
  <c r="H39" i="8"/>
  <c r="J39" i="8"/>
  <c r="H40" i="8"/>
  <c r="J40" i="8"/>
  <c r="H41" i="8"/>
  <c r="J41" i="8"/>
  <c r="H42" i="8"/>
  <c r="J42" i="8"/>
  <c r="H43" i="8"/>
  <c r="J43" i="8"/>
  <c r="H44" i="8"/>
  <c r="J44" i="8"/>
  <c r="H45" i="8"/>
  <c r="J45" i="8"/>
  <c r="Q45" i="8"/>
  <c r="H48" i="8"/>
  <c r="J48" i="8"/>
  <c r="H49" i="8"/>
  <c r="J49" i="8"/>
  <c r="H50" i="8"/>
  <c r="J50" i="8"/>
  <c r="H51" i="8"/>
  <c r="J51" i="8"/>
  <c r="H54" i="8"/>
  <c r="J54" i="8"/>
  <c r="H55" i="8"/>
  <c r="J55" i="8"/>
  <c r="H56" i="8"/>
  <c r="J56" i="8"/>
  <c r="H57" i="8"/>
  <c r="J57" i="8"/>
  <c r="H58" i="8"/>
  <c r="J58" i="8"/>
  <c r="H64" i="8"/>
  <c r="J64" i="8"/>
  <c r="H65" i="8"/>
  <c r="J65" i="8"/>
  <c r="H66" i="8"/>
  <c r="J66" i="8"/>
  <c r="H67" i="8"/>
  <c r="J67" i="8"/>
  <c r="H68" i="8"/>
  <c r="J68" i="8"/>
  <c r="H69" i="8"/>
  <c r="J69" i="8"/>
  <c r="H70" i="8"/>
  <c r="J70" i="8"/>
  <c r="H71" i="8"/>
  <c r="J71" i="8"/>
  <c r="H72" i="8"/>
  <c r="J72" i="8"/>
  <c r="H73" i="8"/>
  <c r="J73" i="8"/>
  <c r="H74" i="8"/>
  <c r="J74" i="8"/>
  <c r="H75" i="8"/>
  <c r="J75" i="8"/>
  <c r="H76" i="8"/>
  <c r="J76" i="8"/>
  <c r="H77" i="8"/>
  <c r="J77" i="8"/>
  <c r="H78" i="8"/>
  <c r="J78" i="8"/>
  <c r="H79" i="8"/>
  <c r="J79" i="8"/>
  <c r="H80" i="8"/>
  <c r="J80" i="8"/>
  <c r="H83" i="8"/>
  <c r="P83" i="8" s="1"/>
  <c r="J83" i="8"/>
  <c r="H84" i="8"/>
  <c r="P84" i="8" s="1"/>
  <c r="J84" i="8"/>
  <c r="H85" i="8"/>
  <c r="P85" i="8" s="1"/>
  <c r="J85" i="8"/>
  <c r="H86" i="8"/>
  <c r="P86" i="8" s="1"/>
  <c r="J86" i="8"/>
  <c r="H87" i="8"/>
  <c r="P87" i="8" s="1"/>
  <c r="J87" i="8"/>
  <c r="J18" i="7"/>
  <c r="F29" i="7"/>
  <c r="G29" i="7" s="1"/>
  <c r="J30" i="7"/>
  <c r="J28" i="8" l="1"/>
  <c r="P28" i="8" s="1"/>
  <c r="J32" i="7"/>
  <c r="H28" i="8"/>
  <c r="F11" i="7" s="1"/>
  <c r="G14" i="7" s="1"/>
  <c r="J88" i="8"/>
  <c r="H52" i="8"/>
  <c r="F13" i="7" s="1"/>
  <c r="J52" i="8"/>
  <c r="J81" i="8"/>
  <c r="O22" i="8"/>
  <c r="E9" i="7" s="1"/>
  <c r="F9" i="7" s="1"/>
  <c r="J46" i="8"/>
  <c r="H46" i="8"/>
  <c r="F12" i="7" s="1"/>
  <c r="H88" i="8"/>
  <c r="H81" i="8"/>
  <c r="F14" i="7" s="1"/>
  <c r="J22" i="8"/>
  <c r="P22" i="8" s="1"/>
  <c r="H22" i="8"/>
  <c r="H90" i="8" l="1"/>
  <c r="P88" i="8"/>
  <c r="F18" i="7" s="1"/>
  <c r="F8" i="7"/>
  <c r="E10" i="7" s="1"/>
  <c r="F10" i="7" s="1"/>
  <c r="E16" i="7"/>
  <c r="F16" i="7" s="1"/>
  <c r="O29" i="8"/>
  <c r="O88" i="8" s="1"/>
  <c r="G12" i="7" l="1"/>
  <c r="E15" i="7" s="1"/>
  <c r="F15" i="7" s="1"/>
  <c r="F17" i="7" s="1"/>
  <c r="E22" i="7" s="1"/>
  <c r="F22" i="7" s="1"/>
  <c r="E21" i="7" l="1"/>
  <c r="F21" i="7" s="1"/>
  <c r="F23" i="7" s="1"/>
  <c r="G23" i="7" s="1"/>
  <c r="F19" i="7"/>
  <c r="G19" i="7" s="1"/>
  <c r="F31" i="7" l="1"/>
  <c r="E32" i="7" s="1"/>
  <c r="F32" i="7" s="1"/>
  <c r="F33" i="7" s="1"/>
</calcChain>
</file>

<file path=xl/sharedStrings.xml><?xml version="1.0" encoding="utf-8"?>
<sst xmlns="http://schemas.openxmlformats.org/spreadsheetml/2006/main" count="441" uniqueCount="206">
  <si>
    <t>DPH</t>
  </si>
  <si>
    <t>S</t>
  </si>
  <si>
    <t>Zemní práce</t>
  </si>
  <si>
    <t>CENA vč.DPH (Kč)</t>
  </si>
  <si>
    <t>DPH základní sazba</t>
  </si>
  <si>
    <t>cena bez DPH</t>
  </si>
  <si>
    <t>NÁKLADY hl.XI celkem</t>
  </si>
  <si>
    <t>dokumentace skutečného provedení</t>
  </si>
  <si>
    <t>komplexní zkoušky</t>
  </si>
  <si>
    <t>revize</t>
  </si>
  <si>
    <t>kompletační činnost</t>
  </si>
  <si>
    <t>NÁKLADY hl.VI celkem</t>
  </si>
  <si>
    <t>PV/ narušení dopravy</t>
  </si>
  <si>
    <t>zařízení staveniště</t>
  </si>
  <si>
    <t>NÁKLADY hl.III celkem</t>
  </si>
  <si>
    <t>ostatní náklady+recyklace</t>
  </si>
  <si>
    <t>materiál+výkony celkem</t>
  </si>
  <si>
    <t>PPV pro zemní práce</t>
  </si>
  <si>
    <t>PPV pro elektromontáže</t>
  </si>
  <si>
    <t>zemní práce</t>
  </si>
  <si>
    <t>demontáže</t>
  </si>
  <si>
    <t>elektromontáže</t>
  </si>
  <si>
    <t>materiál zemní+stavební</t>
  </si>
  <si>
    <t>materiál podružný</t>
  </si>
  <si>
    <t>prořez</t>
  </si>
  <si>
    <t>materiál elektromontážní</t>
  </si>
  <si>
    <t>dphZ</t>
  </si>
  <si>
    <t>sazbaDPH</t>
  </si>
  <si>
    <t>cena /Kč/</t>
  </si>
  <si>
    <t>základ</t>
  </si>
  <si>
    <t>%</t>
  </si>
  <si>
    <t>p.č.</t>
  </si>
  <si>
    <t>ON</t>
  </si>
  <si>
    <t>součet</t>
  </si>
  <si>
    <t>*</t>
  </si>
  <si>
    <t>kpl.</t>
  </si>
  <si>
    <t>geodetické zaměření skutečné polohy</t>
  </si>
  <si>
    <t>92.</t>
  </si>
  <si>
    <t>vytýčení stávajících sítí</t>
  </si>
  <si>
    <t>91.</t>
  </si>
  <si>
    <t>nákladní auto 5t /doprava betonu,demont.mater./</t>
  </si>
  <si>
    <t>90.</t>
  </si>
  <si>
    <t>přesun montážní plošiny MP16</t>
  </si>
  <si>
    <t>89.</t>
  </si>
  <si>
    <t>hod</t>
  </si>
  <si>
    <t>montážní plošina do 16m</t>
  </si>
  <si>
    <t>88.</t>
  </si>
  <si>
    <t>Ostatní náklady</t>
  </si>
  <si>
    <t>CZ</t>
  </si>
  <si>
    <t>ks</t>
  </si>
  <si>
    <t>87.</t>
  </si>
  <si>
    <t>m3</t>
  </si>
  <si>
    <t>odvoz stav.suti do 10km vč.poplatku za skládku</t>
  </si>
  <si>
    <t>86.</t>
  </si>
  <si>
    <t>zához jámy třída zeminy 3</t>
  </si>
  <si>
    <t>85.</t>
  </si>
  <si>
    <t>rozbourání betonového základu</t>
  </si>
  <si>
    <t>84.</t>
  </si>
  <si>
    <t>83.</t>
  </si>
  <si>
    <t>82.</t>
  </si>
  <si>
    <t>81.</t>
  </si>
  <si>
    <t>80.</t>
  </si>
  <si>
    <t>hutnění zeminy po vrstvách při strojním záhrnu</t>
  </si>
  <si>
    <t>m2</t>
  </si>
  <si>
    <t>odvoz zeminy do 10km vč.poplatku za skládku</t>
  </si>
  <si>
    <t>m</t>
  </si>
  <si>
    <t>výstražná fólie šířka nad 30cm</t>
  </si>
  <si>
    <t>kabelové lože 2x10cm kopaný písek šířka do 65cm</t>
  </si>
  <si>
    <t>72.</t>
  </si>
  <si>
    <t>71.</t>
  </si>
  <si>
    <t>zához kabelové rýhy šířka 35/hloubka 50cm tz.3</t>
  </si>
  <si>
    <t>70.</t>
  </si>
  <si>
    <t>69.</t>
  </si>
  <si>
    <t>68.</t>
  </si>
  <si>
    <t>67.</t>
  </si>
  <si>
    <t>jáma pro spojku kabelu do 10kV tř.zeminy 3/ko1.0</t>
  </si>
  <si>
    <t>66.</t>
  </si>
  <si>
    <t>výkop kabel.rýhy šířka 35/hloubka 50cm tz.3/ko1.0</t>
  </si>
  <si>
    <t>65.</t>
  </si>
  <si>
    <t>64.</t>
  </si>
  <si>
    <t>62.</t>
  </si>
  <si>
    <t>zához kabelové rýhy šířka 35/hloubka 80cm tz.3</t>
  </si>
  <si>
    <t>61.</t>
  </si>
  <si>
    <t>60.</t>
  </si>
  <si>
    <t>59.</t>
  </si>
  <si>
    <t>58.</t>
  </si>
  <si>
    <t>CD</t>
  </si>
  <si>
    <t>57.</t>
  </si>
  <si>
    <t>svítidlo sodíkové venkovní       /dmtž</t>
  </si>
  <si>
    <t>56.</t>
  </si>
  <si>
    <t>stožár ocelový paticový vč. výstroje              /dmtž</t>
  </si>
  <si>
    <t>55.</t>
  </si>
  <si>
    <t>demontáž hnízda místního rozhlasu             /dmtž</t>
  </si>
  <si>
    <t>54.</t>
  </si>
  <si>
    <t>Demontáže</t>
  </si>
  <si>
    <t>CE</t>
  </si>
  <si>
    <t>Z</t>
  </si>
  <si>
    <t>kpl</t>
  </si>
  <si>
    <t>vypnutí hlavn vedení vč.zajištění+vyzkouš+označení</t>
  </si>
  <si>
    <t>53.</t>
  </si>
  <si>
    <t>49.</t>
  </si>
  <si>
    <t>montáž a zapojení hnízda MR vč.nap.kabelu</t>
  </si>
  <si>
    <t>48.</t>
  </si>
  <si>
    <t>LED svítidlo venkovní na stožár</t>
  </si>
  <si>
    <t>47.</t>
  </si>
  <si>
    <t>elektrovýzbroj stožárů pro 1 okruh</t>
  </si>
  <si>
    <t>46.</t>
  </si>
  <si>
    <t>45.</t>
  </si>
  <si>
    <t>ochrana zemní svorky smršťovací trubicí 30/8mm</t>
  </si>
  <si>
    <t>43.</t>
  </si>
  <si>
    <t>ochrana zemní svorky asfaltovým nátěrem</t>
  </si>
  <si>
    <t>42.</t>
  </si>
  <si>
    <t>svorka hromosvodová do 2 šroubů</t>
  </si>
  <si>
    <t>41.</t>
  </si>
  <si>
    <t>uzemňov.vedení v zemi úplná mtž FeZn pr.8-10mm</t>
  </si>
  <si>
    <t>39.</t>
  </si>
  <si>
    <t>trubka plast volně uložená do pr.110mm</t>
  </si>
  <si>
    <t>38.</t>
  </si>
  <si>
    <t>trubka plast volně uložená do pr.63mm</t>
  </si>
  <si>
    <t>37.</t>
  </si>
  <si>
    <t>příplatek na zatažení do prostupu kabel do 0,75kg</t>
  </si>
  <si>
    <t>35.</t>
  </si>
  <si>
    <t>spojka 1kV smršťovací do 5x25</t>
  </si>
  <si>
    <t>34.</t>
  </si>
  <si>
    <t>ukončení kabelu do 4x10</t>
  </si>
  <si>
    <t>32.</t>
  </si>
  <si>
    <t>kabel(-CYKY) volně ulož.do 5x10/12x4/19x2,5/24x1,5</t>
  </si>
  <si>
    <t>30.</t>
  </si>
  <si>
    <t>NhSuma</t>
  </si>
  <si>
    <t>Nh/mj</t>
  </si>
  <si>
    <t>Elektromontáže</t>
  </si>
  <si>
    <t>MZ</t>
  </si>
  <si>
    <t>stožárové pouzdro plast SP250/1000</t>
  </si>
  <si>
    <t>29.</t>
  </si>
  <si>
    <t>prkno 2,5cm SM,BO</t>
  </si>
  <si>
    <t>28.</t>
  </si>
  <si>
    <t>beton B20</t>
  </si>
  <si>
    <t>27.</t>
  </si>
  <si>
    <t>písek kopaný 0-2mm</t>
  </si>
  <si>
    <t>26.</t>
  </si>
  <si>
    <t>Materiál zemní+stavební</t>
  </si>
  <si>
    <t>ME</t>
  </si>
  <si>
    <t>pojistková patrona E27 (2-4A)</t>
  </si>
  <si>
    <t>smršťovací trubice GPH SB žz 12,7/6,4</t>
  </si>
  <si>
    <t>svorka  drátu zemnící SS 2šrouby FeZn</t>
  </si>
  <si>
    <t>svorka zemnící připojovací SP</t>
  </si>
  <si>
    <t>13.</t>
  </si>
  <si>
    <t>vedení FeZn pr.10mm(0,68kg/m)</t>
  </si>
  <si>
    <t>11.</t>
  </si>
  <si>
    <t>roura korugovaná KOPOFLEX KF09110 pr.110/94mm</t>
  </si>
  <si>
    <t>7.</t>
  </si>
  <si>
    <t>6.</t>
  </si>
  <si>
    <t>spojka 1kV plast 4žilová SVCZC 25-Cu - Al</t>
  </si>
  <si>
    <t>4.</t>
  </si>
  <si>
    <t>kabel CYKY 3 J x1,5</t>
  </si>
  <si>
    <t>2.</t>
  </si>
  <si>
    <t>kabel CYKY 4J x10</t>
  </si>
  <si>
    <t>1.</t>
  </si>
  <si>
    <t>recySuma</t>
  </si>
  <si>
    <t>recy/mj</t>
  </si>
  <si>
    <t>Materiál elektromontážní</t>
  </si>
  <si>
    <t>recZ</t>
  </si>
  <si>
    <t>recy/ON</t>
  </si>
  <si>
    <t>proř/ON09</t>
  </si>
  <si>
    <t>kap.</t>
  </si>
  <si>
    <t>TC</t>
  </si>
  <si>
    <t>VKP</t>
  </si>
  <si>
    <t>Rc/Nh/Sum</t>
  </si>
  <si>
    <t>Rc/Nh/mj.</t>
  </si>
  <si>
    <t>cena celkem</t>
  </si>
  <si>
    <t xml:space="preserve">cena/mj.    </t>
  </si>
  <si>
    <t>množství</t>
  </si>
  <si>
    <t>mj.</t>
  </si>
  <si>
    <t>popis položky</t>
  </si>
  <si>
    <t>č.položky</t>
  </si>
  <si>
    <t>Soupis položek</t>
  </si>
  <si>
    <t>Vyplní uchazeč</t>
  </si>
  <si>
    <t>objekt: SO 401 Veřejné osvětlení</t>
  </si>
  <si>
    <t>Český Brod</t>
  </si>
  <si>
    <t>Výkaz výměr</t>
  </si>
  <si>
    <t>název akce: Rekonstrukce ulice Štolmířská</t>
  </si>
  <si>
    <t>Stožár třístup.K 5, žár. zinek</t>
  </si>
  <si>
    <t>výkop kabel.rýhy šířka50/hloubka 100cm tz.3/ko1.0</t>
  </si>
  <si>
    <t xml:space="preserve">stožár osvětlovací sadový ocelový </t>
  </si>
  <si>
    <t>stožárová výzbroj SV-B 6.16.4 průchozí/TNC  1xE27</t>
  </si>
  <si>
    <t>svítidlo LED parkové 21W  3000K</t>
  </si>
  <si>
    <t>roura korugovaná KOPOFLEX KF09075 pr.75/68 mm</t>
  </si>
  <si>
    <t>pouzdrový základ VO mimo trasu kabelu pr.0,8/1m</t>
  </si>
  <si>
    <t>výkop jámy do 2m3 pro stožár VO ručně tz.3/ko1.0</t>
  </si>
  <si>
    <t>řezání asf. živice do 15 cm</t>
  </si>
  <si>
    <t>bourání asf. živice do 15 cm</t>
  </si>
  <si>
    <t>odvoz stav.živice do 10km vč.poplatku za skládku</t>
  </si>
  <si>
    <t>t</t>
  </si>
  <si>
    <t>podkladní beton B 10 - do vozovky 15 cm</t>
  </si>
  <si>
    <t>pokládka živice ACO 11 - do vozovky</t>
  </si>
  <si>
    <t>jáma úplná /sonda/pro odhalení stáv.inž. sítí tr.z3</t>
  </si>
  <si>
    <t>3.</t>
  </si>
  <si>
    <t>5.</t>
  </si>
  <si>
    <t>8.</t>
  </si>
  <si>
    <t>9.</t>
  </si>
  <si>
    <t>10.</t>
  </si>
  <si>
    <t>12.</t>
  </si>
  <si>
    <t>montáž - městský mobiliář</t>
  </si>
  <si>
    <t>demontáž - městský mobiliář</t>
  </si>
  <si>
    <t>podklad a obetonování chrániček  B 10</t>
  </si>
  <si>
    <t>Technické služby Český Brod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</si>
</sst>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\ ###\ ##0;##\ ###\ ##0;;"/>
    <numFmt numFmtId="165" formatCode="#\ ###\ ##0;#\ ###\ ##0;;"/>
    <numFmt numFmtId="166" formatCode="0.00;0.00;;"/>
    <numFmt numFmtId="167" formatCode="0.000;0.000;;"/>
    <numFmt numFmtId="168" formatCode="#\ ###\ ###"/>
    <numFmt numFmtId="169" formatCode="000000000"/>
  </numFmts>
  <fonts count="23" x14ac:knownFonts="1">
    <font>
      <sz val="11"/>
      <name val="Calibri"/>
      <family val="2"/>
      <scheme val="minor"/>
    </font>
    <font>
      <b/>
      <sz val="10"/>
      <color rgb="FF000000"/>
      <name val="Arial"/>
    </font>
    <font>
      <b/>
      <sz val="16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i/>
      <sz val="10"/>
      <color rgb="FF000000"/>
      <name val="Arial"/>
    </font>
    <font>
      <sz val="11"/>
      <color indexed="8"/>
      <name val="Times New Roman CE"/>
      <charset val="238"/>
    </font>
    <font>
      <sz val="11"/>
      <color indexed="8"/>
      <name val="Calibri"/>
      <family val="2"/>
      <charset val="238"/>
    </font>
    <font>
      <sz val="12"/>
      <color indexed="8"/>
      <name val="Times New Roman CE"/>
      <charset val="238"/>
    </font>
    <font>
      <b/>
      <sz val="12"/>
      <color indexed="8"/>
      <name val="Times New Roman CE"/>
      <charset val="238"/>
    </font>
    <font>
      <b/>
      <sz val="16"/>
      <color indexed="8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i/>
      <sz val="12"/>
      <color indexed="8"/>
      <name val="Calibri"/>
      <family val="2"/>
      <charset val="238"/>
      <scheme val="minor"/>
    </font>
    <font>
      <i/>
      <sz val="11"/>
      <color indexed="8"/>
      <name val="Times New Roman CE"/>
      <charset val="238"/>
    </font>
    <font>
      <i/>
      <sz val="10"/>
      <color indexed="8"/>
      <name val="Calibri"/>
      <family val="2"/>
      <charset val="238"/>
      <scheme val="minor"/>
    </font>
    <font>
      <b/>
      <sz val="12"/>
      <color indexed="25"/>
      <name val="Arial"/>
      <family val="2"/>
      <charset val="238"/>
    </font>
    <font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22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8"/>
      </left>
      <right style="medium">
        <color indexed="8"/>
      </right>
      <top style="thick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hair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>
      <alignment horizontal="right" vertical="center" wrapText="1"/>
    </xf>
    <xf numFmtId="0" fontId="2" fillId="0" borderId="0">
      <alignment horizontal="left" vertical="center" wrapText="1"/>
    </xf>
    <xf numFmtId="0" fontId="1" fillId="0" borderId="0">
      <alignment horizontal="righ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1" fillId="0" borderId="0">
      <alignment horizontal="left" vertical="center" wrapText="1"/>
    </xf>
    <xf numFmtId="0" fontId="5" fillId="0" borderId="0">
      <alignment horizontal="left" vertical="center" wrapText="1"/>
    </xf>
    <xf numFmtId="0" fontId="7" fillId="0" borderId="0"/>
  </cellStyleXfs>
  <cellXfs count="121">
    <xf numFmtId="0" fontId="0" fillId="0" borderId="0" xfId="0"/>
    <xf numFmtId="0" fontId="6" fillId="0" borderId="0" xfId="9" applyFont="1"/>
    <xf numFmtId="0" fontId="6" fillId="0" borderId="0" xfId="9" applyFont="1" applyAlignment="1">
      <alignment horizontal="right"/>
    </xf>
    <xf numFmtId="0" fontId="6" fillId="0" borderId="0" xfId="9" applyFont="1" applyAlignment="1">
      <alignment horizontal="center"/>
    </xf>
    <xf numFmtId="164" fontId="6" fillId="0" borderId="0" xfId="9" applyNumberFormat="1" applyFont="1"/>
    <xf numFmtId="0" fontId="8" fillId="0" borderId="0" xfId="9" applyFont="1"/>
    <xf numFmtId="0" fontId="10" fillId="0" borderId="0" xfId="9" applyFont="1" applyAlignment="1">
      <alignment vertical="center"/>
    </xf>
    <xf numFmtId="0" fontId="9" fillId="0" borderId="0" xfId="9" applyFont="1"/>
    <xf numFmtId="166" fontId="6" fillId="0" borderId="0" xfId="9" applyNumberFormat="1" applyFont="1"/>
    <xf numFmtId="167" fontId="6" fillId="0" borderId="0" xfId="9" applyNumberFormat="1" applyFont="1"/>
    <xf numFmtId="0" fontId="11" fillId="0" borderId="0" xfId="9" applyFont="1"/>
    <xf numFmtId="168" fontId="6" fillId="0" borderId="0" xfId="9" applyNumberFormat="1" applyFont="1" applyAlignment="1">
      <alignment horizontal="right"/>
    </xf>
    <xf numFmtId="49" fontId="6" fillId="0" borderId="0" xfId="9" applyNumberFormat="1" applyFont="1"/>
    <xf numFmtId="49" fontId="6" fillId="0" borderId="23" xfId="9" applyNumberFormat="1" applyFont="1" applyBorder="1" applyAlignment="1">
      <alignment horizontal="center"/>
    </xf>
    <xf numFmtId="166" fontId="6" fillId="0" borderId="24" xfId="9" applyNumberFormat="1" applyFont="1" applyBorder="1"/>
    <xf numFmtId="167" fontId="6" fillId="0" borderId="23" xfId="9" applyNumberFormat="1" applyFont="1" applyBorder="1"/>
    <xf numFmtId="49" fontId="6" fillId="0" borderId="6" xfId="9" applyNumberFormat="1" applyFont="1" applyBorder="1" applyAlignment="1">
      <alignment horizontal="center"/>
    </xf>
    <xf numFmtId="166" fontId="6" fillId="0" borderId="5" xfId="9" applyNumberFormat="1" applyFont="1" applyBorder="1"/>
    <xf numFmtId="167" fontId="6" fillId="0" borderId="6" xfId="9" applyNumberFormat="1" applyFont="1" applyBorder="1"/>
    <xf numFmtId="167" fontId="6" fillId="0" borderId="29" xfId="9" applyNumberFormat="1" applyFont="1" applyBorder="1"/>
    <xf numFmtId="0" fontId="6" fillId="0" borderId="21" xfId="9" applyFont="1" applyBorder="1" applyAlignment="1">
      <alignment horizontal="center"/>
    </xf>
    <xf numFmtId="166" fontId="6" fillId="0" borderId="20" xfId="9" applyNumberFormat="1" applyFont="1" applyBorder="1"/>
    <xf numFmtId="0" fontId="9" fillId="0" borderId="0" xfId="9" applyFont="1" applyAlignment="1">
      <alignment horizontal="center"/>
    </xf>
    <xf numFmtId="0" fontId="12" fillId="0" borderId="0" xfId="9" applyFont="1"/>
    <xf numFmtId="0" fontId="13" fillId="0" borderId="0" xfId="9" applyFont="1"/>
    <xf numFmtId="0" fontId="14" fillId="0" borderId="0" xfId="9" applyFont="1"/>
    <xf numFmtId="169" fontId="14" fillId="0" borderId="0" xfId="9" applyNumberFormat="1" applyFont="1"/>
    <xf numFmtId="2" fontId="14" fillId="0" borderId="0" xfId="9" applyNumberFormat="1" applyFont="1"/>
    <xf numFmtId="168" fontId="14" fillId="0" borderId="0" xfId="9" applyNumberFormat="1" applyFont="1"/>
    <xf numFmtId="0" fontId="15" fillId="0" borderId="0" xfId="9" applyFont="1" applyAlignment="1">
      <alignment vertical="center"/>
    </xf>
    <xf numFmtId="2" fontId="13" fillId="0" borderId="0" xfId="9" applyNumberFormat="1" applyFont="1"/>
    <xf numFmtId="0" fontId="12" fillId="0" borderId="0" xfId="9" applyFont="1" applyAlignment="1">
      <alignment horizontal="left"/>
    </xf>
    <xf numFmtId="0" fontId="12" fillId="0" borderId="0" xfId="9" applyFont="1" applyAlignment="1">
      <alignment vertical="center"/>
    </xf>
    <xf numFmtId="0" fontId="14" fillId="4" borderId="0" xfId="9" applyFont="1" applyFill="1"/>
    <xf numFmtId="0" fontId="14" fillId="0" borderId="26" xfId="9" applyFont="1" applyBorder="1" applyAlignment="1">
      <alignment horizontal="right"/>
    </xf>
    <xf numFmtId="169" fontId="14" fillId="0" borderId="6" xfId="9" applyNumberFormat="1" applyFont="1" applyBorder="1"/>
    <xf numFmtId="49" fontId="14" fillId="0" borderId="6" xfId="9" applyNumberFormat="1" applyFont="1" applyBorder="1"/>
    <xf numFmtId="4" fontId="14" fillId="5" borderId="6" xfId="9" applyNumberFormat="1" applyFont="1" applyFill="1" applyBorder="1"/>
    <xf numFmtId="4" fontId="14" fillId="0" borderId="27" xfId="9" applyNumberFormat="1" applyFont="1" applyBorder="1"/>
    <xf numFmtId="0" fontId="16" fillId="0" borderId="31" xfId="9" applyFont="1" applyBorder="1" applyAlignment="1">
      <alignment horizontal="left" vertical="center" wrapText="1"/>
    </xf>
    <xf numFmtId="4" fontId="14" fillId="5" borderId="6" xfId="9" applyNumberFormat="1" applyFont="1" applyFill="1" applyBorder="1" applyAlignment="1">
      <alignment vertical="center"/>
    </xf>
    <xf numFmtId="4" fontId="14" fillId="0" borderId="27" xfId="9" applyNumberFormat="1" applyFont="1" applyBorder="1" applyAlignment="1">
      <alignment vertical="center"/>
    </xf>
    <xf numFmtId="169" fontId="14" fillId="0" borderId="30" xfId="9" applyNumberFormat="1" applyFont="1" applyBorder="1"/>
    <xf numFmtId="49" fontId="14" fillId="0" borderId="30" xfId="9" applyNumberFormat="1" applyFont="1" applyBorder="1"/>
    <xf numFmtId="49" fontId="14" fillId="0" borderId="0" xfId="9" applyNumberFormat="1" applyFont="1"/>
    <xf numFmtId="0" fontId="14" fillId="0" borderId="33" xfId="9" applyFont="1" applyBorder="1" applyAlignment="1">
      <alignment horizontal="right"/>
    </xf>
    <xf numFmtId="49" fontId="14" fillId="0" borderId="34" xfId="9" applyNumberFormat="1" applyFont="1" applyBorder="1"/>
    <xf numFmtId="4" fontId="14" fillId="5" borderId="34" xfId="9" applyNumberFormat="1" applyFont="1" applyFill="1" applyBorder="1"/>
    <xf numFmtId="4" fontId="12" fillId="0" borderId="0" xfId="9" applyNumberFormat="1" applyFont="1"/>
    <xf numFmtId="4" fontId="14" fillId="0" borderId="0" xfId="9" applyNumberFormat="1" applyFont="1"/>
    <xf numFmtId="0" fontId="14" fillId="0" borderId="28" xfId="9" applyFont="1" applyBorder="1" applyAlignment="1">
      <alignment horizontal="center"/>
    </xf>
    <xf numFmtId="0" fontId="14" fillId="0" borderId="33" xfId="9" applyFont="1" applyBorder="1" applyAlignment="1">
      <alignment horizontal="center"/>
    </xf>
    <xf numFmtId="169" fontId="14" fillId="0" borderId="23" xfId="9" applyNumberFormat="1" applyFont="1" applyBorder="1"/>
    <xf numFmtId="49" fontId="14" fillId="0" borderId="23" xfId="9" applyNumberFormat="1" applyFont="1" applyBorder="1"/>
    <xf numFmtId="4" fontId="14" fillId="5" borderId="23" xfId="9" applyNumberFormat="1" applyFont="1" applyFill="1" applyBorder="1"/>
    <xf numFmtId="4" fontId="14" fillId="0" borderId="25" xfId="9" applyNumberFormat="1" applyFont="1" applyBorder="1"/>
    <xf numFmtId="169" fontId="14" fillId="0" borderId="34" xfId="9" applyNumberFormat="1" applyFont="1" applyBorder="1"/>
    <xf numFmtId="4" fontId="14" fillId="0" borderId="34" xfId="9" applyNumberFormat="1" applyFont="1" applyBorder="1"/>
    <xf numFmtId="169" fontId="14" fillId="0" borderId="0" xfId="9" applyNumberFormat="1" applyFont="1" applyAlignment="1">
      <alignment horizontal="center" vertical="center"/>
    </xf>
    <xf numFmtId="165" fontId="13" fillId="0" borderId="0" xfId="9" applyNumberFormat="1" applyFont="1"/>
    <xf numFmtId="164" fontId="13" fillId="0" borderId="0" xfId="9" applyNumberFormat="1" applyFont="1"/>
    <xf numFmtId="0" fontId="17" fillId="0" borderId="0" xfId="9" applyFont="1" applyAlignment="1">
      <alignment vertical="center"/>
    </xf>
    <xf numFmtId="0" fontId="13" fillId="0" borderId="22" xfId="9" applyFont="1" applyBorder="1" applyAlignment="1">
      <alignment horizontal="right"/>
    </xf>
    <xf numFmtId="0" fontId="13" fillId="0" borderId="21" xfId="9" applyFont="1" applyBorder="1" applyAlignment="1">
      <alignment horizontal="right"/>
    </xf>
    <xf numFmtId="2" fontId="13" fillId="0" borderId="21" xfId="9" applyNumberFormat="1" applyFont="1" applyBorder="1" applyAlignment="1">
      <alignment horizontal="right"/>
    </xf>
    <xf numFmtId="165" fontId="13" fillId="0" borderId="21" xfId="9" applyNumberFormat="1" applyFont="1" applyBorder="1" applyAlignment="1">
      <alignment horizontal="right"/>
    </xf>
    <xf numFmtId="164" fontId="13" fillId="0" borderId="20" xfId="9" applyNumberFormat="1" applyFont="1" applyBorder="1" applyAlignment="1">
      <alignment horizontal="right"/>
    </xf>
    <xf numFmtId="0" fontId="13" fillId="0" borderId="8" xfId="9" applyFont="1" applyBorder="1"/>
    <xf numFmtId="49" fontId="13" fillId="0" borderId="7" xfId="9" applyNumberFormat="1" applyFont="1" applyBorder="1"/>
    <xf numFmtId="2" fontId="13" fillId="0" borderId="6" xfId="9" applyNumberFormat="1" applyFont="1" applyBorder="1"/>
    <xf numFmtId="165" fontId="13" fillId="0" borderId="6" xfId="9" applyNumberFormat="1" applyFont="1" applyBorder="1"/>
    <xf numFmtId="164" fontId="13" fillId="0" borderId="5" xfId="9" applyNumberFormat="1" applyFont="1" applyBorder="1"/>
    <xf numFmtId="0" fontId="13" fillId="0" borderId="19" xfId="9" applyFont="1" applyBorder="1"/>
    <xf numFmtId="49" fontId="13" fillId="0" borderId="18" xfId="9" applyNumberFormat="1" applyFont="1" applyBorder="1"/>
    <xf numFmtId="2" fontId="13" fillId="0" borderId="17" xfId="9" applyNumberFormat="1" applyFont="1" applyBorder="1"/>
    <xf numFmtId="165" fontId="13" fillId="0" borderId="17" xfId="9" applyNumberFormat="1" applyFont="1" applyBorder="1"/>
    <xf numFmtId="164" fontId="13" fillId="0" borderId="16" xfId="9" applyNumberFormat="1" applyFont="1" applyBorder="1"/>
    <xf numFmtId="0" fontId="13" fillId="3" borderId="15" xfId="9" applyFont="1" applyFill="1" applyBorder="1"/>
    <xf numFmtId="49" fontId="13" fillId="3" borderId="14" xfId="9" applyNumberFormat="1" applyFont="1" applyFill="1" applyBorder="1"/>
    <xf numFmtId="2" fontId="13" fillId="3" borderId="14" xfId="9" applyNumberFormat="1" applyFont="1" applyFill="1" applyBorder="1"/>
    <xf numFmtId="165" fontId="13" fillId="3" borderId="14" xfId="9" applyNumberFormat="1" applyFont="1" applyFill="1" applyBorder="1"/>
    <xf numFmtId="164" fontId="13" fillId="3" borderId="13" xfId="9" applyNumberFormat="1" applyFont="1" applyFill="1" applyBorder="1"/>
    <xf numFmtId="0" fontId="13" fillId="0" borderId="12" xfId="9" applyFont="1" applyBorder="1"/>
    <xf numFmtId="49" fontId="13" fillId="0" borderId="11" xfId="9" applyNumberFormat="1" applyFont="1" applyBorder="1"/>
    <xf numFmtId="2" fontId="13" fillId="0" borderId="10" xfId="9" applyNumberFormat="1" applyFont="1" applyBorder="1"/>
    <xf numFmtId="165" fontId="13" fillId="0" borderId="10" xfId="9" applyNumberFormat="1" applyFont="1" applyBorder="1"/>
    <xf numFmtId="164" fontId="13" fillId="0" borderId="9" xfId="9" applyNumberFormat="1" applyFont="1" applyBorder="1"/>
    <xf numFmtId="164" fontId="13" fillId="2" borderId="5" xfId="9" applyNumberFormat="1" applyFont="1" applyFill="1" applyBorder="1"/>
    <xf numFmtId="0" fontId="15" fillId="0" borderId="4" xfId="9" applyFont="1" applyBorder="1"/>
    <xf numFmtId="49" fontId="15" fillId="0" borderId="3" xfId="9" applyNumberFormat="1" applyFont="1" applyBorder="1"/>
    <xf numFmtId="2" fontId="15" fillId="0" borderId="3" xfId="9" applyNumberFormat="1" applyFont="1" applyBorder="1"/>
    <xf numFmtId="165" fontId="15" fillId="0" borderId="3" xfId="9" applyNumberFormat="1" applyFont="1" applyBorder="1"/>
    <xf numFmtId="164" fontId="15" fillId="0" borderId="2" xfId="9" applyNumberFormat="1" applyFont="1" applyBorder="1"/>
    <xf numFmtId="167" fontId="6" fillId="0" borderId="32" xfId="9" applyNumberFormat="1" applyFont="1" applyBorder="1"/>
    <xf numFmtId="0" fontId="12" fillId="6" borderId="35" xfId="9" applyFont="1" applyFill="1" applyBorder="1"/>
    <xf numFmtId="169" fontId="12" fillId="6" borderId="36" xfId="9" applyNumberFormat="1" applyFont="1" applyFill="1" applyBorder="1"/>
    <xf numFmtId="0" fontId="12" fillId="6" borderId="36" xfId="9" applyFont="1" applyFill="1" applyBorder="1"/>
    <xf numFmtId="2" fontId="12" fillId="6" borderId="36" xfId="9" applyNumberFormat="1" applyFont="1" applyFill="1" applyBorder="1"/>
    <xf numFmtId="168" fontId="12" fillId="6" borderId="37" xfId="9" applyNumberFormat="1" applyFont="1" applyFill="1" applyBorder="1"/>
    <xf numFmtId="169" fontId="14" fillId="0" borderId="6" xfId="9" applyNumberFormat="1" applyFont="1" applyBorder="1" applyAlignment="1">
      <alignment horizontal="right" vertical="center"/>
    </xf>
    <xf numFmtId="164" fontId="13" fillId="7" borderId="5" xfId="9" applyNumberFormat="1" applyFont="1" applyFill="1" applyBorder="1"/>
    <xf numFmtId="0" fontId="18" fillId="8" borderId="1" xfId="9" applyFont="1" applyFill="1" applyBorder="1"/>
    <xf numFmtId="2" fontId="18" fillId="0" borderId="0" xfId="9" applyNumberFormat="1" applyFont="1"/>
    <xf numFmtId="165" fontId="18" fillId="0" borderId="0" xfId="9" applyNumberFormat="1" applyFont="1"/>
    <xf numFmtId="164" fontId="18" fillId="0" borderId="0" xfId="9" applyNumberFormat="1" applyFont="1"/>
    <xf numFmtId="0" fontId="19" fillId="0" borderId="0" xfId="9" applyFont="1"/>
    <xf numFmtId="0" fontId="19" fillId="0" borderId="0" xfId="9" applyFont="1" applyAlignment="1">
      <alignment horizontal="center"/>
    </xf>
    <xf numFmtId="0" fontId="19" fillId="0" borderId="0" xfId="9" applyFont="1" applyAlignment="1">
      <alignment horizontal="right"/>
    </xf>
    <xf numFmtId="0" fontId="20" fillId="0" borderId="0" xfId="9" applyFont="1"/>
    <xf numFmtId="49" fontId="21" fillId="0" borderId="0" xfId="0" applyNumberFormat="1" applyFont="1"/>
    <xf numFmtId="49" fontId="22" fillId="0" borderId="0" xfId="0" applyNumberFormat="1" applyFont="1" applyAlignment="1">
      <alignment horizontal="left" vertical="center" wrapText="1"/>
    </xf>
    <xf numFmtId="49" fontId="14" fillId="0" borderId="10" xfId="9" applyNumberFormat="1" applyFont="1" applyBorder="1"/>
    <xf numFmtId="17" fontId="15" fillId="0" borderId="0" xfId="9" applyNumberFormat="1" applyFont="1" applyAlignment="1">
      <alignment vertical="center"/>
    </xf>
    <xf numFmtId="2" fontId="14" fillId="2" borderId="6" xfId="9" applyNumberFormat="1" applyFont="1" applyFill="1" applyBorder="1"/>
    <xf numFmtId="2" fontId="14" fillId="2" borderId="6" xfId="9" applyNumberFormat="1" applyFont="1" applyFill="1" applyBorder="1" applyAlignment="1">
      <alignment vertical="center"/>
    </xf>
    <xf numFmtId="2" fontId="14" fillId="2" borderId="23" xfId="9" applyNumberFormat="1" applyFont="1" applyFill="1" applyBorder="1"/>
    <xf numFmtId="0" fontId="12" fillId="4" borderId="0" xfId="9" applyFont="1" applyFill="1"/>
    <xf numFmtId="49" fontId="14" fillId="4" borderId="6" xfId="9" applyNumberFormat="1" applyFont="1" applyFill="1" applyBorder="1"/>
    <xf numFmtId="49" fontId="14" fillId="4" borderId="6" xfId="9" applyNumberFormat="1" applyFont="1" applyFill="1" applyBorder="1" applyAlignment="1">
      <alignment vertical="center"/>
    </xf>
    <xf numFmtId="49" fontId="14" fillId="4" borderId="23" xfId="9" applyNumberFormat="1" applyFont="1" applyFill="1" applyBorder="1"/>
    <xf numFmtId="2" fontId="14" fillId="2" borderId="34" xfId="9" applyNumberFormat="1" applyFont="1" applyFill="1" applyBorder="1"/>
  </cellXfs>
  <cellStyles count="10">
    <cellStyle name="NadpisRekapitulaceSoupisPraciStyle" xfId="2" xr:uid="{00000000-0005-0000-0000-000002000000}"/>
    <cellStyle name="NadpisStrukturyStyle" xfId="6" xr:uid="{00000000-0005-0000-0000-000006000000}"/>
    <cellStyle name="NadpisySloupcuStyle" xfId="4" xr:uid="{00000000-0005-0000-0000-000004000000}"/>
    <cellStyle name="Normální" xfId="0" builtinId="0"/>
    <cellStyle name="Normální 2" xfId="9" xr:uid="{FB0B6CFA-972C-41EB-A047-A7AD770B8F23}"/>
    <cellStyle name="NormalStyle" xfId="1" xr:uid="{00000000-0005-0000-0000-000001000000}"/>
    <cellStyle name="PolDoplnInfoStyle" xfId="8" xr:uid="{00000000-0005-0000-0000-000008000000}"/>
    <cellStyle name="RekapitulaceCenyStyle" xfId="3" xr:uid="{00000000-0005-0000-0000-000003000000}"/>
    <cellStyle name="StavbaRozpocetHeaderStyle" xfId="5" xr:uid="{00000000-0005-0000-0000-000005000000}"/>
    <cellStyle name="StavebniDilStyle" xfId="7" xr:uid="{00000000-0005-0000-0000-000007000000}"/>
  </cellStyles>
  <dxfs count="0"/>
  <tableStyles count="0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A99B0-D340-4D26-A644-BAF0C546BEAC}">
  <sheetPr codeName="List2">
    <pageSetUpPr fitToPage="1"/>
  </sheetPr>
  <dimension ref="A1:R35"/>
  <sheetViews>
    <sheetView workbookViewId="0">
      <selection activeCell="D30" sqref="D30"/>
    </sheetView>
  </sheetViews>
  <sheetFormatPr defaultRowHeight="15.75" x14ac:dyDescent="0.25"/>
  <cols>
    <col min="1" max="1" width="4.5703125" style="24" customWidth="1"/>
    <col min="2" max="2" width="10.5703125" style="24" customWidth="1"/>
    <col min="3" max="3" width="25.5703125" style="24" customWidth="1"/>
    <col min="4" max="4" width="11.5703125" style="30" customWidth="1"/>
    <col min="5" max="5" width="14.5703125" style="59" customWidth="1"/>
    <col min="6" max="6" width="16.5703125" style="60" customWidth="1"/>
    <col min="7" max="8" width="9" style="1" hidden="1" customWidth="1"/>
    <col min="9" max="9" width="9" style="3" hidden="1" customWidth="1"/>
    <col min="10" max="10" width="9" style="2" hidden="1" customWidth="1"/>
    <col min="11" max="16384" width="9.140625" style="1"/>
  </cols>
  <sheetData>
    <row r="1" spans="1:18" s="6" customFormat="1" ht="18.75" customHeight="1" x14ac:dyDescent="0.25">
      <c r="A1" s="61" t="s">
        <v>179</v>
      </c>
      <c r="B1" s="29"/>
      <c r="C1" s="29"/>
      <c r="D1" s="29"/>
      <c r="E1" s="29"/>
      <c r="F1" s="112">
        <v>46082</v>
      </c>
    </row>
    <row r="2" spans="1:18" s="6" customFormat="1" ht="18" customHeight="1" x14ac:dyDescent="0.25">
      <c r="A2" s="29"/>
      <c r="B2" s="29"/>
      <c r="C2" s="29"/>
      <c r="D2" s="29"/>
      <c r="E2" s="29"/>
      <c r="F2" s="29"/>
    </row>
    <row r="3" spans="1:18" x14ac:dyDescent="0.25">
      <c r="A3" s="31" t="s">
        <v>178</v>
      </c>
      <c r="B3" s="25"/>
      <c r="C3" s="31"/>
      <c r="D3" s="23"/>
      <c r="E3" s="23"/>
      <c r="F3" s="23"/>
      <c r="G3" s="23"/>
      <c r="H3" s="23"/>
      <c r="I3" s="7"/>
      <c r="J3" s="7"/>
      <c r="K3" s="22"/>
      <c r="O3" s="2"/>
      <c r="P3" s="2"/>
      <c r="Q3" s="2"/>
      <c r="R3" s="2"/>
    </row>
    <row r="4" spans="1:18" x14ac:dyDescent="0.25">
      <c r="A4" s="31" t="s">
        <v>180</v>
      </c>
      <c r="B4" s="25"/>
      <c r="C4" s="31"/>
      <c r="D4" s="23"/>
      <c r="E4" s="23"/>
      <c r="F4" s="23"/>
      <c r="G4" s="23"/>
      <c r="H4" s="23"/>
      <c r="I4" s="7"/>
      <c r="J4" s="7"/>
      <c r="K4" s="22"/>
      <c r="O4" s="2"/>
      <c r="P4" s="2"/>
      <c r="Q4" s="2"/>
      <c r="R4" s="2"/>
    </row>
    <row r="5" spans="1:18" x14ac:dyDescent="0.25">
      <c r="A5" s="31" t="s">
        <v>177</v>
      </c>
      <c r="B5" s="25"/>
      <c r="C5" s="31"/>
      <c r="D5" s="23"/>
      <c r="E5" s="23"/>
      <c r="F5" s="23"/>
      <c r="G5" s="23"/>
      <c r="H5" s="23"/>
      <c r="I5" s="7"/>
      <c r="J5" s="7"/>
      <c r="K5" s="22"/>
      <c r="O5" s="2"/>
      <c r="P5" s="2"/>
      <c r="Q5" s="2"/>
      <c r="R5" s="2"/>
    </row>
    <row r="6" spans="1:18" s="6" customFormat="1" ht="9.75" customHeight="1" thickBot="1" x14ac:dyDescent="0.3">
      <c r="A6" s="29"/>
      <c r="B6" s="29"/>
      <c r="C6" s="29"/>
      <c r="D6" s="29"/>
      <c r="E6" s="29"/>
      <c r="F6" s="29"/>
    </row>
    <row r="7" spans="1:18" ht="16.5" thickBot="1" x14ac:dyDescent="0.3">
      <c r="A7" s="62" t="s">
        <v>31</v>
      </c>
      <c r="B7" s="63"/>
      <c r="C7" s="63"/>
      <c r="D7" s="64" t="s">
        <v>30</v>
      </c>
      <c r="E7" s="65" t="s">
        <v>29</v>
      </c>
      <c r="F7" s="66" t="s">
        <v>28</v>
      </c>
      <c r="I7" s="3" t="s">
        <v>27</v>
      </c>
      <c r="J7" s="2" t="s">
        <v>26</v>
      </c>
    </row>
    <row r="8" spans="1:18" x14ac:dyDescent="0.25">
      <c r="A8" s="67">
        <v>1</v>
      </c>
      <c r="B8" s="68" t="s">
        <v>25</v>
      </c>
      <c r="C8" s="68"/>
      <c r="D8" s="69"/>
      <c r="E8" s="70"/>
      <c r="F8" s="71">
        <f>'SO 401 Veřejné osvětlení'!H22</f>
        <v>0</v>
      </c>
      <c r="H8" s="1">
        <v>13</v>
      </c>
    </row>
    <row r="9" spans="1:18" x14ac:dyDescent="0.25">
      <c r="A9" s="67">
        <v>2</v>
      </c>
      <c r="B9" s="68" t="s">
        <v>24</v>
      </c>
      <c r="C9" s="68"/>
      <c r="D9" s="69">
        <v>0.5</v>
      </c>
      <c r="E9" s="70">
        <f>'SO 401 Veřejné osvětlení'!O22</f>
        <v>0</v>
      </c>
      <c r="F9" s="71">
        <f>D9*E9/100</f>
        <v>0</v>
      </c>
      <c r="H9" s="1">
        <v>14</v>
      </c>
    </row>
    <row r="10" spans="1:18" x14ac:dyDescent="0.25">
      <c r="A10" s="67">
        <v>3</v>
      </c>
      <c r="B10" s="68" t="s">
        <v>23</v>
      </c>
      <c r="C10" s="68"/>
      <c r="D10" s="69">
        <v>1</v>
      </c>
      <c r="E10" s="70">
        <f>SUM(F8:F8)</f>
        <v>0</v>
      </c>
      <c r="F10" s="71">
        <f>D10*E10/100</f>
        <v>0</v>
      </c>
      <c r="H10" s="1">
        <v>15</v>
      </c>
    </row>
    <row r="11" spans="1:18" x14ac:dyDescent="0.25">
      <c r="A11" s="67">
        <v>4</v>
      </c>
      <c r="B11" s="68" t="s">
        <v>22</v>
      </c>
      <c r="C11" s="68"/>
      <c r="D11" s="69"/>
      <c r="E11" s="70"/>
      <c r="F11" s="71">
        <f>'SO 401 Veřejné osvětlení'!H28</f>
        <v>0</v>
      </c>
      <c r="H11" s="1">
        <v>17</v>
      </c>
    </row>
    <row r="12" spans="1:18" x14ac:dyDescent="0.25">
      <c r="A12" s="67">
        <v>5</v>
      </c>
      <c r="B12" s="68" t="s">
        <v>21</v>
      </c>
      <c r="C12" s="68"/>
      <c r="D12" s="69"/>
      <c r="E12" s="70"/>
      <c r="F12" s="71">
        <f>'SO 401 Veřejné osvětlení'!H46</f>
        <v>0</v>
      </c>
      <c r="G12" s="4">
        <f>SUM(F8:F10)</f>
        <v>0</v>
      </c>
      <c r="H12" s="1">
        <v>18</v>
      </c>
    </row>
    <row r="13" spans="1:18" x14ac:dyDescent="0.25">
      <c r="A13" s="67">
        <v>6</v>
      </c>
      <c r="B13" s="68" t="s">
        <v>20</v>
      </c>
      <c r="C13" s="68"/>
      <c r="D13" s="69"/>
      <c r="E13" s="70"/>
      <c r="F13" s="71">
        <f>'SO 401 Veřejné osvětlení'!H52</f>
        <v>0</v>
      </c>
      <c r="H13" s="1">
        <v>19</v>
      </c>
    </row>
    <row r="14" spans="1:18" x14ac:dyDescent="0.25">
      <c r="A14" s="67">
        <v>7</v>
      </c>
      <c r="B14" s="68" t="s">
        <v>19</v>
      </c>
      <c r="C14" s="68"/>
      <c r="D14" s="69"/>
      <c r="E14" s="70"/>
      <c r="F14" s="71">
        <f>'SO 401 Veřejné osvětlení'!H81</f>
        <v>0</v>
      </c>
      <c r="G14" s="4">
        <f>SUM(F11:F11)</f>
        <v>0</v>
      </c>
      <c r="H14" s="1">
        <v>21</v>
      </c>
    </row>
    <row r="15" spans="1:18" x14ac:dyDescent="0.25">
      <c r="A15" s="67">
        <v>8</v>
      </c>
      <c r="B15" s="68" t="s">
        <v>18</v>
      </c>
      <c r="C15" s="68"/>
      <c r="D15" s="69">
        <v>0.5</v>
      </c>
      <c r="E15" s="70">
        <f>SUM(F12:G12)</f>
        <v>0</v>
      </c>
      <c r="F15" s="71">
        <f>D15*E15/100</f>
        <v>0</v>
      </c>
      <c r="H15" s="1">
        <v>22</v>
      </c>
    </row>
    <row r="16" spans="1:18" ht="16.5" thickBot="1" x14ac:dyDescent="0.3">
      <c r="A16" s="67">
        <v>9</v>
      </c>
      <c r="B16" s="68" t="s">
        <v>17</v>
      </c>
      <c r="C16" s="68"/>
      <c r="D16" s="69">
        <v>0.5</v>
      </c>
      <c r="E16" s="70">
        <f>SUM(F14:G14)</f>
        <v>0</v>
      </c>
      <c r="F16" s="71">
        <f>D16*E16/100</f>
        <v>0</v>
      </c>
      <c r="H16" s="1">
        <v>23</v>
      </c>
    </row>
    <row r="17" spans="1:10" x14ac:dyDescent="0.25">
      <c r="A17" s="72">
        <v>10</v>
      </c>
      <c r="B17" s="73" t="s">
        <v>16</v>
      </c>
      <c r="C17" s="73"/>
      <c r="D17" s="74"/>
      <c r="E17" s="75"/>
      <c r="F17" s="76">
        <f>SUM(F8:F16)</f>
        <v>0</v>
      </c>
      <c r="H17" s="1">
        <v>26</v>
      </c>
    </row>
    <row r="18" spans="1:10" ht="16.5" thickBot="1" x14ac:dyDescent="0.3">
      <c r="A18" s="67">
        <v>11</v>
      </c>
      <c r="B18" s="68" t="s">
        <v>15</v>
      </c>
      <c r="C18" s="68"/>
      <c r="D18" s="69"/>
      <c r="E18" s="70"/>
      <c r="F18" s="71">
        <f>'SO 401 Veřejné osvětlení'!P88</f>
        <v>0</v>
      </c>
      <c r="H18" s="1">
        <v>27</v>
      </c>
      <c r="J18" s="2">
        <f>'SO 401 Veřejné osvětlení'!R88</f>
        <v>0</v>
      </c>
    </row>
    <row r="19" spans="1:10" x14ac:dyDescent="0.25">
      <c r="A19" s="77">
        <v>12</v>
      </c>
      <c r="B19" s="78" t="s">
        <v>14</v>
      </c>
      <c r="C19" s="78"/>
      <c r="D19" s="79"/>
      <c r="E19" s="80"/>
      <c r="F19" s="81">
        <f>SUM(F17:F18)</f>
        <v>0</v>
      </c>
      <c r="G19" s="4">
        <f>SUM(F19:F19)</f>
        <v>0</v>
      </c>
      <c r="H19" s="1">
        <v>28</v>
      </c>
    </row>
    <row r="20" spans="1:10" x14ac:dyDescent="0.25">
      <c r="A20" s="82"/>
      <c r="B20" s="83"/>
      <c r="C20" s="83"/>
      <c r="D20" s="84"/>
      <c r="E20" s="85"/>
      <c r="F20" s="86"/>
    </row>
    <row r="21" spans="1:10" x14ac:dyDescent="0.25">
      <c r="A21" s="67">
        <v>13</v>
      </c>
      <c r="B21" s="68" t="s">
        <v>13</v>
      </c>
      <c r="C21" s="68"/>
      <c r="D21" s="69">
        <v>0.5</v>
      </c>
      <c r="E21" s="70">
        <f>SUM(F17:F17)</f>
        <v>0</v>
      </c>
      <c r="F21" s="71">
        <f>D21*E21/100</f>
        <v>0</v>
      </c>
      <c r="H21" s="1">
        <v>30</v>
      </c>
    </row>
    <row r="22" spans="1:10" ht="16.5" thickBot="1" x14ac:dyDescent="0.3">
      <c r="A22" s="67">
        <v>14</v>
      </c>
      <c r="B22" s="68" t="s">
        <v>12</v>
      </c>
      <c r="C22" s="68"/>
      <c r="D22" s="69">
        <v>0.1</v>
      </c>
      <c r="E22" s="70">
        <f>SUM(F17:F17)</f>
        <v>0</v>
      </c>
      <c r="F22" s="71">
        <f>D22*E22/100</f>
        <v>0</v>
      </c>
      <c r="H22" s="1">
        <v>31</v>
      </c>
    </row>
    <row r="23" spans="1:10" x14ac:dyDescent="0.25">
      <c r="A23" s="77">
        <v>15</v>
      </c>
      <c r="B23" s="78" t="s">
        <v>11</v>
      </c>
      <c r="C23" s="78"/>
      <c r="D23" s="79"/>
      <c r="E23" s="80"/>
      <c r="F23" s="81">
        <f>SUM(F21:F22)</f>
        <v>0</v>
      </c>
      <c r="G23" s="4">
        <f>SUM(F23:F23)</f>
        <v>0</v>
      </c>
      <c r="H23" s="1">
        <v>33</v>
      </c>
    </row>
    <row r="24" spans="1:10" x14ac:dyDescent="0.25">
      <c r="A24" s="82"/>
      <c r="B24" s="83"/>
      <c r="C24" s="83"/>
      <c r="D24" s="84"/>
      <c r="E24" s="85"/>
      <c r="F24" s="86"/>
    </row>
    <row r="25" spans="1:10" x14ac:dyDescent="0.25">
      <c r="A25" s="67">
        <v>16</v>
      </c>
      <c r="B25" s="68" t="s">
        <v>10</v>
      </c>
      <c r="C25" s="68"/>
      <c r="D25" s="69"/>
      <c r="E25" s="70"/>
      <c r="F25" s="100"/>
      <c r="H25" s="1">
        <v>35</v>
      </c>
    </row>
    <row r="26" spans="1:10" x14ac:dyDescent="0.25">
      <c r="A26" s="67">
        <v>17</v>
      </c>
      <c r="B26" s="68" t="s">
        <v>9</v>
      </c>
      <c r="C26" s="68"/>
      <c r="D26" s="69"/>
      <c r="E26" s="70"/>
      <c r="F26" s="100"/>
      <c r="H26" s="1">
        <v>36</v>
      </c>
    </row>
    <row r="27" spans="1:10" x14ac:dyDescent="0.25">
      <c r="A27" s="67">
        <v>18</v>
      </c>
      <c r="B27" s="68" t="s">
        <v>8</v>
      </c>
      <c r="C27" s="68"/>
      <c r="D27" s="69"/>
      <c r="E27" s="70"/>
      <c r="F27" s="100"/>
      <c r="H27" s="1">
        <v>37</v>
      </c>
    </row>
    <row r="28" spans="1:10" ht="16.5" thickBot="1" x14ac:dyDescent="0.3">
      <c r="A28" s="67">
        <v>19</v>
      </c>
      <c r="B28" s="68" t="s">
        <v>7</v>
      </c>
      <c r="C28" s="68"/>
      <c r="D28" s="69"/>
      <c r="E28" s="70"/>
      <c r="F28" s="100"/>
      <c r="H28" s="1">
        <v>40</v>
      </c>
    </row>
    <row r="29" spans="1:10" x14ac:dyDescent="0.25">
      <c r="A29" s="77">
        <v>20</v>
      </c>
      <c r="B29" s="78" t="s">
        <v>6</v>
      </c>
      <c r="C29" s="78"/>
      <c r="D29" s="79"/>
      <c r="E29" s="80"/>
      <c r="F29" s="81">
        <f>SUM(F25:F28)</f>
        <v>0</v>
      </c>
      <c r="G29" s="4">
        <f>SUM(F29:F29)</f>
        <v>0</v>
      </c>
      <c r="H29" s="1">
        <v>41</v>
      </c>
    </row>
    <row r="30" spans="1:10" x14ac:dyDescent="0.25">
      <c r="A30" s="82"/>
      <c r="B30" s="83"/>
      <c r="C30" s="83"/>
      <c r="D30" s="84"/>
      <c r="E30" s="85"/>
      <c r="F30" s="86"/>
      <c r="J30" s="2">
        <f>'SO 401 Veřejné osvětlení'!Q88</f>
        <v>0</v>
      </c>
    </row>
    <row r="31" spans="1:10" x14ac:dyDescent="0.25">
      <c r="A31" s="67">
        <v>21</v>
      </c>
      <c r="B31" s="68" t="s">
        <v>5</v>
      </c>
      <c r="C31" s="68"/>
      <c r="D31" s="69"/>
      <c r="E31" s="70"/>
      <c r="F31" s="87">
        <f>SUM(G17:G30)</f>
        <v>0</v>
      </c>
      <c r="H31" s="1">
        <v>43</v>
      </c>
    </row>
    <row r="32" spans="1:10" ht="16.5" thickBot="1" x14ac:dyDescent="0.3">
      <c r="A32" s="67">
        <v>22</v>
      </c>
      <c r="B32" s="68" t="s">
        <v>4</v>
      </c>
      <c r="C32" s="68"/>
      <c r="D32" s="69">
        <v>21</v>
      </c>
      <c r="E32" s="70">
        <f>SUM(F31:F31)</f>
        <v>0</v>
      </c>
      <c r="F32" s="71">
        <f>D32*E32/100</f>
        <v>0</v>
      </c>
      <c r="H32" s="1">
        <v>46</v>
      </c>
      <c r="J32" s="2">
        <f>SUM(J1:J31)</f>
        <v>0</v>
      </c>
    </row>
    <row r="33" spans="1:10" ht="17.25" thickTop="1" thickBot="1" x14ac:dyDescent="0.3">
      <c r="A33" s="88">
        <v>23</v>
      </c>
      <c r="B33" s="89" t="s">
        <v>3</v>
      </c>
      <c r="C33" s="89"/>
      <c r="D33" s="90"/>
      <c r="E33" s="91"/>
      <c r="F33" s="92">
        <f>SUM(F31:F32)</f>
        <v>0</v>
      </c>
      <c r="H33" s="1">
        <v>48</v>
      </c>
    </row>
    <row r="35" spans="1:10" s="105" customFormat="1" ht="13.5" customHeight="1" x14ac:dyDescent="0.25">
      <c r="A35" s="101"/>
      <c r="B35" s="108" t="s">
        <v>176</v>
      </c>
      <c r="D35" s="102"/>
      <c r="E35" s="103"/>
      <c r="F35" s="104"/>
      <c r="I35" s="106"/>
      <c r="J35" s="107"/>
    </row>
  </sheetData>
  <sheetProtection selectLockedCells="1" selectUnlockedCells="1"/>
  <printOptions horizontalCentered="1"/>
  <pageMargins left="0.70000000000000007" right="0.70000000000000007" top="0.78749999999999998" bottom="0.78749999999999998" header="0.51181102362204722" footer="0.51181102362204722"/>
  <pageSetup paperSize="9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2E310-E335-469D-9676-68DA447CD6DC}">
  <sheetPr codeName="List3">
    <pageSetUpPr fitToPage="1"/>
  </sheetPr>
  <dimension ref="A1:R105"/>
  <sheetViews>
    <sheetView tabSelected="1" workbookViewId="0">
      <selection activeCell="V10" sqref="V10"/>
    </sheetView>
  </sheetViews>
  <sheetFormatPr defaultRowHeight="15" x14ac:dyDescent="0.25"/>
  <cols>
    <col min="1" max="1" width="4.140625" style="25" customWidth="1"/>
    <col min="2" max="2" width="11.42578125" style="25" customWidth="1"/>
    <col min="3" max="3" width="2.42578125" style="25" customWidth="1"/>
    <col min="4" max="4" width="57.28515625" style="25" customWidth="1"/>
    <col min="5" max="5" width="5.7109375" style="25" customWidth="1"/>
    <col min="6" max="6" width="9.42578125" style="25" customWidth="1"/>
    <col min="7" max="7" width="10.85546875" style="25" customWidth="1"/>
    <col min="8" max="8" width="11.5703125" style="25" customWidth="1"/>
    <col min="9" max="9" width="9.5703125" style="1" hidden="1" customWidth="1"/>
    <col min="10" max="10" width="10.85546875" style="1" hidden="1" customWidth="1"/>
    <col min="11" max="11" width="5.42578125" style="3" hidden="1" customWidth="1"/>
    <col min="12" max="12" width="5.42578125" style="1" hidden="1" customWidth="1"/>
    <col min="13" max="13" width="9" style="1" hidden="1" customWidth="1"/>
    <col min="14" max="14" width="4.5703125" style="1" hidden="1" customWidth="1"/>
    <col min="15" max="18" width="9" style="2" hidden="1" customWidth="1"/>
    <col min="19" max="16384" width="9.140625" style="1"/>
  </cols>
  <sheetData>
    <row r="1" spans="1:18" ht="15.75" x14ac:dyDescent="0.25">
      <c r="A1" s="31" t="s">
        <v>205</v>
      </c>
      <c r="C1" s="31"/>
      <c r="D1" s="23"/>
      <c r="E1" s="23"/>
      <c r="F1" s="23"/>
      <c r="G1" s="23"/>
      <c r="H1" s="23"/>
      <c r="I1" s="7"/>
      <c r="J1" s="7"/>
      <c r="K1" s="22"/>
    </row>
    <row r="2" spans="1:18" ht="15.75" x14ac:dyDescent="0.25">
      <c r="A2" s="31" t="s">
        <v>180</v>
      </c>
      <c r="C2" s="31"/>
      <c r="D2" s="23"/>
      <c r="E2" s="23"/>
      <c r="F2" s="23"/>
      <c r="G2" s="23"/>
      <c r="H2" s="23"/>
      <c r="I2" s="7"/>
      <c r="J2" s="7"/>
      <c r="K2" s="22"/>
    </row>
    <row r="3" spans="1:18" ht="15.75" x14ac:dyDescent="0.25">
      <c r="A3" s="31" t="s">
        <v>177</v>
      </c>
      <c r="C3" s="31"/>
      <c r="D3" s="23"/>
      <c r="E3" s="23"/>
      <c r="F3" s="23"/>
      <c r="G3" s="23"/>
      <c r="H3" s="23"/>
      <c r="I3" s="7"/>
      <c r="J3" s="7"/>
      <c r="K3" s="22"/>
    </row>
    <row r="4" spans="1:18" ht="15.75" x14ac:dyDescent="0.25">
      <c r="A4" s="23"/>
      <c r="B4" s="23"/>
      <c r="C4" s="23"/>
      <c r="D4" s="23"/>
      <c r="E4" s="23"/>
      <c r="F4" s="23"/>
      <c r="G4" s="23"/>
      <c r="H4" s="23"/>
      <c r="I4" s="7"/>
      <c r="J4" s="7"/>
      <c r="K4" s="22"/>
    </row>
    <row r="5" spans="1:18" ht="15.75" x14ac:dyDescent="0.25">
      <c r="A5" s="109"/>
      <c r="B5" s="109"/>
      <c r="C5" s="109"/>
      <c r="D5" s="109"/>
      <c r="E5" s="110"/>
      <c r="F5" s="110"/>
      <c r="G5" s="110"/>
      <c r="H5" s="110"/>
      <c r="I5" s="110"/>
      <c r="J5" s="110"/>
      <c r="K5" s="110"/>
      <c r="L5" s="110"/>
    </row>
    <row r="6" spans="1:18" s="6" customFormat="1" ht="33.950000000000003" customHeight="1" thickBot="1" x14ac:dyDescent="0.3">
      <c r="A6" s="32" t="s">
        <v>175</v>
      </c>
      <c r="B6" s="32"/>
      <c r="C6" s="32"/>
      <c r="D6" s="32"/>
      <c r="E6" s="32"/>
      <c r="F6" s="32"/>
      <c r="G6" s="32"/>
      <c r="H6" s="32"/>
    </row>
    <row r="7" spans="1:18" ht="15.75" thickBot="1" x14ac:dyDescent="0.3">
      <c r="A7" s="94" t="s">
        <v>31</v>
      </c>
      <c r="B7" s="95" t="s">
        <v>174</v>
      </c>
      <c r="C7" s="95"/>
      <c r="D7" s="96" t="s">
        <v>173</v>
      </c>
      <c r="E7" s="96" t="s">
        <v>172</v>
      </c>
      <c r="F7" s="97" t="s">
        <v>171</v>
      </c>
      <c r="G7" s="97" t="s">
        <v>170</v>
      </c>
      <c r="H7" s="98" t="s">
        <v>169</v>
      </c>
      <c r="I7" s="93" t="s">
        <v>168</v>
      </c>
      <c r="J7" s="21" t="s">
        <v>167</v>
      </c>
      <c r="K7" s="20" t="s">
        <v>0</v>
      </c>
      <c r="L7" s="1" t="s">
        <v>166</v>
      </c>
      <c r="M7" s="1" t="s">
        <v>165</v>
      </c>
      <c r="N7" s="1" t="s">
        <v>164</v>
      </c>
      <c r="O7" s="2" t="s">
        <v>163</v>
      </c>
      <c r="P7" s="2" t="s">
        <v>162</v>
      </c>
      <c r="Q7" s="2" t="s">
        <v>26</v>
      </c>
      <c r="R7" s="2" t="s">
        <v>161</v>
      </c>
    </row>
    <row r="8" spans="1:18" s="5" customFormat="1" ht="20.100000000000001" customHeight="1" x14ac:dyDescent="0.25">
      <c r="A8" s="23" t="s">
        <v>160</v>
      </c>
      <c r="B8" s="25"/>
      <c r="C8" s="25"/>
      <c r="D8" s="25"/>
      <c r="E8" s="25"/>
      <c r="F8" s="33"/>
      <c r="G8" s="33"/>
      <c r="H8" s="25"/>
      <c r="I8" s="5" t="s">
        <v>159</v>
      </c>
      <c r="J8" s="5" t="s">
        <v>158</v>
      </c>
    </row>
    <row r="9" spans="1:18" x14ac:dyDescent="0.25">
      <c r="A9" s="34" t="s">
        <v>157</v>
      </c>
      <c r="B9" s="35">
        <v>101209</v>
      </c>
      <c r="C9" s="35"/>
      <c r="D9" s="36" t="s">
        <v>156</v>
      </c>
      <c r="E9" s="117" t="s">
        <v>65</v>
      </c>
      <c r="F9" s="113">
        <v>304</v>
      </c>
      <c r="G9" s="37">
        <v>0</v>
      </c>
      <c r="H9" s="38">
        <f t="shared" ref="H9:H21" si="0">F9*G9</f>
        <v>0</v>
      </c>
      <c r="I9" s="18">
        <v>0</v>
      </c>
      <c r="J9" s="17">
        <f t="shared" ref="J9:J21" si="1">F9*I9</f>
        <v>0</v>
      </c>
      <c r="K9" s="16" t="s">
        <v>1</v>
      </c>
      <c r="L9" s="1" t="s">
        <v>34</v>
      </c>
      <c r="N9" s="12" t="s">
        <v>141</v>
      </c>
      <c r="O9" s="2">
        <f>F9*G9</f>
        <v>0</v>
      </c>
    </row>
    <row r="10" spans="1:18" x14ac:dyDescent="0.25">
      <c r="A10" s="34" t="s">
        <v>155</v>
      </c>
      <c r="B10" s="35">
        <v>101305</v>
      </c>
      <c r="C10" s="35"/>
      <c r="D10" s="36" t="s">
        <v>154</v>
      </c>
      <c r="E10" s="117" t="s">
        <v>65</v>
      </c>
      <c r="F10" s="113">
        <v>45</v>
      </c>
      <c r="G10" s="37">
        <v>0</v>
      </c>
      <c r="H10" s="38">
        <f t="shared" si="0"/>
        <v>0</v>
      </c>
      <c r="I10" s="18">
        <v>0</v>
      </c>
      <c r="J10" s="17">
        <f t="shared" si="1"/>
        <v>0</v>
      </c>
      <c r="K10" s="16" t="s">
        <v>1</v>
      </c>
      <c r="L10" s="1" t="s">
        <v>34</v>
      </c>
      <c r="N10" s="12" t="s">
        <v>141</v>
      </c>
      <c r="O10" s="2">
        <f>F10*G10</f>
        <v>0</v>
      </c>
    </row>
    <row r="11" spans="1:18" x14ac:dyDescent="0.25">
      <c r="A11" s="34" t="s">
        <v>196</v>
      </c>
      <c r="B11" s="35">
        <v>193509</v>
      </c>
      <c r="C11" s="35"/>
      <c r="D11" s="36" t="s">
        <v>152</v>
      </c>
      <c r="E11" s="117" t="s">
        <v>49</v>
      </c>
      <c r="F11" s="113">
        <v>1</v>
      </c>
      <c r="G11" s="37">
        <v>0</v>
      </c>
      <c r="H11" s="38">
        <f t="shared" si="0"/>
        <v>0</v>
      </c>
      <c r="I11" s="18">
        <v>0</v>
      </c>
      <c r="J11" s="17">
        <f t="shared" si="1"/>
        <v>0</v>
      </c>
      <c r="K11" s="16" t="s">
        <v>1</v>
      </c>
      <c r="L11" s="1" t="s">
        <v>34</v>
      </c>
      <c r="N11" s="12" t="s">
        <v>141</v>
      </c>
    </row>
    <row r="12" spans="1:18" x14ac:dyDescent="0.25">
      <c r="A12" s="34" t="s">
        <v>153</v>
      </c>
      <c r="B12" s="35">
        <v>321502</v>
      </c>
      <c r="C12" s="35"/>
      <c r="D12" s="36" t="s">
        <v>186</v>
      </c>
      <c r="E12" s="117" t="s">
        <v>65</v>
      </c>
      <c r="F12" s="113">
        <v>282</v>
      </c>
      <c r="G12" s="37">
        <v>0</v>
      </c>
      <c r="H12" s="38">
        <f t="shared" si="0"/>
        <v>0</v>
      </c>
      <c r="I12" s="18">
        <v>0</v>
      </c>
      <c r="J12" s="17">
        <f t="shared" si="1"/>
        <v>0</v>
      </c>
      <c r="K12" s="16" t="s">
        <v>1</v>
      </c>
      <c r="L12" s="1" t="s">
        <v>34</v>
      </c>
      <c r="N12" s="12" t="s">
        <v>141</v>
      </c>
      <c r="O12" s="2">
        <f t="shared" ref="O12:O21" si="2">F12*G12</f>
        <v>0</v>
      </c>
    </row>
    <row r="13" spans="1:18" x14ac:dyDescent="0.25">
      <c r="A13" s="34" t="s">
        <v>197</v>
      </c>
      <c r="B13" s="35">
        <v>321816</v>
      </c>
      <c r="C13" s="35"/>
      <c r="D13" s="36" t="s">
        <v>149</v>
      </c>
      <c r="E13" s="117" t="s">
        <v>65</v>
      </c>
      <c r="F13" s="113">
        <v>314</v>
      </c>
      <c r="G13" s="37">
        <v>0</v>
      </c>
      <c r="H13" s="38">
        <f t="shared" si="0"/>
        <v>0</v>
      </c>
      <c r="I13" s="18">
        <v>0</v>
      </c>
      <c r="J13" s="17">
        <f t="shared" si="1"/>
        <v>0</v>
      </c>
      <c r="K13" s="16" t="s">
        <v>1</v>
      </c>
      <c r="L13" s="1" t="s">
        <v>34</v>
      </c>
      <c r="N13" s="12" t="s">
        <v>141</v>
      </c>
      <c r="O13" s="2">
        <f t="shared" si="2"/>
        <v>0</v>
      </c>
    </row>
    <row r="14" spans="1:18" x14ac:dyDescent="0.25">
      <c r="A14" s="34" t="s">
        <v>151</v>
      </c>
      <c r="B14" s="35">
        <v>295012</v>
      </c>
      <c r="C14" s="35"/>
      <c r="D14" s="36" t="s">
        <v>147</v>
      </c>
      <c r="E14" s="117" t="s">
        <v>65</v>
      </c>
      <c r="F14" s="113">
        <v>289</v>
      </c>
      <c r="G14" s="37">
        <v>0</v>
      </c>
      <c r="H14" s="38">
        <f t="shared" si="0"/>
        <v>0</v>
      </c>
      <c r="I14" s="18">
        <v>0</v>
      </c>
      <c r="J14" s="17">
        <f t="shared" si="1"/>
        <v>0</v>
      </c>
      <c r="K14" s="16" t="s">
        <v>1</v>
      </c>
      <c r="L14" s="1" t="s">
        <v>34</v>
      </c>
      <c r="N14" s="12" t="s">
        <v>141</v>
      </c>
      <c r="O14" s="2">
        <f t="shared" si="2"/>
        <v>0</v>
      </c>
    </row>
    <row r="15" spans="1:18" x14ac:dyDescent="0.25">
      <c r="A15" s="34" t="s">
        <v>150</v>
      </c>
      <c r="B15" s="35">
        <v>295071</v>
      </c>
      <c r="C15" s="35"/>
      <c r="D15" s="36" t="s">
        <v>145</v>
      </c>
      <c r="E15" s="117" t="s">
        <v>49</v>
      </c>
      <c r="F15" s="113">
        <v>7</v>
      </c>
      <c r="G15" s="37">
        <v>0</v>
      </c>
      <c r="H15" s="38">
        <f t="shared" si="0"/>
        <v>0</v>
      </c>
      <c r="I15" s="18">
        <v>0</v>
      </c>
      <c r="J15" s="17">
        <f t="shared" si="1"/>
        <v>0</v>
      </c>
      <c r="K15" s="16" t="s">
        <v>1</v>
      </c>
      <c r="L15" s="1" t="s">
        <v>34</v>
      </c>
      <c r="N15" s="12" t="s">
        <v>141</v>
      </c>
      <c r="O15" s="2">
        <f t="shared" si="2"/>
        <v>0</v>
      </c>
    </row>
    <row r="16" spans="1:18" x14ac:dyDescent="0.25">
      <c r="A16" s="34" t="s">
        <v>198</v>
      </c>
      <c r="B16" s="35">
        <v>295073</v>
      </c>
      <c r="C16" s="35"/>
      <c r="D16" s="36" t="s">
        <v>144</v>
      </c>
      <c r="E16" s="117" t="s">
        <v>49</v>
      </c>
      <c r="F16" s="113">
        <v>13</v>
      </c>
      <c r="G16" s="37">
        <v>0</v>
      </c>
      <c r="H16" s="38">
        <f t="shared" si="0"/>
        <v>0</v>
      </c>
      <c r="I16" s="18">
        <v>0</v>
      </c>
      <c r="J16" s="17">
        <f t="shared" si="1"/>
        <v>0</v>
      </c>
      <c r="K16" s="16" t="s">
        <v>1</v>
      </c>
      <c r="L16" s="1" t="s">
        <v>34</v>
      </c>
      <c r="N16" s="12" t="s">
        <v>141</v>
      </c>
      <c r="O16" s="2">
        <f t="shared" si="2"/>
        <v>0</v>
      </c>
    </row>
    <row r="17" spans="1:18" x14ac:dyDescent="0.25">
      <c r="A17" s="34" t="s">
        <v>199</v>
      </c>
      <c r="B17" s="35">
        <v>125</v>
      </c>
      <c r="C17" s="35"/>
      <c r="D17" s="36" t="s">
        <v>143</v>
      </c>
      <c r="E17" s="117" t="s">
        <v>65</v>
      </c>
      <c r="F17" s="113">
        <v>3</v>
      </c>
      <c r="G17" s="37">
        <v>0</v>
      </c>
      <c r="H17" s="38">
        <f t="shared" si="0"/>
        <v>0</v>
      </c>
      <c r="I17" s="18">
        <v>0</v>
      </c>
      <c r="J17" s="17">
        <f t="shared" si="1"/>
        <v>0</v>
      </c>
      <c r="K17" s="16" t="s">
        <v>1</v>
      </c>
      <c r="N17" s="12" t="s">
        <v>141</v>
      </c>
      <c r="O17" s="2">
        <f t="shared" si="2"/>
        <v>0</v>
      </c>
    </row>
    <row r="18" spans="1:18" ht="29.45" customHeight="1" x14ac:dyDescent="0.25">
      <c r="A18" s="34" t="s">
        <v>200</v>
      </c>
      <c r="B18" s="99">
        <v>563212</v>
      </c>
      <c r="C18" s="58"/>
      <c r="D18" s="39" t="s">
        <v>181</v>
      </c>
      <c r="E18" s="118" t="s">
        <v>49</v>
      </c>
      <c r="F18" s="114">
        <v>7</v>
      </c>
      <c r="G18" s="40">
        <v>0</v>
      </c>
      <c r="H18" s="41">
        <f t="shared" si="0"/>
        <v>0</v>
      </c>
      <c r="I18" s="18">
        <v>0</v>
      </c>
      <c r="J18" s="17">
        <f t="shared" si="1"/>
        <v>0</v>
      </c>
      <c r="K18" s="16" t="s">
        <v>1</v>
      </c>
      <c r="L18" s="1" t="s">
        <v>34</v>
      </c>
      <c r="N18" s="12" t="s">
        <v>141</v>
      </c>
      <c r="O18" s="2">
        <f t="shared" si="2"/>
        <v>0</v>
      </c>
    </row>
    <row r="19" spans="1:18" x14ac:dyDescent="0.25">
      <c r="A19" s="34" t="s">
        <v>148</v>
      </c>
      <c r="B19" s="35">
        <v>574114</v>
      </c>
      <c r="C19" s="35"/>
      <c r="D19" s="36" t="s">
        <v>184</v>
      </c>
      <c r="E19" s="117" t="s">
        <v>49</v>
      </c>
      <c r="F19" s="113">
        <v>7</v>
      </c>
      <c r="G19" s="37">
        <v>0</v>
      </c>
      <c r="H19" s="38">
        <f t="shared" si="0"/>
        <v>0</v>
      </c>
      <c r="I19" s="18">
        <v>0</v>
      </c>
      <c r="J19" s="17">
        <f t="shared" si="1"/>
        <v>0</v>
      </c>
      <c r="K19" s="16" t="s">
        <v>1</v>
      </c>
      <c r="L19" s="1" t="s">
        <v>34</v>
      </c>
      <c r="N19" s="12" t="s">
        <v>141</v>
      </c>
      <c r="O19" s="2">
        <f t="shared" si="2"/>
        <v>0</v>
      </c>
    </row>
    <row r="20" spans="1:18" x14ac:dyDescent="0.25">
      <c r="A20" s="34" t="s">
        <v>201</v>
      </c>
      <c r="B20" s="42">
        <v>579242</v>
      </c>
      <c r="C20" s="42"/>
      <c r="D20" s="43" t="s">
        <v>142</v>
      </c>
      <c r="E20" s="117" t="s">
        <v>49</v>
      </c>
      <c r="F20" s="113">
        <v>7</v>
      </c>
      <c r="G20" s="37">
        <v>0</v>
      </c>
      <c r="H20" s="38">
        <f t="shared" si="0"/>
        <v>0</v>
      </c>
      <c r="I20" s="18">
        <v>0</v>
      </c>
      <c r="J20" s="17">
        <f t="shared" si="1"/>
        <v>0</v>
      </c>
      <c r="K20" s="16" t="s">
        <v>1</v>
      </c>
      <c r="L20" s="1" t="s">
        <v>34</v>
      </c>
      <c r="N20" s="12" t="s">
        <v>141</v>
      </c>
      <c r="O20" s="2">
        <f t="shared" si="2"/>
        <v>0</v>
      </c>
    </row>
    <row r="21" spans="1:18" ht="15.75" thickBot="1" x14ac:dyDescent="0.3">
      <c r="A21" s="34" t="s">
        <v>146</v>
      </c>
      <c r="B21" s="26">
        <v>530422</v>
      </c>
      <c r="C21" s="26"/>
      <c r="D21" s="44" t="s">
        <v>185</v>
      </c>
      <c r="E21" s="117" t="s">
        <v>49</v>
      </c>
      <c r="F21" s="113">
        <v>1</v>
      </c>
      <c r="G21" s="37">
        <v>0</v>
      </c>
      <c r="H21" s="38">
        <f t="shared" si="0"/>
        <v>0</v>
      </c>
      <c r="I21" s="19"/>
      <c r="J21" s="14">
        <f t="shared" si="1"/>
        <v>0</v>
      </c>
      <c r="K21" s="13" t="s">
        <v>96</v>
      </c>
      <c r="L21" s="1" t="s">
        <v>34</v>
      </c>
      <c r="N21" s="12" t="s">
        <v>141</v>
      </c>
      <c r="O21" s="2">
        <f t="shared" si="2"/>
        <v>0</v>
      </c>
      <c r="Q21" s="2">
        <f>F21*G21</f>
        <v>0</v>
      </c>
      <c r="R21" s="2">
        <f>F21*I21</f>
        <v>0</v>
      </c>
    </row>
    <row r="22" spans="1:18" s="10" customFormat="1" x14ac:dyDescent="0.25">
      <c r="A22" s="23"/>
      <c r="B22" s="23"/>
      <c r="C22" s="23"/>
      <c r="D22" s="23" t="s">
        <v>33</v>
      </c>
      <c r="E22" s="116"/>
      <c r="F22" s="23"/>
      <c r="G22" s="23"/>
      <c r="H22" s="48">
        <f>SUM(H9:H21)</f>
        <v>0</v>
      </c>
      <c r="J22" s="10">
        <f>SUM(J9:J21)</f>
        <v>0</v>
      </c>
      <c r="N22" s="10" t="s">
        <v>141</v>
      </c>
      <c r="O22" s="10">
        <f>SUM(O7:O21)</f>
        <v>0</v>
      </c>
      <c r="P22" s="10">
        <f>J22</f>
        <v>0</v>
      </c>
    </row>
    <row r="23" spans="1:18" s="5" customFormat="1" ht="20.100000000000001" customHeight="1" x14ac:dyDescent="0.25">
      <c r="A23" s="23" t="s">
        <v>140</v>
      </c>
      <c r="B23" s="25"/>
      <c r="C23" s="25"/>
      <c r="D23" s="25"/>
      <c r="E23" s="33"/>
      <c r="F23" s="25"/>
      <c r="G23" s="25"/>
      <c r="H23" s="49"/>
    </row>
    <row r="24" spans="1:18" x14ac:dyDescent="0.25">
      <c r="A24" s="50" t="s">
        <v>139</v>
      </c>
      <c r="B24" s="35">
        <v>46114</v>
      </c>
      <c r="C24" s="35"/>
      <c r="D24" s="36" t="s">
        <v>138</v>
      </c>
      <c r="E24" s="117" t="s">
        <v>51</v>
      </c>
      <c r="F24" s="113">
        <v>19.5</v>
      </c>
      <c r="G24" s="37">
        <v>0</v>
      </c>
      <c r="H24" s="38">
        <f>F24*G24</f>
        <v>0</v>
      </c>
      <c r="I24" s="18">
        <v>0</v>
      </c>
      <c r="J24" s="17">
        <f>F24*I24</f>
        <v>0</v>
      </c>
      <c r="K24" s="16" t="s">
        <v>1</v>
      </c>
      <c r="N24" s="12" t="s">
        <v>131</v>
      </c>
    </row>
    <row r="25" spans="1:18" ht="14.45" customHeight="1" x14ac:dyDescent="0.25">
      <c r="A25" s="50" t="s">
        <v>137</v>
      </c>
      <c r="B25" s="35">
        <v>46134</v>
      </c>
      <c r="C25" s="35"/>
      <c r="D25" s="36" t="s">
        <v>136</v>
      </c>
      <c r="E25" s="117" t="s">
        <v>51</v>
      </c>
      <c r="F25" s="113">
        <v>2</v>
      </c>
      <c r="G25" s="37">
        <v>0</v>
      </c>
      <c r="H25" s="38">
        <f>F25*G25</f>
        <v>0</v>
      </c>
      <c r="I25" s="18">
        <v>0</v>
      </c>
      <c r="J25" s="17">
        <f>F25*I25</f>
        <v>0</v>
      </c>
      <c r="K25" s="16" t="s">
        <v>1</v>
      </c>
      <c r="N25" s="12" t="s">
        <v>131</v>
      </c>
    </row>
    <row r="26" spans="1:18" ht="14.45" customHeight="1" x14ac:dyDescent="0.25">
      <c r="A26" s="50" t="s">
        <v>135</v>
      </c>
      <c r="B26" s="35">
        <v>46241</v>
      </c>
      <c r="C26" s="35"/>
      <c r="D26" s="36" t="s">
        <v>134</v>
      </c>
      <c r="E26" s="117" t="s">
        <v>51</v>
      </c>
      <c r="F26" s="113">
        <v>0.2</v>
      </c>
      <c r="G26" s="37">
        <v>0</v>
      </c>
      <c r="H26" s="38">
        <f>F26*G26</f>
        <v>0</v>
      </c>
      <c r="I26" s="18">
        <v>0</v>
      </c>
      <c r="J26" s="17">
        <f>F26*I26</f>
        <v>0</v>
      </c>
      <c r="K26" s="16" t="s">
        <v>1</v>
      </c>
      <c r="N26" s="12" t="s">
        <v>131</v>
      </c>
    </row>
    <row r="27" spans="1:18" ht="15" customHeight="1" thickBot="1" x14ac:dyDescent="0.3">
      <c r="A27" s="51" t="s">
        <v>133</v>
      </c>
      <c r="B27" s="52">
        <v>46452</v>
      </c>
      <c r="C27" s="52"/>
      <c r="D27" s="53" t="s">
        <v>132</v>
      </c>
      <c r="E27" s="119" t="s">
        <v>49</v>
      </c>
      <c r="F27" s="115">
        <v>7</v>
      </c>
      <c r="G27" s="54">
        <v>0</v>
      </c>
      <c r="H27" s="55">
        <f>F27*G27</f>
        <v>0</v>
      </c>
      <c r="I27" s="15">
        <v>0</v>
      </c>
      <c r="J27" s="14">
        <f>F27*I27</f>
        <v>0</v>
      </c>
      <c r="K27" s="13" t="s">
        <v>1</v>
      </c>
      <c r="N27" s="12" t="s">
        <v>131</v>
      </c>
    </row>
    <row r="28" spans="1:18" s="10" customFormat="1" x14ac:dyDescent="0.25">
      <c r="A28" s="23"/>
      <c r="B28" s="23"/>
      <c r="C28" s="23"/>
      <c r="D28" s="23" t="s">
        <v>33</v>
      </c>
      <c r="E28" s="23"/>
      <c r="F28" s="23"/>
      <c r="G28" s="23"/>
      <c r="H28" s="48">
        <f>SUM(H24:H27)</f>
        <v>0</v>
      </c>
      <c r="J28" s="10">
        <f>SUM(J24:J27)</f>
        <v>0</v>
      </c>
      <c r="N28" s="10" t="s">
        <v>131</v>
      </c>
      <c r="P28" s="10">
        <f>J28</f>
        <v>0</v>
      </c>
    </row>
    <row r="29" spans="1:18" s="5" customFormat="1" ht="20.100000000000001" customHeight="1" x14ac:dyDescent="0.25">
      <c r="A29" s="23" t="s">
        <v>130</v>
      </c>
      <c r="B29" s="25"/>
      <c r="C29" s="25"/>
      <c r="D29" s="25"/>
      <c r="E29" s="25"/>
      <c r="F29" s="25"/>
      <c r="G29" s="25"/>
      <c r="H29" s="49"/>
      <c r="I29" s="5" t="s">
        <v>129</v>
      </c>
      <c r="J29" s="5" t="s">
        <v>128</v>
      </c>
      <c r="O29" s="5">
        <f>SUM(P8:P28)</f>
        <v>0</v>
      </c>
    </row>
    <row r="30" spans="1:18" x14ac:dyDescent="0.25">
      <c r="A30" s="34" t="s">
        <v>127</v>
      </c>
      <c r="B30" s="35">
        <v>210810013</v>
      </c>
      <c r="C30" s="35"/>
      <c r="D30" s="36" t="s">
        <v>126</v>
      </c>
      <c r="E30" s="36" t="s">
        <v>65</v>
      </c>
      <c r="F30" s="113">
        <v>304</v>
      </c>
      <c r="G30" s="37">
        <v>0</v>
      </c>
      <c r="H30" s="38">
        <f t="shared" ref="H30:H45" si="3">F30*G30</f>
        <v>0</v>
      </c>
      <c r="I30" s="18">
        <v>5.7000000000000002E-2</v>
      </c>
      <c r="J30" s="17">
        <f t="shared" ref="J30:J33" si="4">F30*I30</f>
        <v>17.327999999999999</v>
      </c>
      <c r="K30" s="16" t="s">
        <v>1</v>
      </c>
      <c r="N30" s="12" t="s">
        <v>95</v>
      </c>
    </row>
    <row r="31" spans="1:18" x14ac:dyDescent="0.25">
      <c r="A31" s="34" t="s">
        <v>125</v>
      </c>
      <c r="B31" s="35">
        <v>210100211</v>
      </c>
      <c r="C31" s="35"/>
      <c r="D31" s="36" t="s">
        <v>124</v>
      </c>
      <c r="E31" s="36" t="s">
        <v>49</v>
      </c>
      <c r="F31" s="113">
        <v>52</v>
      </c>
      <c r="G31" s="37">
        <v>0</v>
      </c>
      <c r="H31" s="38">
        <f t="shared" si="3"/>
        <v>0</v>
      </c>
      <c r="I31" s="18">
        <v>0.36899999999999999</v>
      </c>
      <c r="J31" s="17">
        <f t="shared" si="4"/>
        <v>19.187999999999999</v>
      </c>
      <c r="K31" s="16" t="s">
        <v>1</v>
      </c>
      <c r="L31" s="1" t="s">
        <v>34</v>
      </c>
      <c r="N31" s="12" t="s">
        <v>95</v>
      </c>
    </row>
    <row r="32" spans="1:18" x14ac:dyDescent="0.25">
      <c r="A32" s="34" t="s">
        <v>123</v>
      </c>
      <c r="B32" s="35">
        <v>210101201</v>
      </c>
      <c r="C32" s="35"/>
      <c r="D32" s="36" t="s">
        <v>122</v>
      </c>
      <c r="E32" s="36" t="s">
        <v>49</v>
      </c>
      <c r="F32" s="113">
        <v>1</v>
      </c>
      <c r="G32" s="37">
        <v>0</v>
      </c>
      <c r="H32" s="38">
        <f t="shared" si="3"/>
        <v>0</v>
      </c>
      <c r="I32" s="18">
        <v>4.1399999999999997</v>
      </c>
      <c r="J32" s="17">
        <f t="shared" si="4"/>
        <v>4.1399999999999997</v>
      </c>
      <c r="K32" s="16" t="s">
        <v>1</v>
      </c>
      <c r="N32" s="12" t="s">
        <v>95</v>
      </c>
    </row>
    <row r="33" spans="1:17" x14ac:dyDescent="0.25">
      <c r="A33" s="34" t="s">
        <v>121</v>
      </c>
      <c r="B33" s="35">
        <v>210950201</v>
      </c>
      <c r="C33" s="35"/>
      <c r="D33" s="36" t="s">
        <v>120</v>
      </c>
      <c r="E33" s="36" t="s">
        <v>65</v>
      </c>
      <c r="F33" s="113">
        <v>304</v>
      </c>
      <c r="G33" s="37">
        <v>0</v>
      </c>
      <c r="H33" s="38">
        <f t="shared" si="3"/>
        <v>0</v>
      </c>
      <c r="I33" s="18">
        <v>2.1000000000000001E-2</v>
      </c>
      <c r="J33" s="17">
        <f t="shared" si="4"/>
        <v>6.3840000000000003</v>
      </c>
      <c r="K33" s="16" t="s">
        <v>1</v>
      </c>
      <c r="L33" s="1" t="s">
        <v>34</v>
      </c>
      <c r="N33" s="12" t="s">
        <v>95</v>
      </c>
    </row>
    <row r="34" spans="1:17" x14ac:dyDescent="0.25">
      <c r="A34" s="34" t="s">
        <v>119</v>
      </c>
      <c r="B34" s="35">
        <v>210010124</v>
      </c>
      <c r="C34" s="35"/>
      <c r="D34" s="36" t="s">
        <v>118</v>
      </c>
      <c r="E34" s="36" t="s">
        <v>65</v>
      </c>
      <c r="F34" s="113">
        <v>282</v>
      </c>
      <c r="G34" s="37">
        <v>0</v>
      </c>
      <c r="H34" s="38">
        <f t="shared" si="3"/>
        <v>0</v>
      </c>
      <c r="I34" s="18">
        <v>0.12</v>
      </c>
      <c r="J34" s="17">
        <v>54.84</v>
      </c>
      <c r="K34" s="16" t="s">
        <v>1</v>
      </c>
      <c r="N34" s="12" t="s">
        <v>95</v>
      </c>
    </row>
    <row r="35" spans="1:17" x14ac:dyDescent="0.25">
      <c r="A35" s="34" t="s">
        <v>117</v>
      </c>
      <c r="B35" s="35">
        <v>210010125</v>
      </c>
      <c r="C35" s="35"/>
      <c r="D35" s="36" t="s">
        <v>116</v>
      </c>
      <c r="E35" s="36" t="s">
        <v>65</v>
      </c>
      <c r="F35" s="113">
        <v>314</v>
      </c>
      <c r="G35" s="37">
        <v>0</v>
      </c>
      <c r="H35" s="38">
        <f t="shared" si="3"/>
        <v>0</v>
      </c>
      <c r="I35" s="18">
        <v>0.158</v>
      </c>
      <c r="J35" s="17">
        <f t="shared" ref="J35:J44" si="5">F35*I35</f>
        <v>49.612000000000002</v>
      </c>
      <c r="K35" s="16" t="s">
        <v>1</v>
      </c>
      <c r="N35" s="12" t="s">
        <v>95</v>
      </c>
    </row>
    <row r="36" spans="1:17" x14ac:dyDescent="0.25">
      <c r="A36" s="34" t="s">
        <v>115</v>
      </c>
      <c r="B36" s="35">
        <v>210220022</v>
      </c>
      <c r="C36" s="35"/>
      <c r="D36" s="36" t="s">
        <v>114</v>
      </c>
      <c r="E36" s="36" t="s">
        <v>65</v>
      </c>
      <c r="F36" s="113">
        <v>289</v>
      </c>
      <c r="G36" s="37">
        <v>0</v>
      </c>
      <c r="H36" s="38">
        <f t="shared" si="3"/>
        <v>0</v>
      </c>
      <c r="I36" s="18">
        <v>0.123</v>
      </c>
      <c r="J36" s="17">
        <f t="shared" si="5"/>
        <v>35.546999999999997</v>
      </c>
      <c r="K36" s="16" t="s">
        <v>1</v>
      </c>
      <c r="N36" s="12" t="s">
        <v>95</v>
      </c>
    </row>
    <row r="37" spans="1:17" x14ac:dyDescent="0.25">
      <c r="A37" s="34" t="s">
        <v>113</v>
      </c>
      <c r="B37" s="35">
        <v>210220301</v>
      </c>
      <c r="C37" s="35"/>
      <c r="D37" s="36" t="s">
        <v>112</v>
      </c>
      <c r="E37" s="36" t="s">
        <v>49</v>
      </c>
      <c r="F37" s="113">
        <v>13</v>
      </c>
      <c r="G37" s="37">
        <v>0</v>
      </c>
      <c r="H37" s="38">
        <f t="shared" si="3"/>
        <v>0</v>
      </c>
      <c r="I37" s="18">
        <v>0.251</v>
      </c>
      <c r="J37" s="17">
        <f t="shared" si="5"/>
        <v>3.2629999999999999</v>
      </c>
      <c r="K37" s="16" t="s">
        <v>1</v>
      </c>
      <c r="L37" s="1" t="s">
        <v>34</v>
      </c>
      <c r="N37" s="12" t="s">
        <v>95</v>
      </c>
    </row>
    <row r="38" spans="1:17" x14ac:dyDescent="0.25">
      <c r="A38" s="34" t="s">
        <v>111</v>
      </c>
      <c r="B38" s="35">
        <v>210220441</v>
      </c>
      <c r="C38" s="35"/>
      <c r="D38" s="36" t="s">
        <v>110</v>
      </c>
      <c r="E38" s="36" t="s">
        <v>49</v>
      </c>
      <c r="F38" s="113">
        <v>23</v>
      </c>
      <c r="G38" s="37">
        <v>0</v>
      </c>
      <c r="H38" s="38">
        <f t="shared" si="3"/>
        <v>0</v>
      </c>
      <c r="I38" s="18">
        <v>0.2</v>
      </c>
      <c r="J38" s="17">
        <f t="shared" si="5"/>
        <v>4.6000000000000005</v>
      </c>
      <c r="K38" s="16" t="s">
        <v>1</v>
      </c>
      <c r="L38" s="1" t="s">
        <v>34</v>
      </c>
      <c r="N38" s="12" t="s">
        <v>95</v>
      </c>
    </row>
    <row r="39" spans="1:17" x14ac:dyDescent="0.25">
      <c r="A39" s="34" t="s">
        <v>109</v>
      </c>
      <c r="B39" s="35">
        <v>210220445</v>
      </c>
      <c r="C39" s="35"/>
      <c r="D39" s="36" t="s">
        <v>108</v>
      </c>
      <c r="E39" s="36" t="s">
        <v>49</v>
      </c>
      <c r="F39" s="113">
        <v>7</v>
      </c>
      <c r="G39" s="37">
        <v>0</v>
      </c>
      <c r="H39" s="38">
        <f t="shared" si="3"/>
        <v>0</v>
      </c>
      <c r="I39" s="18">
        <v>0.24</v>
      </c>
      <c r="J39" s="17">
        <f t="shared" si="5"/>
        <v>1.68</v>
      </c>
      <c r="K39" s="16" t="s">
        <v>1</v>
      </c>
      <c r="L39" s="1" t="s">
        <v>34</v>
      </c>
      <c r="N39" s="12" t="s">
        <v>95</v>
      </c>
    </row>
    <row r="40" spans="1:17" x14ac:dyDescent="0.25">
      <c r="A40" s="34" t="s">
        <v>107</v>
      </c>
      <c r="B40" s="35">
        <v>210204002</v>
      </c>
      <c r="C40" s="35"/>
      <c r="D40" s="36" t="s">
        <v>183</v>
      </c>
      <c r="E40" s="36" t="s">
        <v>49</v>
      </c>
      <c r="F40" s="113">
        <v>7</v>
      </c>
      <c r="G40" s="37">
        <v>0</v>
      </c>
      <c r="H40" s="38">
        <f t="shared" si="3"/>
        <v>0</v>
      </c>
      <c r="I40" s="18">
        <v>1.68</v>
      </c>
      <c r="J40" s="17">
        <f t="shared" si="5"/>
        <v>11.76</v>
      </c>
      <c r="K40" s="16" t="s">
        <v>1</v>
      </c>
      <c r="N40" s="12" t="s">
        <v>95</v>
      </c>
    </row>
    <row r="41" spans="1:17" x14ac:dyDescent="0.25">
      <c r="A41" s="34" t="s">
        <v>106</v>
      </c>
      <c r="B41" s="35">
        <v>210204201</v>
      </c>
      <c r="C41" s="35"/>
      <c r="D41" s="36" t="s">
        <v>105</v>
      </c>
      <c r="E41" s="36" t="s">
        <v>49</v>
      </c>
      <c r="F41" s="113">
        <v>7</v>
      </c>
      <c r="G41" s="37">
        <v>0</v>
      </c>
      <c r="H41" s="38">
        <f t="shared" si="3"/>
        <v>0</v>
      </c>
      <c r="I41" s="18">
        <v>1.37</v>
      </c>
      <c r="J41" s="17">
        <f t="shared" si="5"/>
        <v>9.59</v>
      </c>
      <c r="K41" s="16" t="s">
        <v>1</v>
      </c>
      <c r="N41" s="12" t="s">
        <v>95</v>
      </c>
    </row>
    <row r="42" spans="1:17" x14ac:dyDescent="0.25">
      <c r="A42" s="34" t="s">
        <v>104</v>
      </c>
      <c r="B42" s="35">
        <v>210202103</v>
      </c>
      <c r="C42" s="35"/>
      <c r="D42" s="43" t="s">
        <v>103</v>
      </c>
      <c r="E42" s="36" t="s">
        <v>49</v>
      </c>
      <c r="F42" s="113">
        <v>7</v>
      </c>
      <c r="G42" s="37">
        <v>0</v>
      </c>
      <c r="H42" s="38">
        <f t="shared" si="3"/>
        <v>0</v>
      </c>
      <c r="I42" s="18">
        <v>1.07</v>
      </c>
      <c r="J42" s="17">
        <f t="shared" si="5"/>
        <v>7.49</v>
      </c>
      <c r="K42" s="16" t="s">
        <v>1</v>
      </c>
      <c r="N42" s="12" t="s">
        <v>95</v>
      </c>
    </row>
    <row r="43" spans="1:17" x14ac:dyDescent="0.25">
      <c r="A43" s="34" t="s">
        <v>102</v>
      </c>
      <c r="B43" s="35">
        <v>210202233</v>
      </c>
      <c r="C43" s="35"/>
      <c r="D43" s="111" t="s">
        <v>101</v>
      </c>
      <c r="E43" s="36" t="s">
        <v>49</v>
      </c>
      <c r="F43" s="113">
        <v>2</v>
      </c>
      <c r="G43" s="37">
        <v>0</v>
      </c>
      <c r="H43" s="38">
        <f t="shared" si="3"/>
        <v>0</v>
      </c>
      <c r="I43" s="18">
        <v>1.07</v>
      </c>
      <c r="J43" s="17">
        <f t="shared" si="5"/>
        <v>2.14</v>
      </c>
      <c r="K43" s="16" t="s">
        <v>1</v>
      </c>
      <c r="N43" s="12" t="s">
        <v>95</v>
      </c>
    </row>
    <row r="44" spans="1:17" x14ac:dyDescent="0.25">
      <c r="A44" s="34" t="s">
        <v>100</v>
      </c>
      <c r="B44" s="35">
        <v>210202650</v>
      </c>
      <c r="C44" s="35"/>
      <c r="D44" s="36" t="s">
        <v>202</v>
      </c>
      <c r="E44" s="36" t="s">
        <v>49</v>
      </c>
      <c r="F44" s="113">
        <v>1</v>
      </c>
      <c r="G44" s="37">
        <v>0</v>
      </c>
      <c r="H44" s="38">
        <f t="shared" si="3"/>
        <v>0</v>
      </c>
      <c r="I44" s="18">
        <v>1.07</v>
      </c>
      <c r="J44" s="17">
        <f t="shared" si="5"/>
        <v>1.07</v>
      </c>
      <c r="K44" s="16" t="s">
        <v>1</v>
      </c>
      <c r="N44" s="12" t="s">
        <v>95</v>
      </c>
    </row>
    <row r="45" spans="1:17" ht="15.75" thickBot="1" x14ac:dyDescent="0.3">
      <c r="A45" s="45" t="s">
        <v>99</v>
      </c>
      <c r="B45" s="56">
        <v>210292022</v>
      </c>
      <c r="C45" s="56"/>
      <c r="D45" s="46" t="s">
        <v>98</v>
      </c>
      <c r="E45" s="46" t="s">
        <v>97</v>
      </c>
      <c r="F45" s="120">
        <v>1</v>
      </c>
      <c r="G45" s="47">
        <v>0</v>
      </c>
      <c r="H45" s="57">
        <f t="shared" si="3"/>
        <v>0</v>
      </c>
      <c r="I45" s="18">
        <v>1.19</v>
      </c>
      <c r="J45" s="17">
        <f>F45*I45</f>
        <v>1.19</v>
      </c>
      <c r="K45" s="16" t="s">
        <v>96</v>
      </c>
      <c r="L45" s="1" t="s">
        <v>34</v>
      </c>
      <c r="N45" s="12" t="s">
        <v>95</v>
      </c>
      <c r="Q45" s="2">
        <f>F45*G45</f>
        <v>0</v>
      </c>
    </row>
    <row r="46" spans="1:17" s="10" customFormat="1" x14ac:dyDescent="0.25">
      <c r="A46" s="23"/>
      <c r="B46" s="23"/>
      <c r="C46" s="23"/>
      <c r="D46" s="23" t="s">
        <v>33</v>
      </c>
      <c r="E46" s="23"/>
      <c r="F46" s="23"/>
      <c r="G46" s="23"/>
      <c r="H46" s="48">
        <f>SUM(H30:H45)</f>
        <v>0</v>
      </c>
      <c r="J46" s="10">
        <f>SUM(J30:J45)</f>
        <v>229.82199999999997</v>
      </c>
      <c r="N46" s="10" t="s">
        <v>95</v>
      </c>
    </row>
    <row r="47" spans="1:17" s="5" customFormat="1" ht="20.100000000000001" customHeight="1" x14ac:dyDescent="0.25">
      <c r="A47" s="23" t="s">
        <v>94</v>
      </c>
      <c r="B47" s="25"/>
      <c r="C47" s="25"/>
      <c r="D47" s="25"/>
      <c r="E47" s="25"/>
      <c r="F47" s="25"/>
      <c r="G47" s="25"/>
      <c r="H47" s="49"/>
    </row>
    <row r="48" spans="1:17" x14ac:dyDescent="0.25">
      <c r="A48" s="34" t="s">
        <v>93</v>
      </c>
      <c r="B48" s="35">
        <v>210040021</v>
      </c>
      <c r="C48" s="35"/>
      <c r="D48" s="36" t="s">
        <v>92</v>
      </c>
      <c r="E48" s="36" t="s">
        <v>49</v>
      </c>
      <c r="F48" s="113">
        <v>2</v>
      </c>
      <c r="G48" s="37">
        <v>0</v>
      </c>
      <c r="H48" s="38">
        <f>F48*G48</f>
        <v>0</v>
      </c>
      <c r="I48" s="18">
        <v>4.6210000000000004</v>
      </c>
      <c r="J48" s="17">
        <f>F48*I48</f>
        <v>9.2420000000000009</v>
      </c>
      <c r="K48" s="16" t="s">
        <v>1</v>
      </c>
      <c r="L48" s="1" t="s">
        <v>34</v>
      </c>
      <c r="N48" s="12" t="s">
        <v>86</v>
      </c>
    </row>
    <row r="49" spans="1:14" x14ac:dyDescent="0.25">
      <c r="A49" s="34" t="s">
        <v>91</v>
      </c>
      <c r="B49" s="35">
        <v>210040001</v>
      </c>
      <c r="C49" s="35"/>
      <c r="D49" s="36" t="s">
        <v>90</v>
      </c>
      <c r="E49" s="36" t="s">
        <v>49</v>
      </c>
      <c r="F49" s="113">
        <v>6</v>
      </c>
      <c r="G49" s="37">
        <v>0</v>
      </c>
      <c r="H49" s="38">
        <f>F49*G49</f>
        <v>0</v>
      </c>
      <c r="I49" s="18">
        <v>5.24</v>
      </c>
      <c r="J49" s="17">
        <f>F49*I49</f>
        <v>31.44</v>
      </c>
      <c r="K49" s="16" t="s">
        <v>1</v>
      </c>
      <c r="L49" s="1" t="s">
        <v>34</v>
      </c>
      <c r="N49" s="12" t="s">
        <v>86</v>
      </c>
    </row>
    <row r="50" spans="1:14" x14ac:dyDescent="0.25">
      <c r="A50" s="34" t="s">
        <v>89</v>
      </c>
      <c r="B50" s="35">
        <v>210202103</v>
      </c>
      <c r="C50" s="35"/>
      <c r="D50" s="36" t="s">
        <v>88</v>
      </c>
      <c r="E50" s="36" t="s">
        <v>49</v>
      </c>
      <c r="F50" s="113">
        <v>6</v>
      </c>
      <c r="G50" s="37">
        <v>0</v>
      </c>
      <c r="H50" s="38">
        <f>F50*G50</f>
        <v>0</v>
      </c>
      <c r="I50" s="18">
        <v>0.53500000000000003</v>
      </c>
      <c r="J50" s="17">
        <f>F50*I50</f>
        <v>3.21</v>
      </c>
      <c r="K50" s="16" t="s">
        <v>1</v>
      </c>
      <c r="L50" s="1" t="s">
        <v>34</v>
      </c>
      <c r="N50" s="12" t="s">
        <v>86</v>
      </c>
    </row>
    <row r="51" spans="1:14" ht="15.75" thickBot="1" x14ac:dyDescent="0.3">
      <c r="A51" s="45" t="s">
        <v>87</v>
      </c>
      <c r="B51" s="56">
        <v>210204101</v>
      </c>
      <c r="C51" s="56"/>
      <c r="D51" s="46" t="s">
        <v>203</v>
      </c>
      <c r="E51" s="46" t="s">
        <v>49</v>
      </c>
      <c r="F51" s="120">
        <v>3</v>
      </c>
      <c r="G51" s="47">
        <v>0</v>
      </c>
      <c r="H51" s="57">
        <f>F51*G51</f>
        <v>0</v>
      </c>
      <c r="I51" s="18">
        <v>1.18</v>
      </c>
      <c r="J51" s="17">
        <f>F51*I51</f>
        <v>3.54</v>
      </c>
      <c r="K51" s="16" t="s">
        <v>1</v>
      </c>
      <c r="L51" s="1" t="s">
        <v>34</v>
      </c>
      <c r="N51" s="12" t="s">
        <v>86</v>
      </c>
    </row>
    <row r="52" spans="1:14" s="10" customFormat="1" x14ac:dyDescent="0.25">
      <c r="A52" s="23"/>
      <c r="B52" s="23"/>
      <c r="C52" s="23"/>
      <c r="D52" s="23" t="s">
        <v>33</v>
      </c>
      <c r="E52" s="23"/>
      <c r="F52" s="23"/>
      <c r="G52" s="23"/>
      <c r="H52" s="48">
        <f>SUM(H48:H51)</f>
        <v>0</v>
      </c>
      <c r="J52" s="10">
        <f>SUM(J48:J51)</f>
        <v>47.432000000000002</v>
      </c>
      <c r="N52" s="10" t="s">
        <v>86</v>
      </c>
    </row>
    <row r="53" spans="1:14" s="5" customFormat="1" ht="20.100000000000001" customHeight="1" x14ac:dyDescent="0.25">
      <c r="A53" s="23" t="s">
        <v>2</v>
      </c>
      <c r="B53" s="25"/>
      <c r="C53" s="25"/>
      <c r="D53" s="25"/>
      <c r="E53" s="25"/>
      <c r="F53" s="25"/>
      <c r="G53" s="25"/>
      <c r="H53" s="49"/>
    </row>
    <row r="54" spans="1:14" x14ac:dyDescent="0.25">
      <c r="A54" s="34" t="s">
        <v>85</v>
      </c>
      <c r="B54" s="35">
        <v>460200163</v>
      </c>
      <c r="C54" s="35"/>
      <c r="D54" s="36" t="s">
        <v>182</v>
      </c>
      <c r="E54" s="36" t="s">
        <v>65</v>
      </c>
      <c r="F54" s="113">
        <v>15</v>
      </c>
      <c r="G54" s="37">
        <v>0</v>
      </c>
      <c r="H54" s="38">
        <f t="shared" ref="H54:H80" si="6">F54*G54</f>
        <v>0</v>
      </c>
      <c r="I54" s="18">
        <v>0.67800000000000005</v>
      </c>
      <c r="J54" s="17">
        <f t="shared" ref="J54:J80" si="7">F54*I54</f>
        <v>10.17</v>
      </c>
      <c r="K54" s="16" t="s">
        <v>1</v>
      </c>
      <c r="L54" s="1" t="s">
        <v>34</v>
      </c>
      <c r="N54" s="12" t="s">
        <v>48</v>
      </c>
    </row>
    <row r="55" spans="1:14" x14ac:dyDescent="0.25">
      <c r="A55" s="34" t="s">
        <v>84</v>
      </c>
      <c r="B55" s="35">
        <v>460420022</v>
      </c>
      <c r="C55" s="35"/>
      <c r="D55" s="36" t="s">
        <v>67</v>
      </c>
      <c r="E55" s="36" t="s">
        <v>65</v>
      </c>
      <c r="F55" s="113">
        <v>15</v>
      </c>
      <c r="G55" s="37">
        <v>0</v>
      </c>
      <c r="H55" s="38">
        <f t="shared" si="6"/>
        <v>0</v>
      </c>
      <c r="I55" s="18">
        <v>0.14199999999999999</v>
      </c>
      <c r="J55" s="17">
        <f t="shared" si="7"/>
        <v>2.13</v>
      </c>
      <c r="K55" s="16" t="s">
        <v>1</v>
      </c>
      <c r="N55" s="12" t="s">
        <v>48</v>
      </c>
    </row>
    <row r="56" spans="1:14" x14ac:dyDescent="0.25">
      <c r="A56" s="34" t="s">
        <v>83</v>
      </c>
      <c r="B56" s="35">
        <v>460490012</v>
      </c>
      <c r="C56" s="35"/>
      <c r="D56" s="36" t="s">
        <v>66</v>
      </c>
      <c r="E56" s="36" t="s">
        <v>65</v>
      </c>
      <c r="F56" s="113">
        <v>15</v>
      </c>
      <c r="G56" s="37">
        <v>0</v>
      </c>
      <c r="H56" s="38">
        <f t="shared" si="6"/>
        <v>0</v>
      </c>
      <c r="I56" s="18">
        <v>5.1999999999999998E-2</v>
      </c>
      <c r="J56" s="17">
        <f t="shared" si="7"/>
        <v>0.77999999999999992</v>
      </c>
      <c r="K56" s="16" t="s">
        <v>1</v>
      </c>
      <c r="N56" s="12" t="s">
        <v>48</v>
      </c>
    </row>
    <row r="57" spans="1:14" x14ac:dyDescent="0.25">
      <c r="A57" s="34" t="s">
        <v>82</v>
      </c>
      <c r="B57" s="35">
        <v>460560163</v>
      </c>
      <c r="C57" s="35"/>
      <c r="D57" s="36" t="s">
        <v>81</v>
      </c>
      <c r="E57" s="36" t="s">
        <v>65</v>
      </c>
      <c r="F57" s="113">
        <v>15</v>
      </c>
      <c r="G57" s="37">
        <v>0</v>
      </c>
      <c r="H57" s="38">
        <f t="shared" si="6"/>
        <v>0</v>
      </c>
      <c r="I57" s="18">
        <v>0.25600000000000001</v>
      </c>
      <c r="J57" s="17">
        <f t="shared" si="7"/>
        <v>3.84</v>
      </c>
      <c r="K57" s="16" t="s">
        <v>1</v>
      </c>
      <c r="N57" s="12" t="s">
        <v>48</v>
      </c>
    </row>
    <row r="58" spans="1:14" x14ac:dyDescent="0.25">
      <c r="A58" s="34" t="s">
        <v>80</v>
      </c>
      <c r="B58" s="35">
        <v>460600001</v>
      </c>
      <c r="C58" s="35"/>
      <c r="D58" s="36" t="s">
        <v>64</v>
      </c>
      <c r="E58" s="36" t="s">
        <v>51</v>
      </c>
      <c r="F58" s="113">
        <v>3</v>
      </c>
      <c r="G58" s="37">
        <v>0</v>
      </c>
      <c r="H58" s="38">
        <f t="shared" si="6"/>
        <v>0</v>
      </c>
      <c r="I58" s="18">
        <v>2.2799999999999998</v>
      </c>
      <c r="J58" s="17">
        <f t="shared" si="7"/>
        <v>6.84</v>
      </c>
      <c r="K58" s="16" t="s">
        <v>1</v>
      </c>
      <c r="N58" s="12" t="s">
        <v>48</v>
      </c>
    </row>
    <row r="59" spans="1:14" x14ac:dyDescent="0.25">
      <c r="A59" s="34"/>
      <c r="B59" s="35"/>
      <c r="C59" s="35"/>
      <c r="D59" s="36" t="s">
        <v>189</v>
      </c>
      <c r="E59" s="36" t="s">
        <v>65</v>
      </c>
      <c r="F59" s="113">
        <v>30</v>
      </c>
      <c r="G59" s="37">
        <v>0</v>
      </c>
      <c r="H59" s="38">
        <f t="shared" si="6"/>
        <v>0</v>
      </c>
      <c r="I59" s="18"/>
      <c r="J59" s="17"/>
      <c r="K59" s="16"/>
      <c r="N59" s="12"/>
    </row>
    <row r="60" spans="1:14" x14ac:dyDescent="0.25">
      <c r="A60" s="34"/>
      <c r="B60" s="35">
        <v>460080101</v>
      </c>
      <c r="C60" s="35"/>
      <c r="D60" s="36" t="s">
        <v>190</v>
      </c>
      <c r="E60" s="36" t="s">
        <v>63</v>
      </c>
      <c r="F60" s="113">
        <v>15</v>
      </c>
      <c r="G60" s="37">
        <v>0</v>
      </c>
      <c r="H60" s="38">
        <f t="shared" si="6"/>
        <v>0</v>
      </c>
      <c r="I60" s="18"/>
      <c r="J60" s="17"/>
      <c r="K60" s="16"/>
      <c r="N60" s="12"/>
    </row>
    <row r="61" spans="1:14" x14ac:dyDescent="0.25">
      <c r="A61" s="34"/>
      <c r="B61" s="35">
        <v>460600002</v>
      </c>
      <c r="C61" s="35"/>
      <c r="D61" s="36" t="s">
        <v>191</v>
      </c>
      <c r="E61" s="36" t="s">
        <v>192</v>
      </c>
      <c r="F61" s="113">
        <v>2.5</v>
      </c>
      <c r="G61" s="37">
        <v>0</v>
      </c>
      <c r="H61" s="38">
        <f t="shared" si="6"/>
        <v>0</v>
      </c>
      <c r="I61" s="18"/>
      <c r="J61" s="17"/>
      <c r="K61" s="16"/>
      <c r="N61" s="12"/>
    </row>
    <row r="62" spans="1:14" x14ac:dyDescent="0.25">
      <c r="A62" s="34"/>
      <c r="B62" s="35">
        <v>460650017</v>
      </c>
      <c r="C62" s="35"/>
      <c r="D62" s="36" t="s">
        <v>193</v>
      </c>
      <c r="E62" s="36" t="s">
        <v>63</v>
      </c>
      <c r="F62" s="113">
        <v>15</v>
      </c>
      <c r="G62" s="37">
        <v>0</v>
      </c>
      <c r="H62" s="38">
        <f t="shared" si="6"/>
        <v>0</v>
      </c>
      <c r="I62" s="18"/>
      <c r="J62" s="17"/>
      <c r="K62" s="16"/>
      <c r="N62" s="12"/>
    </row>
    <row r="63" spans="1:14" x14ac:dyDescent="0.25">
      <c r="A63" s="34"/>
      <c r="B63" s="35">
        <v>460650117</v>
      </c>
      <c r="C63" s="35"/>
      <c r="D63" s="36" t="s">
        <v>194</v>
      </c>
      <c r="E63" s="36" t="s">
        <v>63</v>
      </c>
      <c r="F63" s="113">
        <v>15</v>
      </c>
      <c r="G63" s="37">
        <v>0</v>
      </c>
      <c r="H63" s="38">
        <f t="shared" si="6"/>
        <v>0</v>
      </c>
      <c r="I63" s="18"/>
      <c r="J63" s="17"/>
      <c r="K63" s="16"/>
      <c r="N63" s="12"/>
    </row>
    <row r="64" spans="1:14" x14ac:dyDescent="0.25">
      <c r="A64" s="34" t="s">
        <v>79</v>
      </c>
      <c r="B64" s="35">
        <v>460300006</v>
      </c>
      <c r="C64" s="35"/>
      <c r="D64" s="36" t="s">
        <v>62</v>
      </c>
      <c r="E64" s="36" t="s">
        <v>51</v>
      </c>
      <c r="F64" s="113">
        <v>6</v>
      </c>
      <c r="G64" s="37">
        <v>0</v>
      </c>
      <c r="H64" s="38">
        <f t="shared" si="6"/>
        <v>0</v>
      </c>
      <c r="I64" s="18">
        <v>0.24299999999999999</v>
      </c>
      <c r="J64" s="17">
        <f t="shared" si="7"/>
        <v>1.458</v>
      </c>
      <c r="K64" s="16" t="s">
        <v>1</v>
      </c>
      <c r="L64" s="1" t="s">
        <v>34</v>
      </c>
      <c r="N64" s="12" t="s">
        <v>48</v>
      </c>
    </row>
    <row r="65" spans="1:14" x14ac:dyDescent="0.25">
      <c r="A65" s="34" t="s">
        <v>78</v>
      </c>
      <c r="B65" s="35">
        <v>460200133</v>
      </c>
      <c r="C65" s="35"/>
      <c r="D65" s="36" t="s">
        <v>77</v>
      </c>
      <c r="E65" s="36" t="s">
        <v>65</v>
      </c>
      <c r="F65" s="113">
        <v>267</v>
      </c>
      <c r="G65" s="37">
        <v>0</v>
      </c>
      <c r="H65" s="38">
        <f t="shared" si="6"/>
        <v>0</v>
      </c>
      <c r="I65" s="18">
        <v>0.43</v>
      </c>
      <c r="J65" s="17">
        <f t="shared" si="7"/>
        <v>114.81</v>
      </c>
      <c r="K65" s="16" t="s">
        <v>1</v>
      </c>
      <c r="L65" s="1" t="s">
        <v>34</v>
      </c>
      <c r="N65" s="12" t="s">
        <v>48</v>
      </c>
    </row>
    <row r="66" spans="1:14" x14ac:dyDescent="0.25">
      <c r="A66" s="34" t="s">
        <v>76</v>
      </c>
      <c r="B66" s="35">
        <v>460230003</v>
      </c>
      <c r="C66" s="35"/>
      <c r="D66" s="36" t="s">
        <v>75</v>
      </c>
      <c r="E66" s="36" t="s">
        <v>49</v>
      </c>
      <c r="F66" s="113">
        <v>1</v>
      </c>
      <c r="G66" s="37">
        <v>0</v>
      </c>
      <c r="H66" s="38">
        <f t="shared" si="6"/>
        <v>0</v>
      </c>
      <c r="I66" s="18">
        <v>2.11</v>
      </c>
      <c r="J66" s="17">
        <f t="shared" si="7"/>
        <v>2.11</v>
      </c>
      <c r="K66" s="16" t="s">
        <v>1</v>
      </c>
      <c r="N66" s="12" t="s">
        <v>48</v>
      </c>
    </row>
    <row r="67" spans="1:14" x14ac:dyDescent="0.25">
      <c r="A67" s="34" t="s">
        <v>74</v>
      </c>
      <c r="B67" s="35">
        <v>460120003</v>
      </c>
      <c r="C67" s="35"/>
      <c r="D67" s="36" t="s">
        <v>54</v>
      </c>
      <c r="E67" s="36" t="s">
        <v>51</v>
      </c>
      <c r="F67" s="113">
        <v>0.5</v>
      </c>
      <c r="G67" s="37">
        <v>0</v>
      </c>
      <c r="H67" s="38">
        <f t="shared" si="6"/>
        <v>0</v>
      </c>
      <c r="I67" s="18">
        <v>1.244</v>
      </c>
      <c r="J67" s="17">
        <f t="shared" si="7"/>
        <v>0.622</v>
      </c>
      <c r="K67" s="16" t="s">
        <v>1</v>
      </c>
      <c r="N67" s="12" t="s">
        <v>48</v>
      </c>
    </row>
    <row r="68" spans="1:14" x14ac:dyDescent="0.25">
      <c r="A68" s="34" t="s">
        <v>73</v>
      </c>
      <c r="B68" s="35">
        <v>460420022</v>
      </c>
      <c r="C68" s="35"/>
      <c r="D68" s="36" t="s">
        <v>67</v>
      </c>
      <c r="E68" s="36" t="s">
        <v>65</v>
      </c>
      <c r="F68" s="113">
        <v>267</v>
      </c>
      <c r="G68" s="37">
        <v>0</v>
      </c>
      <c r="H68" s="38">
        <f t="shared" si="6"/>
        <v>0</v>
      </c>
      <c r="I68" s="18">
        <v>0.14199999999999999</v>
      </c>
      <c r="J68" s="17">
        <f t="shared" si="7"/>
        <v>37.913999999999994</v>
      </c>
      <c r="K68" s="16" t="s">
        <v>1</v>
      </c>
      <c r="N68" s="12" t="s">
        <v>48</v>
      </c>
    </row>
    <row r="69" spans="1:14" x14ac:dyDescent="0.25">
      <c r="A69" s="34" t="s">
        <v>72</v>
      </c>
      <c r="B69" s="35">
        <v>460490012</v>
      </c>
      <c r="C69" s="35"/>
      <c r="D69" s="36" t="s">
        <v>66</v>
      </c>
      <c r="E69" s="36" t="s">
        <v>65</v>
      </c>
      <c r="F69" s="113">
        <v>267</v>
      </c>
      <c r="G69" s="37">
        <v>0</v>
      </c>
      <c r="H69" s="38">
        <f t="shared" si="6"/>
        <v>0</v>
      </c>
      <c r="I69" s="18">
        <v>5.1999999999999998E-2</v>
      </c>
      <c r="J69" s="17">
        <f t="shared" si="7"/>
        <v>13.883999999999999</v>
      </c>
      <c r="K69" s="16" t="s">
        <v>1</v>
      </c>
      <c r="N69" s="12" t="s">
        <v>48</v>
      </c>
    </row>
    <row r="70" spans="1:14" x14ac:dyDescent="0.25">
      <c r="A70" s="34" t="s">
        <v>71</v>
      </c>
      <c r="B70" s="35">
        <v>460560133</v>
      </c>
      <c r="C70" s="35"/>
      <c r="D70" s="36" t="s">
        <v>70</v>
      </c>
      <c r="E70" s="36" t="s">
        <v>65</v>
      </c>
      <c r="F70" s="113">
        <v>267</v>
      </c>
      <c r="G70" s="37">
        <v>0</v>
      </c>
      <c r="H70" s="38">
        <f t="shared" si="6"/>
        <v>0</v>
      </c>
      <c r="I70" s="18">
        <v>0.16400000000000001</v>
      </c>
      <c r="J70" s="17">
        <f t="shared" si="7"/>
        <v>43.788000000000004</v>
      </c>
      <c r="K70" s="16" t="s">
        <v>1</v>
      </c>
      <c r="N70" s="12" t="s">
        <v>48</v>
      </c>
    </row>
    <row r="71" spans="1:14" x14ac:dyDescent="0.25">
      <c r="A71" s="34" t="s">
        <v>69</v>
      </c>
      <c r="B71" s="35">
        <v>460600001</v>
      </c>
      <c r="C71" s="35"/>
      <c r="D71" s="36" t="s">
        <v>64</v>
      </c>
      <c r="E71" s="36" t="s">
        <v>51</v>
      </c>
      <c r="F71" s="113">
        <v>18</v>
      </c>
      <c r="G71" s="37">
        <v>0</v>
      </c>
      <c r="H71" s="38">
        <f t="shared" si="6"/>
        <v>0</v>
      </c>
      <c r="I71" s="18">
        <v>2.2799999999999998</v>
      </c>
      <c r="J71" s="17">
        <f t="shared" si="7"/>
        <v>41.04</v>
      </c>
      <c r="K71" s="16" t="s">
        <v>1</v>
      </c>
      <c r="N71" s="12" t="s">
        <v>48</v>
      </c>
    </row>
    <row r="72" spans="1:14" x14ac:dyDescent="0.25">
      <c r="A72" s="34" t="s">
        <v>68</v>
      </c>
      <c r="B72" s="35">
        <v>460300006</v>
      </c>
      <c r="C72" s="35"/>
      <c r="D72" s="36" t="s">
        <v>62</v>
      </c>
      <c r="E72" s="36" t="s">
        <v>51</v>
      </c>
      <c r="F72" s="113">
        <v>38</v>
      </c>
      <c r="G72" s="37">
        <v>0</v>
      </c>
      <c r="H72" s="38">
        <f t="shared" si="6"/>
        <v>0</v>
      </c>
      <c r="I72" s="18">
        <v>0.24299999999999999</v>
      </c>
      <c r="J72" s="17">
        <f t="shared" si="7"/>
        <v>9.234</v>
      </c>
      <c r="K72" s="16" t="s">
        <v>1</v>
      </c>
      <c r="L72" s="1" t="s">
        <v>34</v>
      </c>
      <c r="N72" s="12" t="s">
        <v>48</v>
      </c>
    </row>
    <row r="73" spans="1:14" x14ac:dyDescent="0.25">
      <c r="A73" s="34" t="s">
        <v>61</v>
      </c>
      <c r="B73" s="35">
        <v>460650017</v>
      </c>
      <c r="C73" s="35"/>
      <c r="D73" s="36" t="s">
        <v>204</v>
      </c>
      <c r="E73" s="36" t="s">
        <v>51</v>
      </c>
      <c r="F73" s="113">
        <v>0.75</v>
      </c>
      <c r="G73" s="37">
        <v>0</v>
      </c>
      <c r="H73" s="38">
        <f t="shared" si="6"/>
        <v>0</v>
      </c>
      <c r="I73" s="18">
        <v>2.56</v>
      </c>
      <c r="J73" s="17">
        <f t="shared" si="7"/>
        <v>1.92</v>
      </c>
      <c r="K73" s="16" t="s">
        <v>1</v>
      </c>
      <c r="N73" s="12" t="s">
        <v>48</v>
      </c>
    </row>
    <row r="74" spans="1:14" x14ac:dyDescent="0.25">
      <c r="A74" s="34" t="s">
        <v>60</v>
      </c>
      <c r="B74" s="35">
        <v>460100002</v>
      </c>
      <c r="C74" s="35"/>
      <c r="D74" s="36" t="s">
        <v>187</v>
      </c>
      <c r="E74" s="36" t="s">
        <v>49</v>
      </c>
      <c r="F74" s="113">
        <v>7</v>
      </c>
      <c r="G74" s="37">
        <v>0</v>
      </c>
      <c r="H74" s="38">
        <f t="shared" si="6"/>
        <v>0</v>
      </c>
      <c r="I74" s="18">
        <v>2.89</v>
      </c>
      <c r="J74" s="17">
        <f t="shared" si="7"/>
        <v>20.23</v>
      </c>
      <c r="K74" s="16" t="s">
        <v>1</v>
      </c>
      <c r="L74" s="1" t="s">
        <v>34</v>
      </c>
      <c r="N74" s="12" t="s">
        <v>48</v>
      </c>
    </row>
    <row r="75" spans="1:14" x14ac:dyDescent="0.25">
      <c r="A75" s="34" t="s">
        <v>59</v>
      </c>
      <c r="B75" s="35">
        <v>460050713</v>
      </c>
      <c r="C75" s="35"/>
      <c r="D75" s="36" t="s">
        <v>188</v>
      </c>
      <c r="E75" s="36" t="s">
        <v>51</v>
      </c>
      <c r="F75" s="113">
        <v>4.5</v>
      </c>
      <c r="G75" s="37">
        <v>0</v>
      </c>
      <c r="H75" s="38">
        <f t="shared" si="6"/>
        <v>0</v>
      </c>
      <c r="I75" s="18">
        <v>5.54</v>
      </c>
      <c r="J75" s="17">
        <f t="shared" si="7"/>
        <v>24.93</v>
      </c>
      <c r="K75" s="16" t="s">
        <v>1</v>
      </c>
      <c r="N75" s="12" t="s">
        <v>48</v>
      </c>
    </row>
    <row r="76" spans="1:14" x14ac:dyDescent="0.25">
      <c r="A76" s="34" t="s">
        <v>58</v>
      </c>
      <c r="B76" s="35">
        <v>460120003</v>
      </c>
      <c r="C76" s="35"/>
      <c r="D76" s="36" t="s">
        <v>54</v>
      </c>
      <c r="E76" s="36" t="s">
        <v>51</v>
      </c>
      <c r="F76" s="113">
        <v>4.5</v>
      </c>
      <c r="G76" s="37">
        <v>0</v>
      </c>
      <c r="H76" s="38">
        <f t="shared" si="6"/>
        <v>0</v>
      </c>
      <c r="I76" s="18">
        <v>1.244</v>
      </c>
      <c r="J76" s="17">
        <f t="shared" si="7"/>
        <v>5.5979999999999999</v>
      </c>
      <c r="K76" s="16" t="s">
        <v>1</v>
      </c>
      <c r="N76" s="12" t="s">
        <v>48</v>
      </c>
    </row>
    <row r="77" spans="1:14" x14ac:dyDescent="0.25">
      <c r="A77" s="34" t="s">
        <v>57</v>
      </c>
      <c r="B77" s="35">
        <v>460080101</v>
      </c>
      <c r="C77" s="35"/>
      <c r="D77" s="36" t="s">
        <v>56</v>
      </c>
      <c r="E77" s="36" t="s">
        <v>51</v>
      </c>
      <c r="F77" s="113">
        <v>4</v>
      </c>
      <c r="G77" s="37">
        <v>0</v>
      </c>
      <c r="H77" s="38">
        <f t="shared" si="6"/>
        <v>0</v>
      </c>
      <c r="I77" s="18">
        <v>11.7</v>
      </c>
      <c r="J77" s="17">
        <f t="shared" si="7"/>
        <v>46.8</v>
      </c>
      <c r="K77" s="16" t="s">
        <v>1</v>
      </c>
      <c r="L77" s="1" t="s">
        <v>34</v>
      </c>
      <c r="N77" s="12" t="s">
        <v>48</v>
      </c>
    </row>
    <row r="78" spans="1:14" x14ac:dyDescent="0.25">
      <c r="A78" s="34" t="s">
        <v>55</v>
      </c>
      <c r="B78" s="35">
        <v>460120003</v>
      </c>
      <c r="C78" s="35"/>
      <c r="D78" s="36" t="s">
        <v>54</v>
      </c>
      <c r="E78" s="36" t="s">
        <v>51</v>
      </c>
      <c r="F78" s="113">
        <v>4</v>
      </c>
      <c r="G78" s="37">
        <v>0</v>
      </c>
      <c r="H78" s="38">
        <f t="shared" si="6"/>
        <v>0</v>
      </c>
      <c r="I78" s="18">
        <v>1.244</v>
      </c>
      <c r="J78" s="17">
        <f t="shared" si="7"/>
        <v>4.976</v>
      </c>
      <c r="K78" s="16" t="s">
        <v>1</v>
      </c>
      <c r="N78" s="12" t="s">
        <v>48</v>
      </c>
    </row>
    <row r="79" spans="1:14" x14ac:dyDescent="0.25">
      <c r="A79" s="34" t="s">
        <v>53</v>
      </c>
      <c r="B79" s="35">
        <v>460600002</v>
      </c>
      <c r="C79" s="35"/>
      <c r="D79" s="36" t="s">
        <v>52</v>
      </c>
      <c r="E79" s="36" t="s">
        <v>51</v>
      </c>
      <c r="F79" s="113">
        <v>4</v>
      </c>
      <c r="G79" s="37">
        <v>0</v>
      </c>
      <c r="H79" s="38">
        <f t="shared" si="6"/>
        <v>0</v>
      </c>
      <c r="I79" s="18">
        <v>3.242</v>
      </c>
      <c r="J79" s="17">
        <f t="shared" si="7"/>
        <v>12.968</v>
      </c>
      <c r="K79" s="16" t="s">
        <v>1</v>
      </c>
      <c r="N79" s="12" t="s">
        <v>48</v>
      </c>
    </row>
    <row r="80" spans="1:14" ht="15.75" thickBot="1" x14ac:dyDescent="0.3">
      <c r="A80" s="45" t="s">
        <v>50</v>
      </c>
      <c r="B80" s="52">
        <v>460070133</v>
      </c>
      <c r="C80" s="52"/>
      <c r="D80" s="53" t="s">
        <v>195</v>
      </c>
      <c r="E80" s="53" t="s">
        <v>49</v>
      </c>
      <c r="F80" s="115">
        <v>5</v>
      </c>
      <c r="G80" s="54">
        <v>0</v>
      </c>
      <c r="H80" s="55">
        <f t="shared" si="6"/>
        <v>0</v>
      </c>
      <c r="I80" s="15">
        <v>6.64</v>
      </c>
      <c r="J80" s="14">
        <f t="shared" si="7"/>
        <v>33.199999999999996</v>
      </c>
      <c r="K80" s="13" t="s">
        <v>1</v>
      </c>
      <c r="L80" s="1" t="s">
        <v>34</v>
      </c>
      <c r="N80" s="12" t="s">
        <v>48</v>
      </c>
    </row>
    <row r="81" spans="1:16" s="10" customFormat="1" x14ac:dyDescent="0.25">
      <c r="A81" s="23"/>
      <c r="B81" s="23"/>
      <c r="C81" s="23"/>
      <c r="D81" s="23" t="s">
        <v>33</v>
      </c>
      <c r="E81" s="23"/>
      <c r="F81" s="23"/>
      <c r="G81" s="23"/>
      <c r="H81" s="48">
        <f>SUM(H54:H80)</f>
        <v>0</v>
      </c>
      <c r="J81" s="10">
        <f>SUM(J54:J80)</f>
        <v>439.24200000000008</v>
      </c>
      <c r="N81" s="10" t="s">
        <v>48</v>
      </c>
    </row>
    <row r="82" spans="1:16" s="5" customFormat="1" ht="20.100000000000001" customHeight="1" x14ac:dyDescent="0.25">
      <c r="A82" s="23" t="s">
        <v>47</v>
      </c>
      <c r="B82" s="25"/>
      <c r="C82" s="25"/>
      <c r="D82" s="25"/>
      <c r="E82" s="25"/>
      <c r="F82" s="25"/>
      <c r="G82" s="25"/>
      <c r="H82" s="49"/>
    </row>
    <row r="83" spans="1:16" x14ac:dyDescent="0.25">
      <c r="A83" s="34" t="s">
        <v>46</v>
      </c>
      <c r="B83" s="35">
        <v>219000232</v>
      </c>
      <c r="C83" s="35"/>
      <c r="D83" s="36" t="s">
        <v>45</v>
      </c>
      <c r="E83" s="36" t="s">
        <v>44</v>
      </c>
      <c r="F83" s="113">
        <v>6</v>
      </c>
      <c r="G83" s="37">
        <v>0</v>
      </c>
      <c r="H83" s="38">
        <f>F83*G83</f>
        <v>0</v>
      </c>
      <c r="I83" s="18">
        <v>0.6</v>
      </c>
      <c r="J83" s="17">
        <f>F83*I83</f>
        <v>3.5999999999999996</v>
      </c>
      <c r="K83" s="16" t="s">
        <v>1</v>
      </c>
      <c r="L83" s="1" t="s">
        <v>34</v>
      </c>
      <c r="N83" s="12" t="s">
        <v>32</v>
      </c>
      <c r="P83" s="11">
        <f>H83</f>
        <v>0</v>
      </c>
    </row>
    <row r="84" spans="1:16" x14ac:dyDescent="0.25">
      <c r="A84" s="34" t="s">
        <v>43</v>
      </c>
      <c r="B84" s="35">
        <v>219000235</v>
      </c>
      <c r="C84" s="35"/>
      <c r="D84" s="36" t="s">
        <v>42</v>
      </c>
      <c r="E84" s="36" t="s">
        <v>35</v>
      </c>
      <c r="F84" s="113">
        <v>1</v>
      </c>
      <c r="G84" s="37">
        <v>0</v>
      </c>
      <c r="H84" s="38">
        <f>F84*G84</f>
        <v>0</v>
      </c>
      <c r="I84" s="18">
        <v>0</v>
      </c>
      <c r="J84" s="17">
        <f>F84*I84</f>
        <v>0</v>
      </c>
      <c r="K84" s="16" t="s">
        <v>1</v>
      </c>
      <c r="L84" s="1" t="s">
        <v>34</v>
      </c>
      <c r="N84" s="12" t="s">
        <v>32</v>
      </c>
      <c r="P84" s="11">
        <f>H84</f>
        <v>0</v>
      </c>
    </row>
    <row r="85" spans="1:16" x14ac:dyDescent="0.25">
      <c r="A85" s="34" t="s">
        <v>41</v>
      </c>
      <c r="B85" s="35">
        <v>219000211</v>
      </c>
      <c r="C85" s="35"/>
      <c r="D85" s="36" t="s">
        <v>40</v>
      </c>
      <c r="E85" s="36" t="s">
        <v>35</v>
      </c>
      <c r="F85" s="113">
        <v>1</v>
      </c>
      <c r="G85" s="37">
        <v>0</v>
      </c>
      <c r="H85" s="38">
        <f>F85*G85</f>
        <v>0</v>
      </c>
      <c r="I85" s="18">
        <v>43.334000000000003</v>
      </c>
      <c r="J85" s="17">
        <f>F85*I85</f>
        <v>43.334000000000003</v>
      </c>
      <c r="K85" s="16" t="s">
        <v>1</v>
      </c>
      <c r="L85" s="1" t="s">
        <v>34</v>
      </c>
      <c r="N85" s="12" t="s">
        <v>32</v>
      </c>
      <c r="P85" s="11">
        <f>H85</f>
        <v>0</v>
      </c>
    </row>
    <row r="86" spans="1:16" x14ac:dyDescent="0.25">
      <c r="A86" s="34" t="s">
        <v>39</v>
      </c>
      <c r="B86" s="35">
        <v>219000104</v>
      </c>
      <c r="C86" s="35"/>
      <c r="D86" s="36" t="s">
        <v>38</v>
      </c>
      <c r="E86" s="36" t="s">
        <v>35</v>
      </c>
      <c r="F86" s="113">
        <v>1</v>
      </c>
      <c r="G86" s="37">
        <v>0</v>
      </c>
      <c r="H86" s="38">
        <f>F86*G86</f>
        <v>0</v>
      </c>
      <c r="I86" s="18">
        <v>25</v>
      </c>
      <c r="J86" s="17">
        <f>F86*I86</f>
        <v>25</v>
      </c>
      <c r="K86" s="16" t="s">
        <v>1</v>
      </c>
      <c r="L86" s="1" t="s">
        <v>34</v>
      </c>
      <c r="N86" s="12" t="s">
        <v>32</v>
      </c>
      <c r="P86" s="11">
        <f>H86</f>
        <v>0</v>
      </c>
    </row>
    <row r="87" spans="1:16" ht="15.75" thickBot="1" x14ac:dyDescent="0.3">
      <c r="A87" s="45" t="s">
        <v>37</v>
      </c>
      <c r="B87" s="52">
        <v>460710001</v>
      </c>
      <c r="C87" s="52"/>
      <c r="D87" s="53" t="s">
        <v>36</v>
      </c>
      <c r="E87" s="53" t="s">
        <v>35</v>
      </c>
      <c r="F87" s="115">
        <v>1</v>
      </c>
      <c r="G87" s="54">
        <v>0</v>
      </c>
      <c r="H87" s="55">
        <f>F87*G87</f>
        <v>0</v>
      </c>
      <c r="I87" s="15">
        <v>0.16800000000000001</v>
      </c>
      <c r="J87" s="14">
        <f>F87*I87</f>
        <v>0.16800000000000001</v>
      </c>
      <c r="K87" s="13" t="s">
        <v>1</v>
      </c>
      <c r="L87" s="1" t="s">
        <v>34</v>
      </c>
      <c r="N87" s="12" t="s">
        <v>32</v>
      </c>
      <c r="P87" s="11">
        <f>H87</f>
        <v>0</v>
      </c>
    </row>
    <row r="88" spans="1:16" s="10" customFormat="1" x14ac:dyDescent="0.25">
      <c r="A88" s="23"/>
      <c r="B88" s="23"/>
      <c r="C88" s="23"/>
      <c r="D88" s="23" t="s">
        <v>33</v>
      </c>
      <c r="E88" s="23"/>
      <c r="F88" s="23"/>
      <c r="G88" s="23"/>
      <c r="H88" s="48">
        <f>SUM(H83:H87)</f>
        <v>0</v>
      </c>
      <c r="J88" s="10">
        <f>SUM(J83:J87)</f>
        <v>72.102000000000004</v>
      </c>
      <c r="N88" s="10" t="s">
        <v>32</v>
      </c>
      <c r="O88" s="10">
        <f>SUM(O29:O87)</f>
        <v>0</v>
      </c>
      <c r="P88" s="10">
        <f>SUM(P7:P87)</f>
        <v>0</v>
      </c>
    </row>
    <row r="89" spans="1:16" x14ac:dyDescent="0.25">
      <c r="B89" s="26"/>
      <c r="C89" s="26"/>
      <c r="H89" s="28"/>
      <c r="I89" s="9"/>
      <c r="J89" s="8"/>
    </row>
    <row r="90" spans="1:16" x14ac:dyDescent="0.25">
      <c r="B90" s="26"/>
      <c r="C90" s="26"/>
      <c r="F90" s="27"/>
      <c r="G90" s="27"/>
      <c r="H90" s="28">
        <f>SUM(H22,H28,H46,H52,H81,H88)</f>
        <v>0</v>
      </c>
      <c r="I90" s="9"/>
      <c r="J90" s="8"/>
    </row>
    <row r="91" spans="1:16" x14ac:dyDescent="0.25">
      <c r="B91" s="26"/>
      <c r="C91" s="26"/>
      <c r="F91" s="27"/>
      <c r="G91" s="27"/>
      <c r="H91" s="28"/>
      <c r="I91" s="9"/>
      <c r="J91" s="8"/>
    </row>
    <row r="92" spans="1:16" x14ac:dyDescent="0.25">
      <c r="B92" s="26"/>
      <c r="C92" s="26"/>
      <c r="F92" s="27"/>
      <c r="G92" s="27"/>
      <c r="H92" s="28"/>
      <c r="I92" s="9"/>
      <c r="J92" s="8"/>
    </row>
    <row r="93" spans="1:16" x14ac:dyDescent="0.25">
      <c r="B93" s="26"/>
      <c r="C93" s="26"/>
      <c r="F93" s="27"/>
      <c r="G93" s="27"/>
      <c r="H93" s="28"/>
      <c r="I93" s="9"/>
      <c r="J93" s="8"/>
    </row>
    <row r="94" spans="1:16" x14ac:dyDescent="0.25">
      <c r="B94" s="26"/>
      <c r="C94" s="26"/>
      <c r="F94" s="27"/>
      <c r="G94" s="27"/>
      <c r="H94" s="28"/>
      <c r="I94" s="9"/>
      <c r="J94" s="8"/>
    </row>
    <row r="95" spans="1:16" x14ac:dyDescent="0.25">
      <c r="B95" s="26"/>
      <c r="C95" s="26"/>
      <c r="F95" s="27"/>
      <c r="G95" s="27"/>
      <c r="H95" s="28"/>
      <c r="I95" s="9"/>
      <c r="J95" s="8"/>
    </row>
    <row r="96" spans="1:16" x14ac:dyDescent="0.25">
      <c r="B96" s="26"/>
      <c r="C96" s="26"/>
      <c r="F96" s="27"/>
      <c r="G96" s="27"/>
      <c r="H96" s="28"/>
      <c r="I96" s="9"/>
      <c r="J96" s="8"/>
    </row>
    <row r="97" spans="2:10" x14ac:dyDescent="0.25">
      <c r="B97" s="26"/>
      <c r="C97" s="26"/>
      <c r="F97" s="27"/>
      <c r="G97" s="27"/>
      <c r="H97" s="28"/>
      <c r="I97" s="9"/>
      <c r="J97" s="8"/>
    </row>
    <row r="98" spans="2:10" x14ac:dyDescent="0.25">
      <c r="B98" s="26"/>
      <c r="C98" s="26"/>
      <c r="F98" s="27"/>
      <c r="G98" s="27"/>
      <c r="H98" s="28"/>
      <c r="I98" s="9"/>
      <c r="J98" s="8"/>
    </row>
    <row r="99" spans="2:10" x14ac:dyDescent="0.25">
      <c r="B99" s="26"/>
      <c r="C99" s="26"/>
      <c r="F99" s="27"/>
      <c r="G99" s="27"/>
      <c r="H99" s="28"/>
      <c r="I99" s="9"/>
      <c r="J99" s="8"/>
    </row>
    <row r="100" spans="2:10" x14ac:dyDescent="0.25">
      <c r="B100" s="26"/>
      <c r="C100" s="26"/>
      <c r="F100" s="27"/>
      <c r="G100" s="27"/>
      <c r="H100" s="28"/>
      <c r="I100" s="9"/>
      <c r="J100" s="8"/>
    </row>
    <row r="101" spans="2:10" x14ac:dyDescent="0.25">
      <c r="B101" s="26"/>
      <c r="C101" s="26"/>
      <c r="F101" s="27"/>
      <c r="G101" s="27"/>
      <c r="H101" s="28"/>
      <c r="I101" s="9"/>
      <c r="J101" s="8"/>
    </row>
    <row r="102" spans="2:10" x14ac:dyDescent="0.25">
      <c r="B102" s="26"/>
      <c r="C102" s="26"/>
      <c r="F102" s="27"/>
      <c r="G102" s="27"/>
      <c r="H102" s="28"/>
      <c r="I102" s="9"/>
      <c r="J102" s="8"/>
    </row>
    <row r="103" spans="2:10" x14ac:dyDescent="0.25">
      <c r="B103" s="26"/>
      <c r="C103" s="26"/>
      <c r="F103" s="27"/>
      <c r="G103" s="27"/>
      <c r="H103" s="28"/>
      <c r="I103" s="9"/>
      <c r="J103" s="8"/>
    </row>
    <row r="104" spans="2:10" x14ac:dyDescent="0.25">
      <c r="B104" s="26"/>
      <c r="C104" s="26"/>
      <c r="F104" s="27"/>
      <c r="G104" s="27"/>
      <c r="H104" s="28"/>
      <c r="I104" s="9"/>
      <c r="J104" s="8"/>
    </row>
    <row r="105" spans="2:10" x14ac:dyDescent="0.25">
      <c r="B105" s="26"/>
      <c r="C105" s="26"/>
      <c r="F105" s="27"/>
      <c r="G105" s="27"/>
      <c r="H105" s="28"/>
      <c r="I105" s="9"/>
      <c r="J105" s="8"/>
    </row>
  </sheetData>
  <sheetProtection selectLockedCells="1" selectUnlockedCells="1"/>
  <printOptions horizontalCentered="1"/>
  <pageMargins left="0.70000000000000007" right="0.70000000000000007" top="0.78749999999999998" bottom="0.78750000000000009" header="0.51181102362204722" footer="0.3"/>
  <pageSetup paperSize="9" scale="77" firstPageNumber="0" fitToHeight="0" orientation="portrait" r:id="rId1"/>
  <headerFooter alignWithMargins="0"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SO 401 souhrn</vt:lpstr>
      <vt:lpstr>SO 401 Veřejné osvětlení</vt:lpstr>
      <vt:lpstr>'SO 401 souhrn'!Excel_BuiltIn_Print_Area</vt:lpstr>
      <vt:lpstr>'SO 401 Veřejné osvětlení'!Excel_BuiltIn_Print_Titles</vt:lpstr>
      <vt:lpstr>'SO 401 Veřejné osvětlení'!Názvy_tisku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</dc:creator>
  <cp:lastModifiedBy>Petr Sýkora</cp:lastModifiedBy>
  <cp:lastPrinted>2026-01-28T12:00:14Z</cp:lastPrinted>
  <dcterms:created xsi:type="dcterms:W3CDTF">2025-10-20T09:16:59Z</dcterms:created>
  <dcterms:modified xsi:type="dcterms:W3CDTF">2026-03-13T08:41:52Z</dcterms:modified>
</cp:coreProperties>
</file>